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codeName="ThisWorkbook" defaultThemeVersion="124226"/>
  <mc:AlternateContent xmlns:mc="http://schemas.openxmlformats.org/markup-compatibility/2006">
    <mc:Choice Requires="x15">
      <x15ac:absPath xmlns:x15ac="http://schemas.microsoft.com/office/spreadsheetml/2010/11/ac" url="C:\RASŤA\ZOO-HODONÍN-Vstup\"/>
    </mc:Choice>
  </mc:AlternateContent>
  <xr:revisionPtr revIDLastSave="0" documentId="8_{6CA91AA4-E8E8-48A3-822B-AE48CB1FAC95}" xr6:coauthVersionLast="47" xr6:coauthVersionMax="47" xr10:uidLastSave="{00000000-0000-0000-0000-000000000000}"/>
  <bookViews>
    <workbookView xWindow="-120" yWindow="-120" windowWidth="21840" windowHeight="13140" xr2:uid="{00000000-000D-0000-FFFF-FFFF00000000}"/>
  </bookViews>
  <sheets>
    <sheet name="Pokyny pro vyplnění" sheetId="11" r:id="rId1"/>
    <sheet name="Stavba" sheetId="1" r:id="rId2"/>
    <sheet name="VzorPolozky" sheetId="10" state="hidden" r:id="rId3"/>
    <sheet name="OVN OVN Naklady" sheetId="12" r:id="rId4"/>
    <sheet name="SO 01 01.1 Pol" sheetId="13" r:id="rId5"/>
    <sheet name="SO 01 01.2 Pol" sheetId="14" r:id="rId6"/>
    <sheet name="SO 02 HSV Pol" sheetId="15" r:id="rId7"/>
    <sheet name="SO 02 SILNO Pol" sheetId="16" r:id="rId8"/>
    <sheet name="SO 02 SLABO Pol" sheetId="17" r:id="rId9"/>
    <sheet name="SO 02 UT Pol" sheetId="18" r:id="rId10"/>
    <sheet name="SO 02 VZT Pol" sheetId="19" r:id="rId11"/>
    <sheet name="SO 02 ZTI Pol" sheetId="20" r:id="rId12"/>
    <sheet name="SO 03 03 Pol" sheetId="21" r:id="rId13"/>
    <sheet name="SO 04 D.2-A.00 Pol" sheetId="22" r:id="rId14"/>
    <sheet name="SO 05 2 Pol" sheetId="23" r:id="rId15"/>
  </sheets>
  <externalReferences>
    <externalReference r:id="rId16"/>
  </externalReferences>
  <definedNames>
    <definedName name="CelkemDPHVypocet" localSheetId="1">Stavba!$H$59</definedName>
    <definedName name="CenaCelkem">Stavba!$G$29</definedName>
    <definedName name="CenaCelkemBezDPH">Stavba!$G$28</definedName>
    <definedName name="CenaCelkemVypocet" localSheetId="1">Stavba!$I$59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'OVN OVN Naklady'!$1:$7</definedName>
    <definedName name="_xlnm.Print_Titles" localSheetId="4">'SO 01 01.1 Pol'!$1:$7</definedName>
    <definedName name="_xlnm.Print_Titles" localSheetId="5">'SO 01 01.2 Pol'!$1:$7</definedName>
    <definedName name="_xlnm.Print_Titles" localSheetId="6">'SO 02 HSV Pol'!$1:$7</definedName>
    <definedName name="_xlnm.Print_Titles" localSheetId="7">'SO 02 SILNO Pol'!$1:$7</definedName>
    <definedName name="_xlnm.Print_Titles" localSheetId="8">'SO 02 SLABO Pol'!$1:$7</definedName>
    <definedName name="_xlnm.Print_Titles" localSheetId="9">'SO 02 UT Pol'!$1:$7</definedName>
    <definedName name="_xlnm.Print_Titles" localSheetId="10">'SO 02 VZT Pol'!$1:$7</definedName>
    <definedName name="_xlnm.Print_Titles" localSheetId="11">'SO 02 ZTI Pol'!$1:$7</definedName>
    <definedName name="_xlnm.Print_Titles" localSheetId="12">'SO 03 03 Pol'!$1:$7</definedName>
    <definedName name="_xlnm.Print_Titles" localSheetId="13">'SO 04 D.2-A.00 Pol'!$1:$7</definedName>
    <definedName name="_xlnm.Print_Titles" localSheetId="14">'SO 05 2 Pol'!$1:$7</definedName>
    <definedName name="oadresa">Stavba!$D$6</definedName>
    <definedName name="Objednatel" localSheetId="1">Stavba!$D$5</definedName>
    <definedName name="Objekt" localSheetId="1">Stavba!$B$38</definedName>
    <definedName name="_xlnm.Print_Area" localSheetId="3">'OVN OVN Naklady'!$A$1:$Y$29</definedName>
    <definedName name="_xlnm.Print_Area" localSheetId="4">'SO 01 01.1 Pol'!$A$1:$Y$71</definedName>
    <definedName name="_xlnm.Print_Area" localSheetId="5">'SO 01 01.2 Pol'!$A$1:$Y$93</definedName>
    <definedName name="_xlnm.Print_Area" localSheetId="6">'SO 02 HSV Pol'!$A$1:$Y$1223</definedName>
    <definedName name="_xlnm.Print_Area" localSheetId="7">'SO 02 SILNO Pol'!$A$1:$Y$218</definedName>
    <definedName name="_xlnm.Print_Area" localSheetId="8">'SO 02 SLABO Pol'!$A$1:$Y$115</definedName>
    <definedName name="_xlnm.Print_Area" localSheetId="9">'SO 02 UT Pol'!$A$1:$Y$59</definedName>
    <definedName name="_xlnm.Print_Area" localSheetId="10">'SO 02 VZT Pol'!$A$1:$Y$132</definedName>
    <definedName name="_xlnm.Print_Area" localSheetId="11">'SO 02 ZTI Pol'!$A$1:$Y$416</definedName>
    <definedName name="_xlnm.Print_Area" localSheetId="12">'SO 03 03 Pol'!$A$1:$Y$528</definedName>
    <definedName name="_xlnm.Print_Area" localSheetId="13">'SO 04 D.2-A.00 Pol'!$A$1:$Y$192</definedName>
    <definedName name="_xlnm.Print_Area" localSheetId="14">'SO 05 2 Pol'!$A$1:$Y$157</definedName>
    <definedName name="_xlnm.Print_Area" localSheetId="1">Stavba!$A$1:$J$176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Stavba!$F$59</definedName>
    <definedName name="ZakladDPHZakl">Stavba!$G$25</definedName>
    <definedName name="ZakladDPHZaklVypocet" localSheetId="1">Stavba!$G$59</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75" i="1" l="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156" i="23"/>
  <c r="BA77" i="23"/>
  <c r="G9" i="23"/>
  <c r="M9" i="23" s="1"/>
  <c r="I9" i="23"/>
  <c r="I8" i="23" s="1"/>
  <c r="K9" i="23"/>
  <c r="K8" i="23" s="1"/>
  <c r="O9" i="23"/>
  <c r="Q9" i="23"/>
  <c r="Q8" i="23" s="1"/>
  <c r="V9" i="23"/>
  <c r="V8" i="23" s="1"/>
  <c r="G10" i="23"/>
  <c r="I10" i="23"/>
  <c r="K10" i="23"/>
  <c r="M10" i="23"/>
  <c r="O10" i="23"/>
  <c r="Q10" i="23"/>
  <c r="V10" i="23"/>
  <c r="G11" i="23"/>
  <c r="G8" i="23" s="1"/>
  <c r="I11" i="23"/>
  <c r="K11" i="23"/>
  <c r="M11" i="23"/>
  <c r="O11" i="23"/>
  <c r="Q11" i="23"/>
  <c r="V11" i="23"/>
  <c r="G12" i="23"/>
  <c r="M12"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I18" i="23"/>
  <c r="K18" i="23"/>
  <c r="M18" i="23"/>
  <c r="O18" i="23"/>
  <c r="Q18" i="23"/>
  <c r="V18" i="23"/>
  <c r="G19" i="23"/>
  <c r="I19" i="23"/>
  <c r="K19" i="23"/>
  <c r="M19" i="23"/>
  <c r="O19" i="23"/>
  <c r="Q19" i="23"/>
  <c r="V19" i="23"/>
  <c r="G21" i="23"/>
  <c r="M21" i="23" s="1"/>
  <c r="I21" i="23"/>
  <c r="I20" i="23" s="1"/>
  <c r="K21" i="23"/>
  <c r="K20" i="23" s="1"/>
  <c r="O21" i="23"/>
  <c r="Q21" i="23"/>
  <c r="Q20" i="23" s="1"/>
  <c r="V21" i="23"/>
  <c r="V20" i="23" s="1"/>
  <c r="G22" i="23"/>
  <c r="I22" i="23"/>
  <c r="K22" i="23"/>
  <c r="M22" i="23"/>
  <c r="O22" i="23"/>
  <c r="Q22" i="23"/>
  <c r="V22" i="23"/>
  <c r="G23" i="23"/>
  <c r="I23" i="23"/>
  <c r="K23" i="23"/>
  <c r="M23" i="23"/>
  <c r="O23" i="23"/>
  <c r="Q23" i="23"/>
  <c r="V23" i="23"/>
  <c r="G24" i="23"/>
  <c r="M24" i="23" s="1"/>
  <c r="I24" i="23"/>
  <c r="K24" i="23"/>
  <c r="O24" i="23"/>
  <c r="O20" i="23" s="1"/>
  <c r="Q24" i="23"/>
  <c r="V24" i="23"/>
  <c r="G25" i="23"/>
  <c r="I25" i="23"/>
  <c r="K25" i="23"/>
  <c r="M25" i="23"/>
  <c r="O25" i="23"/>
  <c r="Q25" i="23"/>
  <c r="V25" i="23"/>
  <c r="G26" i="23"/>
  <c r="I26" i="23"/>
  <c r="K26" i="23"/>
  <c r="M26" i="23"/>
  <c r="O26" i="23"/>
  <c r="Q26" i="23"/>
  <c r="V26" i="23"/>
  <c r="G27" i="23"/>
  <c r="I27" i="23"/>
  <c r="K27" i="23"/>
  <c r="M27" i="23"/>
  <c r="O27" i="23"/>
  <c r="Q27" i="23"/>
  <c r="V27" i="23"/>
  <c r="G28" i="23"/>
  <c r="M28" i="23" s="1"/>
  <c r="I28" i="23"/>
  <c r="K28" i="23"/>
  <c r="O28" i="23"/>
  <c r="Q28" i="23"/>
  <c r="V28" i="23"/>
  <c r="G29" i="23"/>
  <c r="M29" i="23" s="1"/>
  <c r="I29" i="23"/>
  <c r="K29" i="23"/>
  <c r="O29" i="23"/>
  <c r="Q29" i="23"/>
  <c r="V29" i="23"/>
  <c r="G30" i="23"/>
  <c r="I30" i="23"/>
  <c r="K30" i="23"/>
  <c r="M30" i="23"/>
  <c r="O30" i="23"/>
  <c r="Q30" i="23"/>
  <c r="V30" i="23"/>
  <c r="G31" i="23"/>
  <c r="I31" i="23"/>
  <c r="K31" i="23"/>
  <c r="M31" i="23"/>
  <c r="O31" i="23"/>
  <c r="Q31" i="23"/>
  <c r="V31" i="23"/>
  <c r="G32" i="23"/>
  <c r="M32" i="23" s="1"/>
  <c r="I32" i="23"/>
  <c r="K32" i="23"/>
  <c r="O32" i="23"/>
  <c r="Q32" i="23"/>
  <c r="V32" i="23"/>
  <c r="G33" i="23"/>
  <c r="I33" i="23"/>
  <c r="K33" i="23"/>
  <c r="M33" i="23"/>
  <c r="O33" i="23"/>
  <c r="Q33" i="23"/>
  <c r="V33" i="23"/>
  <c r="G34" i="23"/>
  <c r="I34" i="23"/>
  <c r="K34" i="23"/>
  <c r="M34" i="23"/>
  <c r="O34" i="23"/>
  <c r="Q34" i="23"/>
  <c r="V34" i="23"/>
  <c r="G35" i="23"/>
  <c r="I35" i="23"/>
  <c r="K35" i="23"/>
  <c r="M35" i="23"/>
  <c r="O35" i="23"/>
  <c r="Q35" i="23"/>
  <c r="V35" i="23"/>
  <c r="G36" i="23"/>
  <c r="M36" i="23" s="1"/>
  <c r="I36" i="23"/>
  <c r="K36" i="23"/>
  <c r="O36" i="23"/>
  <c r="Q36" i="23"/>
  <c r="V36" i="23"/>
  <c r="G37" i="23"/>
  <c r="I37" i="23"/>
  <c r="K37" i="23"/>
  <c r="M37" i="23"/>
  <c r="O37" i="23"/>
  <c r="Q37" i="23"/>
  <c r="V37" i="23"/>
  <c r="G38" i="23"/>
  <c r="I38" i="23"/>
  <c r="K38" i="23"/>
  <c r="M38" i="23"/>
  <c r="O38" i="23"/>
  <c r="Q38" i="23"/>
  <c r="V38" i="23"/>
  <c r="G39" i="23"/>
  <c r="I39" i="23"/>
  <c r="K39" i="23"/>
  <c r="M39" i="23"/>
  <c r="O39" i="23"/>
  <c r="Q39" i="23"/>
  <c r="V39" i="23"/>
  <c r="G40" i="23"/>
  <c r="M40" i="23" s="1"/>
  <c r="I40" i="23"/>
  <c r="K40" i="23"/>
  <c r="O40" i="23"/>
  <c r="Q40" i="23"/>
  <c r="V40" i="23"/>
  <c r="G42" i="23"/>
  <c r="I42" i="23"/>
  <c r="K42" i="23"/>
  <c r="K41" i="23" s="1"/>
  <c r="M42" i="23"/>
  <c r="O42" i="23"/>
  <c r="Q42" i="23"/>
  <c r="V42" i="23"/>
  <c r="V41" i="23" s="1"/>
  <c r="G43" i="23"/>
  <c r="I43" i="23"/>
  <c r="K43" i="23"/>
  <c r="M43" i="23"/>
  <c r="O43" i="23"/>
  <c r="Q43" i="23"/>
  <c r="V43" i="23"/>
  <c r="G44" i="23"/>
  <c r="G41" i="23" s="1"/>
  <c r="I44" i="23"/>
  <c r="K44" i="23"/>
  <c r="O44" i="23"/>
  <c r="O41" i="23" s="1"/>
  <c r="Q44" i="23"/>
  <c r="V44" i="23"/>
  <c r="G45" i="23"/>
  <c r="M45" i="23" s="1"/>
  <c r="I45" i="23"/>
  <c r="I41" i="23" s="1"/>
  <c r="K45" i="23"/>
  <c r="O45" i="23"/>
  <c r="Q45" i="23"/>
  <c r="Q41" i="23" s="1"/>
  <c r="V45" i="23"/>
  <c r="G46" i="23"/>
  <c r="I46" i="23"/>
  <c r="K46" i="23"/>
  <c r="M46" i="23"/>
  <c r="O46" i="23"/>
  <c r="Q46" i="23"/>
  <c r="V46" i="23"/>
  <c r="G47" i="23"/>
  <c r="I47" i="23"/>
  <c r="K47" i="23"/>
  <c r="M47" i="23"/>
  <c r="O47" i="23"/>
  <c r="Q47" i="23"/>
  <c r="V47" i="23"/>
  <c r="G48" i="23"/>
  <c r="M48" i="23" s="1"/>
  <c r="I48" i="23"/>
  <c r="K48" i="23"/>
  <c r="O48" i="23"/>
  <c r="Q48" i="23"/>
  <c r="V48" i="23"/>
  <c r="G49" i="23"/>
  <c r="M49" i="23" s="1"/>
  <c r="I49" i="23"/>
  <c r="K49" i="23"/>
  <c r="O49" i="23"/>
  <c r="Q49" i="23"/>
  <c r="V49" i="23"/>
  <c r="G50" i="23"/>
  <c r="I50" i="23"/>
  <c r="K50" i="23"/>
  <c r="M50" i="23"/>
  <c r="O50" i="23"/>
  <c r="Q50" i="23"/>
  <c r="V50" i="23"/>
  <c r="G51" i="23"/>
  <c r="I51" i="23"/>
  <c r="K51" i="23"/>
  <c r="M51" i="23"/>
  <c r="O51" i="23"/>
  <c r="Q51" i="23"/>
  <c r="V51" i="23"/>
  <c r="G52" i="23"/>
  <c r="M52" i="23" s="1"/>
  <c r="I52" i="23"/>
  <c r="K52" i="23"/>
  <c r="O52" i="23"/>
  <c r="Q52" i="23"/>
  <c r="V52" i="23"/>
  <c r="G54" i="23"/>
  <c r="I54" i="23"/>
  <c r="K54" i="23"/>
  <c r="K53" i="23" s="1"/>
  <c r="M54" i="23"/>
  <c r="O54" i="23"/>
  <c r="Q54" i="23"/>
  <c r="V54" i="23"/>
  <c r="V53" i="23" s="1"/>
  <c r="G55" i="23"/>
  <c r="I55" i="23"/>
  <c r="K55" i="23"/>
  <c r="M55" i="23"/>
  <c r="O55" i="23"/>
  <c r="Q55" i="23"/>
  <c r="V55" i="23"/>
  <c r="G56" i="23"/>
  <c r="G53" i="23" s="1"/>
  <c r="I56" i="23"/>
  <c r="K56" i="23"/>
  <c r="O56" i="23"/>
  <c r="O53" i="23" s="1"/>
  <c r="Q56" i="23"/>
  <c r="V56" i="23"/>
  <c r="G57" i="23"/>
  <c r="M57" i="23" s="1"/>
  <c r="I57" i="23"/>
  <c r="I53" i="23" s="1"/>
  <c r="K57" i="23"/>
  <c r="O57" i="23"/>
  <c r="Q57" i="23"/>
  <c r="Q53" i="23" s="1"/>
  <c r="V57" i="23"/>
  <c r="G58" i="23"/>
  <c r="I58" i="23"/>
  <c r="K58" i="23"/>
  <c r="M58" i="23"/>
  <c r="O58" i="23"/>
  <c r="Q58" i="23"/>
  <c r="V58" i="23"/>
  <c r="G60" i="23"/>
  <c r="M60" i="23" s="1"/>
  <c r="I60" i="23"/>
  <c r="I59" i="23" s="1"/>
  <c r="K60" i="23"/>
  <c r="O60" i="23"/>
  <c r="O59" i="23" s="1"/>
  <c r="Q60" i="23"/>
  <c r="Q59" i="23" s="1"/>
  <c r="V60" i="23"/>
  <c r="G61" i="23"/>
  <c r="M61" i="23" s="1"/>
  <c r="I61" i="23"/>
  <c r="K61" i="23"/>
  <c r="K59" i="23" s="1"/>
  <c r="O61" i="23"/>
  <c r="Q61" i="23"/>
  <c r="V61" i="23"/>
  <c r="V59" i="23" s="1"/>
  <c r="G62" i="23"/>
  <c r="I62" i="23"/>
  <c r="K62" i="23"/>
  <c r="M62" i="23"/>
  <c r="O62" i="23"/>
  <c r="Q62" i="23"/>
  <c r="V62" i="23"/>
  <c r="G64" i="23"/>
  <c r="M64" i="23" s="1"/>
  <c r="I64" i="23"/>
  <c r="K64" i="23"/>
  <c r="O64" i="23"/>
  <c r="Q64" i="23"/>
  <c r="V64" i="23"/>
  <c r="G65" i="23"/>
  <c r="O65" i="23"/>
  <c r="G66" i="23"/>
  <c r="M66" i="23" s="1"/>
  <c r="M65" i="23" s="1"/>
  <c r="I66" i="23"/>
  <c r="I65" i="23" s="1"/>
  <c r="K66" i="23"/>
  <c r="K65" i="23" s="1"/>
  <c r="O66" i="23"/>
  <c r="Q66" i="23"/>
  <c r="Q65" i="23" s="1"/>
  <c r="V66" i="23"/>
  <c r="V65" i="23" s="1"/>
  <c r="G67" i="23"/>
  <c r="I67" i="23"/>
  <c r="K67" i="23"/>
  <c r="M67" i="23"/>
  <c r="O67" i="23"/>
  <c r="Q67" i="23"/>
  <c r="V67" i="23"/>
  <c r="G68" i="23"/>
  <c r="O68" i="23"/>
  <c r="G69" i="23"/>
  <c r="M69" i="23" s="1"/>
  <c r="M68" i="23" s="1"/>
  <c r="I69" i="23"/>
  <c r="I68" i="23" s="1"/>
  <c r="K69" i="23"/>
  <c r="O69" i="23"/>
  <c r="Q69" i="23"/>
  <c r="Q68" i="23" s="1"/>
  <c r="V69" i="23"/>
  <c r="G70" i="23"/>
  <c r="M70" i="23" s="1"/>
  <c r="I70" i="23"/>
  <c r="K70" i="23"/>
  <c r="K68" i="23" s="1"/>
  <c r="O70" i="23"/>
  <c r="Q70" i="23"/>
  <c r="V70" i="23"/>
  <c r="V68" i="23" s="1"/>
  <c r="K71" i="23"/>
  <c r="V71" i="23"/>
  <c r="G72" i="23"/>
  <c r="M72" i="23" s="1"/>
  <c r="I72" i="23"/>
  <c r="K72" i="23"/>
  <c r="O72" i="23"/>
  <c r="O71" i="23" s="1"/>
  <c r="Q72" i="23"/>
  <c r="V72" i="23"/>
  <c r="G73" i="23"/>
  <c r="M73" i="23" s="1"/>
  <c r="I73" i="23"/>
  <c r="I71" i="23" s="1"/>
  <c r="K73" i="23"/>
  <c r="O73" i="23"/>
  <c r="Q73" i="23"/>
  <c r="Q71" i="23" s="1"/>
  <c r="V73" i="23"/>
  <c r="G75" i="23"/>
  <c r="I75" i="23"/>
  <c r="K75" i="23"/>
  <c r="M75" i="23"/>
  <c r="O75" i="23"/>
  <c r="Q75" i="23"/>
  <c r="V75" i="23"/>
  <c r="G76" i="23"/>
  <c r="G74" i="23" s="1"/>
  <c r="I76" i="23"/>
  <c r="K76" i="23"/>
  <c r="O76" i="23"/>
  <c r="O74" i="23" s="1"/>
  <c r="Q76" i="23"/>
  <c r="V76" i="23"/>
  <c r="G78" i="23"/>
  <c r="M78" i="23" s="1"/>
  <c r="I78" i="23"/>
  <c r="I74" i="23" s="1"/>
  <c r="K78" i="23"/>
  <c r="O78" i="23"/>
  <c r="Q78" i="23"/>
  <c r="Q74" i="23" s="1"/>
  <c r="V78" i="23"/>
  <c r="G79" i="23"/>
  <c r="M79" i="23" s="1"/>
  <c r="I79" i="23"/>
  <c r="K79" i="23"/>
  <c r="K74" i="23" s="1"/>
  <c r="O79" i="23"/>
  <c r="Q79" i="23"/>
  <c r="V79" i="23"/>
  <c r="V74" i="23" s="1"/>
  <c r="G80" i="23"/>
  <c r="I80" i="23"/>
  <c r="K80" i="23"/>
  <c r="M80" i="23"/>
  <c r="O80" i="23"/>
  <c r="Q80" i="23"/>
  <c r="V80" i="23"/>
  <c r="G81" i="23"/>
  <c r="M81" i="23" s="1"/>
  <c r="I81" i="23"/>
  <c r="K81" i="23"/>
  <c r="O81" i="23"/>
  <c r="Q81" i="23"/>
  <c r="V81" i="23"/>
  <c r="G82" i="23"/>
  <c r="M82" i="23" s="1"/>
  <c r="I82" i="23"/>
  <c r="K82" i="23"/>
  <c r="O82" i="23"/>
  <c r="Q82" i="23"/>
  <c r="V82" i="23"/>
  <c r="G83" i="23"/>
  <c r="M83" i="23" s="1"/>
  <c r="I83" i="23"/>
  <c r="K83" i="23"/>
  <c r="O83" i="23"/>
  <c r="Q83" i="23"/>
  <c r="V83" i="23"/>
  <c r="G84" i="23"/>
  <c r="I84" i="23"/>
  <c r="K84" i="23"/>
  <c r="M84" i="23"/>
  <c r="O84" i="23"/>
  <c r="Q84" i="23"/>
  <c r="V84" i="23"/>
  <c r="G85" i="23"/>
  <c r="M85" i="23" s="1"/>
  <c r="I85" i="23"/>
  <c r="K85" i="23"/>
  <c r="O85" i="23"/>
  <c r="Q85" i="23"/>
  <c r="V85" i="23"/>
  <c r="G86" i="23"/>
  <c r="M86" i="23" s="1"/>
  <c r="I86" i="23"/>
  <c r="K86" i="23"/>
  <c r="O86" i="23"/>
  <c r="Q86" i="23"/>
  <c r="V86" i="23"/>
  <c r="G87" i="23"/>
  <c r="M87" i="23" s="1"/>
  <c r="I87" i="23"/>
  <c r="K87" i="23"/>
  <c r="O87" i="23"/>
  <c r="Q87" i="23"/>
  <c r="V87" i="23"/>
  <c r="G88" i="23"/>
  <c r="I88" i="23"/>
  <c r="K88" i="23"/>
  <c r="M88" i="23"/>
  <c r="O88" i="23"/>
  <c r="Q88" i="23"/>
  <c r="V88" i="23"/>
  <c r="G89" i="23"/>
  <c r="M89" i="23" s="1"/>
  <c r="I89" i="23"/>
  <c r="K89" i="23"/>
  <c r="O89" i="23"/>
  <c r="Q89" i="23"/>
  <c r="V89" i="23"/>
  <c r="G90" i="23"/>
  <c r="M90" i="23" s="1"/>
  <c r="I90" i="23"/>
  <c r="K90" i="23"/>
  <c r="O90" i="23"/>
  <c r="Q90" i="23"/>
  <c r="V90" i="23"/>
  <c r="G91" i="23"/>
  <c r="M91" i="23" s="1"/>
  <c r="I91" i="23"/>
  <c r="K91" i="23"/>
  <c r="O91" i="23"/>
  <c r="Q91" i="23"/>
  <c r="V91" i="23"/>
  <c r="G92" i="23"/>
  <c r="I92" i="23"/>
  <c r="K92" i="23"/>
  <c r="M92" i="23"/>
  <c r="O92" i="23"/>
  <c r="Q92" i="23"/>
  <c r="V92" i="23"/>
  <c r="G93" i="23"/>
  <c r="M93" i="23" s="1"/>
  <c r="I93" i="23"/>
  <c r="K93" i="23"/>
  <c r="O93" i="23"/>
  <c r="Q93" i="23"/>
  <c r="V93" i="23"/>
  <c r="G94" i="23"/>
  <c r="M94" i="23" s="1"/>
  <c r="I94" i="23"/>
  <c r="K94" i="23"/>
  <c r="O94" i="23"/>
  <c r="Q94" i="23"/>
  <c r="V94" i="23"/>
  <c r="G95" i="23"/>
  <c r="M95" i="23" s="1"/>
  <c r="I95" i="23"/>
  <c r="K95" i="23"/>
  <c r="O95" i="23"/>
  <c r="Q95" i="23"/>
  <c r="V95" i="23"/>
  <c r="G96" i="23"/>
  <c r="I96" i="23"/>
  <c r="K96" i="23"/>
  <c r="M96" i="23"/>
  <c r="O96" i="23"/>
  <c r="Q96" i="23"/>
  <c r="V96" i="23"/>
  <c r="G97" i="23"/>
  <c r="M97" i="23" s="1"/>
  <c r="I97" i="23"/>
  <c r="K97" i="23"/>
  <c r="O97" i="23"/>
  <c r="Q97" i="23"/>
  <c r="V97" i="23"/>
  <c r="G98" i="23"/>
  <c r="I98" i="23"/>
  <c r="K98" i="23"/>
  <c r="M98" i="23"/>
  <c r="O98" i="23"/>
  <c r="Q98" i="23"/>
  <c r="V98" i="23"/>
  <c r="G99" i="23"/>
  <c r="M99" i="23" s="1"/>
  <c r="I99" i="23"/>
  <c r="K99" i="23"/>
  <c r="O99" i="23"/>
  <c r="Q99" i="23"/>
  <c r="V99" i="23"/>
  <c r="G100" i="23"/>
  <c r="I100" i="23"/>
  <c r="K100" i="23"/>
  <c r="M100" i="23"/>
  <c r="O100" i="23"/>
  <c r="Q100" i="23"/>
  <c r="V100" i="23"/>
  <c r="G101" i="23"/>
  <c r="M101" i="23" s="1"/>
  <c r="I101" i="23"/>
  <c r="K101" i="23"/>
  <c r="O101" i="23"/>
  <c r="Q101" i="23"/>
  <c r="V101" i="23"/>
  <c r="G102" i="23"/>
  <c r="I102" i="23"/>
  <c r="K102" i="23"/>
  <c r="M102" i="23"/>
  <c r="O102" i="23"/>
  <c r="Q102" i="23"/>
  <c r="V102" i="23"/>
  <c r="G103" i="23"/>
  <c r="M103" i="23" s="1"/>
  <c r="I103" i="23"/>
  <c r="K103" i="23"/>
  <c r="O103" i="23"/>
  <c r="Q103" i="23"/>
  <c r="V103" i="23"/>
  <c r="G104" i="23"/>
  <c r="I104" i="23"/>
  <c r="K104" i="23"/>
  <c r="M104" i="23"/>
  <c r="O104" i="23"/>
  <c r="Q104" i="23"/>
  <c r="V104" i="23"/>
  <c r="G105" i="23"/>
  <c r="M105" i="23" s="1"/>
  <c r="I105" i="23"/>
  <c r="K105" i="23"/>
  <c r="O105" i="23"/>
  <c r="Q105" i="23"/>
  <c r="V105" i="23"/>
  <c r="G106" i="23"/>
  <c r="I106" i="23"/>
  <c r="K106" i="23"/>
  <c r="M106" i="23"/>
  <c r="O106" i="23"/>
  <c r="Q106" i="23"/>
  <c r="V106" i="23"/>
  <c r="G107" i="23"/>
  <c r="M107" i="23" s="1"/>
  <c r="I107" i="23"/>
  <c r="K107" i="23"/>
  <c r="O107" i="23"/>
  <c r="Q107" i="23"/>
  <c r="V107" i="23"/>
  <c r="G108" i="23"/>
  <c r="I108" i="23"/>
  <c r="K108" i="23"/>
  <c r="M108" i="23"/>
  <c r="O108" i="23"/>
  <c r="Q108" i="23"/>
  <c r="V108" i="23"/>
  <c r="G109" i="23"/>
  <c r="M109" i="23" s="1"/>
  <c r="I109" i="23"/>
  <c r="K109" i="23"/>
  <c r="O109" i="23"/>
  <c r="Q109" i="23"/>
  <c r="V109" i="23"/>
  <c r="G110" i="23"/>
  <c r="I110" i="23"/>
  <c r="K110" i="23"/>
  <c r="M110" i="23"/>
  <c r="O110" i="23"/>
  <c r="Q110" i="23"/>
  <c r="V110" i="23"/>
  <c r="G111" i="23"/>
  <c r="M111" i="23" s="1"/>
  <c r="I111" i="23"/>
  <c r="K111" i="23"/>
  <c r="O111" i="23"/>
  <c r="Q111" i="23"/>
  <c r="V111" i="23"/>
  <c r="G112" i="23"/>
  <c r="I112" i="23"/>
  <c r="K112" i="23"/>
  <c r="M112" i="23"/>
  <c r="O112" i="23"/>
  <c r="Q112" i="23"/>
  <c r="V112" i="23"/>
  <c r="G113" i="23"/>
  <c r="M113" i="23" s="1"/>
  <c r="I113" i="23"/>
  <c r="K113" i="23"/>
  <c r="O113" i="23"/>
  <c r="Q113" i="23"/>
  <c r="V113" i="23"/>
  <c r="G114" i="23"/>
  <c r="I114" i="23"/>
  <c r="K114" i="23"/>
  <c r="M114" i="23"/>
  <c r="O114" i="23"/>
  <c r="Q114" i="23"/>
  <c r="V114" i="23"/>
  <c r="G115" i="23"/>
  <c r="M115" i="23" s="1"/>
  <c r="I115" i="23"/>
  <c r="K115" i="23"/>
  <c r="O115" i="23"/>
  <c r="Q115" i="23"/>
  <c r="V115" i="23"/>
  <c r="G116" i="23"/>
  <c r="I116" i="23"/>
  <c r="K116" i="23"/>
  <c r="M116" i="23"/>
  <c r="O116" i="23"/>
  <c r="Q116" i="23"/>
  <c r="V116" i="23"/>
  <c r="G117" i="23"/>
  <c r="M117" i="23" s="1"/>
  <c r="I117" i="23"/>
  <c r="K117" i="23"/>
  <c r="O117" i="23"/>
  <c r="Q117" i="23"/>
  <c r="V117" i="23"/>
  <c r="G118" i="23"/>
  <c r="I118" i="23"/>
  <c r="K118" i="23"/>
  <c r="M118" i="23"/>
  <c r="O118" i="23"/>
  <c r="Q118" i="23"/>
  <c r="V118" i="23"/>
  <c r="G119" i="23"/>
  <c r="M119" i="23" s="1"/>
  <c r="I119" i="23"/>
  <c r="K119" i="23"/>
  <c r="O119" i="23"/>
  <c r="Q119" i="23"/>
  <c r="V119" i="23"/>
  <c r="G120" i="23"/>
  <c r="I120" i="23"/>
  <c r="K120" i="23"/>
  <c r="M120" i="23"/>
  <c r="O120" i="23"/>
  <c r="Q120" i="23"/>
  <c r="V120" i="23"/>
  <c r="G121" i="23"/>
  <c r="M121" i="23" s="1"/>
  <c r="I121" i="23"/>
  <c r="K121" i="23"/>
  <c r="O121" i="23"/>
  <c r="Q121" i="23"/>
  <c r="V121" i="23"/>
  <c r="G122" i="23"/>
  <c r="I122" i="23"/>
  <c r="K122" i="23"/>
  <c r="M122" i="23"/>
  <c r="O122" i="23"/>
  <c r="Q122" i="23"/>
  <c r="V122" i="23"/>
  <c r="G123" i="23"/>
  <c r="M123" i="23" s="1"/>
  <c r="I123" i="23"/>
  <c r="K123" i="23"/>
  <c r="O123" i="23"/>
  <c r="Q123" i="23"/>
  <c r="V123" i="23"/>
  <c r="G124" i="23"/>
  <c r="I124" i="23"/>
  <c r="K124" i="23"/>
  <c r="M124" i="23"/>
  <c r="O124" i="23"/>
  <c r="Q124" i="23"/>
  <c r="V124" i="23"/>
  <c r="G125" i="23"/>
  <c r="M125" i="23" s="1"/>
  <c r="I125" i="23"/>
  <c r="K125" i="23"/>
  <c r="O125" i="23"/>
  <c r="Q125" i="23"/>
  <c r="V125" i="23"/>
  <c r="G126" i="23"/>
  <c r="I126" i="23"/>
  <c r="K126" i="23"/>
  <c r="M126" i="23"/>
  <c r="O126" i="23"/>
  <c r="Q126" i="23"/>
  <c r="V126" i="23"/>
  <c r="G127" i="23"/>
  <c r="M127" i="23" s="1"/>
  <c r="I127" i="23"/>
  <c r="K127" i="23"/>
  <c r="O127" i="23"/>
  <c r="Q127" i="23"/>
  <c r="V127" i="23"/>
  <c r="G128" i="23"/>
  <c r="I128" i="23"/>
  <c r="K128" i="23"/>
  <c r="M128" i="23"/>
  <c r="O128" i="23"/>
  <c r="Q128" i="23"/>
  <c r="V128" i="23"/>
  <c r="G129" i="23"/>
  <c r="M129" i="23" s="1"/>
  <c r="I129" i="23"/>
  <c r="K129" i="23"/>
  <c r="O129" i="23"/>
  <c r="Q129" i="23"/>
  <c r="V129" i="23"/>
  <c r="G130" i="23"/>
  <c r="I130" i="23"/>
  <c r="K130" i="23"/>
  <c r="M130" i="23"/>
  <c r="O130" i="23"/>
  <c r="Q130" i="23"/>
  <c r="V130" i="23"/>
  <c r="G131" i="23"/>
  <c r="M131" i="23" s="1"/>
  <c r="I131" i="23"/>
  <c r="K131" i="23"/>
  <c r="O131" i="23"/>
  <c r="Q131" i="23"/>
  <c r="V131" i="23"/>
  <c r="G132" i="23"/>
  <c r="I132" i="23"/>
  <c r="K132" i="23"/>
  <c r="M132" i="23"/>
  <c r="O132" i="23"/>
  <c r="Q132" i="23"/>
  <c r="V132" i="23"/>
  <c r="G133" i="23"/>
  <c r="M133" i="23" s="1"/>
  <c r="I133" i="23"/>
  <c r="K133" i="23"/>
  <c r="O133" i="23"/>
  <c r="Q133" i="23"/>
  <c r="V133" i="23"/>
  <c r="G135" i="23"/>
  <c r="M135" i="23" s="1"/>
  <c r="I135" i="23"/>
  <c r="I134" i="23" s="1"/>
  <c r="K135" i="23"/>
  <c r="K134" i="23" s="1"/>
  <c r="O135" i="23"/>
  <c r="Q135" i="23"/>
  <c r="Q134" i="23" s="1"/>
  <c r="V135" i="23"/>
  <c r="V134" i="23" s="1"/>
  <c r="G136" i="23"/>
  <c r="I136" i="23"/>
  <c r="K136" i="23"/>
  <c r="M136" i="23"/>
  <c r="O136" i="23"/>
  <c r="Q136" i="23"/>
  <c r="V136" i="23"/>
  <c r="G137" i="23"/>
  <c r="G134" i="23" s="1"/>
  <c r="I137" i="23"/>
  <c r="K137" i="23"/>
  <c r="M137" i="23"/>
  <c r="O137" i="23"/>
  <c r="O134" i="23" s="1"/>
  <c r="Q137" i="23"/>
  <c r="V137" i="23"/>
  <c r="G138" i="23"/>
  <c r="M138" i="23" s="1"/>
  <c r="I138" i="23"/>
  <c r="K138" i="23"/>
  <c r="O138" i="23"/>
  <c r="Q138" i="23"/>
  <c r="V138" i="23"/>
  <c r="G139" i="23"/>
  <c r="M139" i="23" s="1"/>
  <c r="I139" i="23"/>
  <c r="K139" i="23"/>
  <c r="O139" i="23"/>
  <c r="Q139" i="23"/>
  <c r="V139" i="23"/>
  <c r="G140" i="23"/>
  <c r="I140" i="23"/>
  <c r="K140" i="23"/>
  <c r="M140" i="23"/>
  <c r="O140" i="23"/>
  <c r="Q140" i="23"/>
  <c r="V140" i="23"/>
  <c r="G141" i="23"/>
  <c r="M141" i="23" s="1"/>
  <c r="I141" i="23"/>
  <c r="K141" i="23"/>
  <c r="O141" i="23"/>
  <c r="Q141" i="23"/>
  <c r="V141" i="23"/>
  <c r="G142" i="23"/>
  <c r="M142" i="23" s="1"/>
  <c r="I142" i="23"/>
  <c r="K142" i="23"/>
  <c r="O142" i="23"/>
  <c r="Q142" i="23"/>
  <c r="V142" i="23"/>
  <c r="G143" i="23"/>
  <c r="M143" i="23" s="1"/>
  <c r="I143" i="23"/>
  <c r="K143" i="23"/>
  <c r="O143" i="23"/>
  <c r="Q143" i="23"/>
  <c r="V143" i="23"/>
  <c r="G144" i="23"/>
  <c r="I144" i="23"/>
  <c r="K144" i="23"/>
  <c r="M144" i="23"/>
  <c r="O144" i="23"/>
  <c r="Q144" i="23"/>
  <c r="V144" i="23"/>
  <c r="G145" i="23"/>
  <c r="M145" i="23" s="1"/>
  <c r="I145" i="23"/>
  <c r="K145" i="23"/>
  <c r="O145" i="23"/>
  <c r="Q145" i="23"/>
  <c r="V145" i="23"/>
  <c r="G146" i="23"/>
  <c r="M146" i="23" s="1"/>
  <c r="I146" i="23"/>
  <c r="K146" i="23"/>
  <c r="O146" i="23"/>
  <c r="Q146" i="23"/>
  <c r="V146" i="23"/>
  <c r="G147" i="23"/>
  <c r="I147" i="23"/>
  <c r="K147" i="23"/>
  <c r="M147" i="23"/>
  <c r="O147" i="23"/>
  <c r="Q147" i="23"/>
  <c r="V147" i="23"/>
  <c r="G148" i="23"/>
  <c r="I148" i="23"/>
  <c r="K148" i="23"/>
  <c r="M148" i="23"/>
  <c r="O148" i="23"/>
  <c r="Q148" i="23"/>
  <c r="V148" i="23"/>
  <c r="G149" i="23"/>
  <c r="M149" i="23" s="1"/>
  <c r="I149" i="23"/>
  <c r="K149" i="23"/>
  <c r="O149" i="23"/>
  <c r="Q149" i="23"/>
  <c r="V149" i="23"/>
  <c r="G150" i="23"/>
  <c r="M150" i="23" s="1"/>
  <c r="I150" i="23"/>
  <c r="K150" i="23"/>
  <c r="O150" i="23"/>
  <c r="Q150" i="23"/>
  <c r="V150" i="23"/>
  <c r="G151" i="23"/>
  <c r="I151" i="23"/>
  <c r="K151" i="23"/>
  <c r="M151" i="23"/>
  <c r="O151" i="23"/>
  <c r="Q151" i="23"/>
  <c r="V151" i="23"/>
  <c r="G152" i="23"/>
  <c r="I152" i="23"/>
  <c r="K152" i="23"/>
  <c r="M152" i="23"/>
  <c r="O152" i="23"/>
  <c r="Q152" i="23"/>
  <c r="V152" i="23"/>
  <c r="G153" i="23"/>
  <c r="O153" i="23"/>
  <c r="G154" i="23"/>
  <c r="M154" i="23" s="1"/>
  <c r="M153" i="23" s="1"/>
  <c r="I154" i="23"/>
  <c r="I153" i="23" s="1"/>
  <c r="K154" i="23"/>
  <c r="K153" i="23" s="1"/>
  <c r="O154" i="23"/>
  <c r="Q154" i="23"/>
  <c r="Q153" i="23" s="1"/>
  <c r="V154" i="23"/>
  <c r="V153" i="23" s="1"/>
  <c r="AE156" i="23"/>
  <c r="AF156" i="23"/>
  <c r="G191" i="22"/>
  <c r="G9" i="22"/>
  <c r="I9" i="22"/>
  <c r="I8" i="22" s="1"/>
  <c r="K9" i="22"/>
  <c r="M9" i="22"/>
  <c r="O9" i="22"/>
  <c r="Q9" i="22"/>
  <c r="Q8" i="22" s="1"/>
  <c r="V9" i="22"/>
  <c r="G11" i="22"/>
  <c r="G8" i="22" s="1"/>
  <c r="I11" i="22"/>
  <c r="K11" i="22"/>
  <c r="K8" i="22" s="1"/>
  <c r="O11" i="22"/>
  <c r="O8" i="22" s="1"/>
  <c r="Q11" i="22"/>
  <c r="V11" i="22"/>
  <c r="V8" i="22" s="1"/>
  <c r="G13" i="22"/>
  <c r="I13" i="22"/>
  <c r="K13" i="22"/>
  <c r="M13" i="22"/>
  <c r="O13" i="22"/>
  <c r="Q13" i="22"/>
  <c r="V13" i="22"/>
  <c r="G14" i="22"/>
  <c r="M14" i="22" s="1"/>
  <c r="I14" i="22"/>
  <c r="K14" i="22"/>
  <c r="O14" i="22"/>
  <c r="Q14" i="22"/>
  <c r="V14" i="22"/>
  <c r="G21" i="22"/>
  <c r="I21" i="22"/>
  <c r="K21" i="22"/>
  <c r="M21" i="22"/>
  <c r="O21" i="22"/>
  <c r="Q21" i="22"/>
  <c r="V21" i="22"/>
  <c r="G22" i="22"/>
  <c r="M22" i="22" s="1"/>
  <c r="I22" i="22"/>
  <c r="K22" i="22"/>
  <c r="O22" i="22"/>
  <c r="Q22" i="22"/>
  <c r="V22" i="22"/>
  <c r="G27" i="22"/>
  <c r="I27" i="22"/>
  <c r="K27" i="22"/>
  <c r="M27" i="22"/>
  <c r="O27" i="22"/>
  <c r="Q27" i="22"/>
  <c r="V27" i="22"/>
  <c r="G30" i="22"/>
  <c r="M30" i="22" s="1"/>
  <c r="I30" i="22"/>
  <c r="K30" i="22"/>
  <c r="O30" i="22"/>
  <c r="Q30" i="22"/>
  <c r="V30" i="22"/>
  <c r="G31" i="22"/>
  <c r="I31" i="22"/>
  <c r="K31" i="22"/>
  <c r="M31" i="22"/>
  <c r="O31" i="22"/>
  <c r="Q31" i="22"/>
  <c r="V31" i="22"/>
  <c r="G32" i="22"/>
  <c r="M32" i="22" s="1"/>
  <c r="I32" i="22"/>
  <c r="K32" i="22"/>
  <c r="O32" i="22"/>
  <c r="Q32" i="22"/>
  <c r="V32" i="22"/>
  <c r="G34" i="22"/>
  <c r="I34" i="22"/>
  <c r="K34" i="22"/>
  <c r="M34" i="22"/>
  <c r="O34" i="22"/>
  <c r="Q34" i="22"/>
  <c r="V34" i="22"/>
  <c r="G35" i="22"/>
  <c r="M35" i="22" s="1"/>
  <c r="I35" i="22"/>
  <c r="K35" i="22"/>
  <c r="O35" i="22"/>
  <c r="Q35" i="22"/>
  <c r="V35" i="22"/>
  <c r="G37" i="22"/>
  <c r="I37" i="22"/>
  <c r="K37" i="22"/>
  <c r="M37" i="22"/>
  <c r="O37" i="22"/>
  <c r="Q37" i="22"/>
  <c r="V37" i="22"/>
  <c r="G39" i="22"/>
  <c r="M39" i="22" s="1"/>
  <c r="I39" i="22"/>
  <c r="K39" i="22"/>
  <c r="O39" i="22"/>
  <c r="Q39" i="22"/>
  <c r="V39" i="22"/>
  <c r="G45" i="22"/>
  <c r="I45" i="22"/>
  <c r="K45" i="22"/>
  <c r="M45" i="22"/>
  <c r="O45" i="22"/>
  <c r="Q45" i="22"/>
  <c r="V45" i="22"/>
  <c r="G49" i="22"/>
  <c r="M49" i="22" s="1"/>
  <c r="I49" i="22"/>
  <c r="K49" i="22"/>
  <c r="O49" i="22"/>
  <c r="Q49" i="22"/>
  <c r="V49" i="22"/>
  <c r="G51" i="22"/>
  <c r="M51" i="22" s="1"/>
  <c r="I51" i="22"/>
  <c r="K51" i="22"/>
  <c r="K50" i="22" s="1"/>
  <c r="O51" i="22"/>
  <c r="O50" i="22" s="1"/>
  <c r="Q51" i="22"/>
  <c r="V51" i="22"/>
  <c r="V50" i="22" s="1"/>
  <c r="G53" i="22"/>
  <c r="I53" i="22"/>
  <c r="I50" i="22" s="1"/>
  <c r="K53" i="22"/>
  <c r="M53" i="22"/>
  <c r="O53" i="22"/>
  <c r="Q53" i="22"/>
  <c r="Q50" i="22" s="1"/>
  <c r="V53" i="22"/>
  <c r="G54" i="22"/>
  <c r="M54" i="22" s="1"/>
  <c r="I54" i="22"/>
  <c r="K54" i="22"/>
  <c r="O54" i="22"/>
  <c r="Q54" i="22"/>
  <c r="V54" i="22"/>
  <c r="G55" i="22"/>
  <c r="I55" i="22"/>
  <c r="K55" i="22"/>
  <c r="M55" i="22"/>
  <c r="O55" i="22"/>
  <c r="Q55" i="22"/>
  <c r="V55" i="22"/>
  <c r="G57" i="22"/>
  <c r="M57" i="22" s="1"/>
  <c r="I57" i="22"/>
  <c r="K57" i="22"/>
  <c r="O57" i="22"/>
  <c r="Q57" i="22"/>
  <c r="V57" i="22"/>
  <c r="G62" i="22"/>
  <c r="I62" i="22"/>
  <c r="K62" i="22"/>
  <c r="M62" i="22"/>
  <c r="O62" i="22"/>
  <c r="Q62" i="22"/>
  <c r="V62" i="22"/>
  <c r="G67" i="22"/>
  <c r="M67" i="22" s="1"/>
  <c r="I67" i="22"/>
  <c r="K67" i="22"/>
  <c r="O67" i="22"/>
  <c r="Q67" i="22"/>
  <c r="V67" i="22"/>
  <c r="G68" i="22"/>
  <c r="I68" i="22"/>
  <c r="K68" i="22"/>
  <c r="M68" i="22"/>
  <c r="O68" i="22"/>
  <c r="Q68" i="22"/>
  <c r="V68" i="22"/>
  <c r="G70" i="22"/>
  <c r="M70" i="22" s="1"/>
  <c r="I70" i="22"/>
  <c r="K70" i="22"/>
  <c r="O70" i="22"/>
  <c r="Q70" i="22"/>
  <c r="V70" i="22"/>
  <c r="G71" i="22"/>
  <c r="I71" i="22"/>
  <c r="K71" i="22"/>
  <c r="M71" i="22"/>
  <c r="O71" i="22"/>
  <c r="Q71" i="22"/>
  <c r="V71" i="22"/>
  <c r="G73" i="22"/>
  <c r="O73" i="22"/>
  <c r="G74" i="22"/>
  <c r="I74" i="22"/>
  <c r="I73" i="22" s="1"/>
  <c r="K74" i="22"/>
  <c r="M74" i="22"/>
  <c r="O74" i="22"/>
  <c r="Q74" i="22"/>
  <c r="Q73" i="22" s="1"/>
  <c r="V74" i="22"/>
  <c r="G76" i="22"/>
  <c r="M76" i="22" s="1"/>
  <c r="I76" i="22"/>
  <c r="K76" i="22"/>
  <c r="K73" i="22" s="1"/>
  <c r="O76" i="22"/>
  <c r="Q76" i="22"/>
  <c r="V76" i="22"/>
  <c r="V73" i="22" s="1"/>
  <c r="G79" i="22"/>
  <c r="G78" i="22" s="1"/>
  <c r="I79" i="22"/>
  <c r="K79" i="22"/>
  <c r="K78" i="22" s="1"/>
  <c r="O79" i="22"/>
  <c r="O78" i="22" s="1"/>
  <c r="Q79" i="22"/>
  <c r="V79" i="22"/>
  <c r="V78" i="22" s="1"/>
  <c r="G80" i="22"/>
  <c r="I80" i="22"/>
  <c r="I78" i="22" s="1"/>
  <c r="K80" i="22"/>
  <c r="M80" i="22"/>
  <c r="O80" i="22"/>
  <c r="Q80" i="22"/>
  <c r="Q78" i="22" s="1"/>
  <c r="V80" i="22"/>
  <c r="G83" i="22"/>
  <c r="M83" i="22" s="1"/>
  <c r="I83" i="22"/>
  <c r="K83" i="22"/>
  <c r="O83" i="22"/>
  <c r="Q83" i="22"/>
  <c r="V83" i="22"/>
  <c r="G86" i="22"/>
  <c r="G85" i="22" s="1"/>
  <c r="I86" i="22"/>
  <c r="I85" i="22" s="1"/>
  <c r="K86" i="22"/>
  <c r="K85" i="22" s="1"/>
  <c r="O86" i="22"/>
  <c r="O85" i="22" s="1"/>
  <c r="Q86" i="22"/>
  <c r="Q85" i="22" s="1"/>
  <c r="V86" i="22"/>
  <c r="V85" i="22" s="1"/>
  <c r="G87" i="22"/>
  <c r="I87" i="22"/>
  <c r="K87" i="22"/>
  <c r="M87" i="22"/>
  <c r="O87" i="22"/>
  <c r="Q87" i="22"/>
  <c r="V87" i="22"/>
  <c r="G88" i="22"/>
  <c r="I88" i="22"/>
  <c r="K88" i="22"/>
  <c r="M88" i="22"/>
  <c r="O88" i="22"/>
  <c r="Q88" i="22"/>
  <c r="V88" i="22"/>
  <c r="G89" i="22"/>
  <c r="I89" i="22"/>
  <c r="K89" i="22"/>
  <c r="M89" i="22"/>
  <c r="O89" i="22"/>
  <c r="Q89" i="22"/>
  <c r="V89" i="22"/>
  <c r="G90" i="22"/>
  <c r="M90" i="22" s="1"/>
  <c r="I90" i="22"/>
  <c r="K90" i="22"/>
  <c r="O90" i="22"/>
  <c r="Q90" i="22"/>
  <c r="V90" i="22"/>
  <c r="G92" i="22"/>
  <c r="G91" i="22" s="1"/>
  <c r="I92" i="22"/>
  <c r="K92" i="22"/>
  <c r="K91" i="22" s="1"/>
  <c r="M92" i="22"/>
  <c r="O92" i="22"/>
  <c r="O91" i="22" s="1"/>
  <c r="Q92" i="22"/>
  <c r="V92" i="22"/>
  <c r="V91" i="22" s="1"/>
  <c r="G93" i="22"/>
  <c r="I93" i="22"/>
  <c r="K93" i="22"/>
  <c r="M93" i="22"/>
  <c r="O93" i="22"/>
  <c r="Q93" i="22"/>
  <c r="V93" i="22"/>
  <c r="G95" i="22"/>
  <c r="M95" i="22" s="1"/>
  <c r="I95" i="22"/>
  <c r="K95" i="22"/>
  <c r="O95" i="22"/>
  <c r="Q95" i="22"/>
  <c r="V95" i="22"/>
  <c r="G96" i="22"/>
  <c r="I96" i="22"/>
  <c r="I91" i="22" s="1"/>
  <c r="K96" i="22"/>
  <c r="M96" i="22"/>
  <c r="O96" i="22"/>
  <c r="Q96" i="22"/>
  <c r="Q91" i="22" s="1"/>
  <c r="V96" i="22"/>
  <c r="G97" i="22"/>
  <c r="I97" i="22"/>
  <c r="K97" i="22"/>
  <c r="M97" i="22"/>
  <c r="O97" i="22"/>
  <c r="Q97" i="22"/>
  <c r="V97" i="22"/>
  <c r="G98" i="22"/>
  <c r="I98" i="22"/>
  <c r="K98" i="22"/>
  <c r="M98" i="22"/>
  <c r="O98" i="22"/>
  <c r="Q98" i="22"/>
  <c r="V98" i="22"/>
  <c r="G99" i="22"/>
  <c r="M99" i="22" s="1"/>
  <c r="I99" i="22"/>
  <c r="K99" i="22"/>
  <c r="O99" i="22"/>
  <c r="Q99" i="22"/>
  <c r="V99" i="22"/>
  <c r="G100" i="22"/>
  <c r="I100" i="22"/>
  <c r="K100" i="22"/>
  <c r="M100" i="22"/>
  <c r="O100" i="22"/>
  <c r="Q100" i="22"/>
  <c r="V100" i="22"/>
  <c r="G101" i="22"/>
  <c r="M101" i="22" s="1"/>
  <c r="I101" i="22"/>
  <c r="K101" i="22"/>
  <c r="O101" i="22"/>
  <c r="Q101" i="22"/>
  <c r="V101" i="22"/>
  <c r="G102" i="22"/>
  <c r="I102" i="22"/>
  <c r="K102" i="22"/>
  <c r="M102" i="22"/>
  <c r="O102" i="22"/>
  <c r="Q102" i="22"/>
  <c r="V102" i="22"/>
  <c r="G103" i="22"/>
  <c r="M103" i="22" s="1"/>
  <c r="I103" i="22"/>
  <c r="K103" i="22"/>
  <c r="O103" i="22"/>
  <c r="Q103" i="22"/>
  <c r="V103" i="22"/>
  <c r="G104" i="22"/>
  <c r="I104" i="22"/>
  <c r="K104" i="22"/>
  <c r="M104" i="22"/>
  <c r="O104" i="22"/>
  <c r="Q104" i="22"/>
  <c r="V104" i="22"/>
  <c r="G105" i="22"/>
  <c r="M105" i="22" s="1"/>
  <c r="I105" i="22"/>
  <c r="K105" i="22"/>
  <c r="O105" i="22"/>
  <c r="Q105" i="22"/>
  <c r="V105" i="22"/>
  <c r="G106" i="22"/>
  <c r="I106" i="22"/>
  <c r="K106" i="22"/>
  <c r="M106" i="22"/>
  <c r="O106" i="22"/>
  <c r="Q106" i="22"/>
  <c r="V106" i="22"/>
  <c r="G107" i="22"/>
  <c r="M107" i="22" s="1"/>
  <c r="I107" i="22"/>
  <c r="K107" i="22"/>
  <c r="O107" i="22"/>
  <c r="Q107" i="22"/>
  <c r="V107" i="22"/>
  <c r="G108" i="22"/>
  <c r="I108" i="22"/>
  <c r="K108" i="22"/>
  <c r="M108" i="22"/>
  <c r="O108" i="22"/>
  <c r="Q108" i="22"/>
  <c r="V108" i="22"/>
  <c r="G109" i="22"/>
  <c r="M109" i="22" s="1"/>
  <c r="I109" i="22"/>
  <c r="K109" i="22"/>
  <c r="O109" i="22"/>
  <c r="Q109" i="22"/>
  <c r="V109" i="22"/>
  <c r="G110" i="22"/>
  <c r="I110" i="22"/>
  <c r="K110" i="22"/>
  <c r="M110" i="22"/>
  <c r="O110" i="22"/>
  <c r="Q110" i="22"/>
  <c r="V110" i="22"/>
  <c r="G111" i="22"/>
  <c r="M111" i="22" s="1"/>
  <c r="I111" i="22"/>
  <c r="K111" i="22"/>
  <c r="O111" i="22"/>
  <c r="Q111" i="22"/>
  <c r="V111" i="22"/>
  <c r="G112" i="22"/>
  <c r="I112" i="22"/>
  <c r="K112" i="22"/>
  <c r="M112" i="22"/>
  <c r="O112" i="22"/>
  <c r="Q112" i="22"/>
  <c r="V112" i="22"/>
  <c r="G113" i="22"/>
  <c r="M113" i="22" s="1"/>
  <c r="I113" i="22"/>
  <c r="K113" i="22"/>
  <c r="O113" i="22"/>
  <c r="Q113" i="22"/>
  <c r="V113" i="22"/>
  <c r="G114" i="22"/>
  <c r="I114" i="22"/>
  <c r="K114" i="22"/>
  <c r="M114" i="22"/>
  <c r="O114" i="22"/>
  <c r="Q114" i="22"/>
  <c r="V114" i="22"/>
  <c r="G115" i="22"/>
  <c r="M115" i="22" s="1"/>
  <c r="I115" i="22"/>
  <c r="K115" i="22"/>
  <c r="O115" i="22"/>
  <c r="Q115" i="22"/>
  <c r="V115" i="22"/>
  <c r="G116" i="22"/>
  <c r="I116" i="22"/>
  <c r="K116" i="22"/>
  <c r="M116" i="22"/>
  <c r="O116" i="22"/>
  <c r="Q116" i="22"/>
  <c r="V116" i="22"/>
  <c r="G117" i="22"/>
  <c r="M117" i="22" s="1"/>
  <c r="I117" i="22"/>
  <c r="K117" i="22"/>
  <c r="O117" i="22"/>
  <c r="Q117" i="22"/>
  <c r="V117" i="22"/>
  <c r="G118" i="22"/>
  <c r="I118" i="22"/>
  <c r="K118" i="22"/>
  <c r="M118" i="22"/>
  <c r="O118" i="22"/>
  <c r="Q118" i="22"/>
  <c r="V118" i="22"/>
  <c r="G119" i="22"/>
  <c r="M119" i="22" s="1"/>
  <c r="I119" i="22"/>
  <c r="K119" i="22"/>
  <c r="O119" i="22"/>
  <c r="Q119" i="22"/>
  <c r="V119" i="22"/>
  <c r="G120" i="22"/>
  <c r="I120" i="22"/>
  <c r="K120" i="22"/>
  <c r="M120" i="22"/>
  <c r="O120" i="22"/>
  <c r="Q120" i="22"/>
  <c r="V120" i="22"/>
  <c r="G121" i="22"/>
  <c r="M121" i="22" s="1"/>
  <c r="I121" i="22"/>
  <c r="K121" i="22"/>
  <c r="O121" i="22"/>
  <c r="Q121" i="22"/>
  <c r="V121" i="22"/>
  <c r="G122" i="22"/>
  <c r="I122" i="22"/>
  <c r="K122" i="22"/>
  <c r="M122" i="22"/>
  <c r="O122" i="22"/>
  <c r="Q122" i="22"/>
  <c r="V122" i="22"/>
  <c r="G123" i="22"/>
  <c r="K123" i="22"/>
  <c r="O123" i="22"/>
  <c r="G124" i="22"/>
  <c r="I124" i="22"/>
  <c r="I123" i="22" s="1"/>
  <c r="K124" i="22"/>
  <c r="M124" i="22"/>
  <c r="M123" i="22" s="1"/>
  <c r="O124" i="22"/>
  <c r="Q124" i="22"/>
  <c r="Q123" i="22" s="1"/>
  <c r="V124" i="22"/>
  <c r="V123" i="22" s="1"/>
  <c r="G125" i="22"/>
  <c r="K125" i="22"/>
  <c r="O125" i="22"/>
  <c r="V125" i="22"/>
  <c r="G126" i="22"/>
  <c r="I126" i="22"/>
  <c r="I125" i="22" s="1"/>
  <c r="K126" i="22"/>
  <c r="M126" i="22"/>
  <c r="M125" i="22" s="1"/>
  <c r="O126" i="22"/>
  <c r="Q126" i="22"/>
  <c r="Q125" i="22" s="1"/>
  <c r="V126" i="22"/>
  <c r="K131" i="22"/>
  <c r="V131" i="22"/>
  <c r="G132" i="22"/>
  <c r="I132" i="22"/>
  <c r="I131" i="22" s="1"/>
  <c r="K132" i="22"/>
  <c r="M132" i="22"/>
  <c r="O132" i="22"/>
  <c r="Q132" i="22"/>
  <c r="Q131" i="22" s="1"/>
  <c r="V132" i="22"/>
  <c r="G133" i="22"/>
  <c r="G131" i="22" s="1"/>
  <c r="I133" i="22"/>
  <c r="K133" i="22"/>
  <c r="O133" i="22"/>
  <c r="O131" i="22" s="1"/>
  <c r="Q133" i="22"/>
  <c r="V133" i="22"/>
  <c r="G138" i="22"/>
  <c r="G137" i="22" s="1"/>
  <c r="I138" i="22"/>
  <c r="K138" i="22"/>
  <c r="K137" i="22" s="1"/>
  <c r="O138" i="22"/>
  <c r="O137" i="22" s="1"/>
  <c r="Q138" i="22"/>
  <c r="V138" i="22"/>
  <c r="V137" i="22" s="1"/>
  <c r="G140" i="22"/>
  <c r="I140" i="22"/>
  <c r="K140" i="22"/>
  <c r="M140" i="22"/>
  <c r="O140" i="22"/>
  <c r="Q140" i="22"/>
  <c r="V140" i="22"/>
  <c r="G142" i="22"/>
  <c r="M142" i="22" s="1"/>
  <c r="I142" i="22"/>
  <c r="K142" i="22"/>
  <c r="O142" i="22"/>
  <c r="Q142" i="22"/>
  <c r="V142" i="22"/>
  <c r="G144" i="22"/>
  <c r="I144" i="22"/>
  <c r="I137" i="22" s="1"/>
  <c r="K144" i="22"/>
  <c r="M144" i="22"/>
  <c r="O144" i="22"/>
  <c r="Q144" i="22"/>
  <c r="Q137" i="22" s="1"/>
  <c r="V144" i="22"/>
  <c r="G145" i="22"/>
  <c r="M145" i="22" s="1"/>
  <c r="I145" i="22"/>
  <c r="K145" i="22"/>
  <c r="O145" i="22"/>
  <c r="Q145" i="22"/>
  <c r="V145" i="22"/>
  <c r="G147" i="22"/>
  <c r="I147" i="22"/>
  <c r="K147" i="22"/>
  <c r="M147" i="22"/>
  <c r="O147" i="22"/>
  <c r="Q147" i="22"/>
  <c r="V147" i="22"/>
  <c r="G151" i="22"/>
  <c r="M151" i="22" s="1"/>
  <c r="I151" i="22"/>
  <c r="K151" i="22"/>
  <c r="O151" i="22"/>
  <c r="Q151" i="22"/>
  <c r="V151" i="22"/>
  <c r="G155" i="22"/>
  <c r="I155" i="22"/>
  <c r="K155" i="22"/>
  <c r="M155" i="22"/>
  <c r="O155" i="22"/>
  <c r="Q155" i="22"/>
  <c r="V155" i="22"/>
  <c r="G160" i="22"/>
  <c r="I160" i="22"/>
  <c r="I159" i="22" s="1"/>
  <c r="K160" i="22"/>
  <c r="M160" i="22"/>
  <c r="O160" i="22"/>
  <c r="Q160" i="22"/>
  <c r="Q159" i="22" s="1"/>
  <c r="V160" i="22"/>
  <c r="G161" i="22"/>
  <c r="G159" i="22" s="1"/>
  <c r="I161" i="22"/>
  <c r="K161" i="22"/>
  <c r="O161" i="22"/>
  <c r="O159" i="22" s="1"/>
  <c r="Q161" i="22"/>
  <c r="V161" i="22"/>
  <c r="G162" i="22"/>
  <c r="I162" i="22"/>
  <c r="K162" i="22"/>
  <c r="M162" i="22"/>
  <c r="O162" i="22"/>
  <c r="Q162" i="22"/>
  <c r="V162" i="22"/>
  <c r="G163" i="22"/>
  <c r="M163" i="22" s="1"/>
  <c r="I163" i="22"/>
  <c r="K163" i="22"/>
  <c r="K159" i="22" s="1"/>
  <c r="O163" i="22"/>
  <c r="Q163" i="22"/>
  <c r="V163" i="22"/>
  <c r="V159" i="22" s="1"/>
  <c r="G164" i="22"/>
  <c r="I164" i="22"/>
  <c r="K164" i="22"/>
  <c r="M164" i="22"/>
  <c r="O164" i="22"/>
  <c r="Q164" i="22"/>
  <c r="V164" i="22"/>
  <c r="G165" i="22"/>
  <c r="M165" i="22" s="1"/>
  <c r="I165" i="22"/>
  <c r="K165" i="22"/>
  <c r="O165" i="22"/>
  <c r="Q165" i="22"/>
  <c r="V165" i="22"/>
  <c r="G166" i="22"/>
  <c r="I166" i="22"/>
  <c r="K166" i="22"/>
  <c r="M166" i="22"/>
  <c r="O166" i="22"/>
  <c r="Q166" i="22"/>
  <c r="V166" i="22"/>
  <c r="G167" i="22"/>
  <c r="M167" i="22" s="1"/>
  <c r="I167" i="22"/>
  <c r="K167" i="22"/>
  <c r="O167" i="22"/>
  <c r="Q167" i="22"/>
  <c r="V167" i="22"/>
  <c r="G168" i="22"/>
  <c r="I168" i="22"/>
  <c r="K168" i="22"/>
  <c r="M168" i="22"/>
  <c r="O168" i="22"/>
  <c r="Q168" i="22"/>
  <c r="V168" i="22"/>
  <c r="G169" i="22"/>
  <c r="M169" i="22" s="1"/>
  <c r="I169" i="22"/>
  <c r="K169" i="22"/>
  <c r="O169" i="22"/>
  <c r="Q169" i="22"/>
  <c r="V169" i="22"/>
  <c r="G170" i="22"/>
  <c r="I170" i="22"/>
  <c r="K170" i="22"/>
  <c r="M170" i="22"/>
  <c r="O170" i="22"/>
  <c r="Q170" i="22"/>
  <c r="V170" i="22"/>
  <c r="G171" i="22"/>
  <c r="M171" i="22" s="1"/>
  <c r="I171" i="22"/>
  <c r="K171" i="22"/>
  <c r="O171" i="22"/>
  <c r="Q171" i="22"/>
  <c r="V171" i="22"/>
  <c r="G172" i="22"/>
  <c r="I172" i="22"/>
  <c r="K172" i="22"/>
  <c r="M172" i="22"/>
  <c r="O172" i="22"/>
  <c r="Q172" i="22"/>
  <c r="V172" i="22"/>
  <c r="G176" i="22"/>
  <c r="M176" i="22" s="1"/>
  <c r="I176" i="22"/>
  <c r="K176" i="22"/>
  <c r="O176" i="22"/>
  <c r="Q176" i="22"/>
  <c r="V176" i="22"/>
  <c r="G180" i="22"/>
  <c r="I180" i="22"/>
  <c r="K180" i="22"/>
  <c r="M180" i="22"/>
  <c r="O180" i="22"/>
  <c r="Q180" i="22"/>
  <c r="V180" i="22"/>
  <c r="G184" i="22"/>
  <c r="O184" i="22"/>
  <c r="G185" i="22"/>
  <c r="I185" i="22"/>
  <c r="I184" i="22" s="1"/>
  <c r="K185" i="22"/>
  <c r="M185" i="22"/>
  <c r="O185" i="22"/>
  <c r="Q185" i="22"/>
  <c r="Q184" i="22" s="1"/>
  <c r="V185" i="22"/>
  <c r="G187" i="22"/>
  <c r="M187" i="22" s="1"/>
  <c r="I187" i="22"/>
  <c r="K187" i="22"/>
  <c r="K184" i="22" s="1"/>
  <c r="O187" i="22"/>
  <c r="Q187" i="22"/>
  <c r="V187" i="22"/>
  <c r="V184" i="22" s="1"/>
  <c r="G188" i="22"/>
  <c r="I188" i="22"/>
  <c r="K188" i="22"/>
  <c r="M188" i="22"/>
  <c r="O188" i="22"/>
  <c r="Q188" i="22"/>
  <c r="V188" i="22"/>
  <c r="AE191" i="22"/>
  <c r="AF191" i="22"/>
  <c r="G527" i="21"/>
  <c r="BA319" i="21"/>
  <c r="BA302" i="21"/>
  <c r="BA300" i="21"/>
  <c r="BA288" i="21"/>
  <c r="BA273" i="21"/>
  <c r="BA228" i="21"/>
  <c r="BA226" i="21"/>
  <c r="BA222" i="21"/>
  <c r="BA218" i="21"/>
  <c r="BA124" i="21"/>
  <c r="BA101" i="21"/>
  <c r="BA96" i="21"/>
  <c r="BA62" i="21"/>
  <c r="BA59" i="21"/>
  <c r="BA34" i="21"/>
  <c r="BA18" i="21"/>
  <c r="BA10" i="21"/>
  <c r="G9" i="21"/>
  <c r="M9" i="21" s="1"/>
  <c r="I9" i="21"/>
  <c r="I8" i="21" s="1"/>
  <c r="K9" i="21"/>
  <c r="K8" i="21" s="1"/>
  <c r="O9" i="21"/>
  <c r="Q9" i="21"/>
  <c r="Q8" i="21" s="1"/>
  <c r="V9" i="21"/>
  <c r="V8" i="21" s="1"/>
  <c r="G17" i="21"/>
  <c r="I17" i="21"/>
  <c r="K17" i="21"/>
  <c r="M17" i="21"/>
  <c r="O17" i="21"/>
  <c r="Q17" i="21"/>
  <c r="V17" i="21"/>
  <c r="G22" i="21"/>
  <c r="I22" i="21"/>
  <c r="K22" i="21"/>
  <c r="M22" i="21"/>
  <c r="O22" i="21"/>
  <c r="Q22" i="21"/>
  <c r="V22" i="21"/>
  <c r="G25" i="21"/>
  <c r="M25" i="21" s="1"/>
  <c r="I25" i="21"/>
  <c r="K25" i="21"/>
  <c r="O25" i="21"/>
  <c r="O8" i="21" s="1"/>
  <c r="Q25" i="21"/>
  <c r="V25" i="21"/>
  <c r="G29" i="21"/>
  <c r="M29" i="21" s="1"/>
  <c r="I29" i="21"/>
  <c r="K29" i="21"/>
  <c r="O29" i="21"/>
  <c r="Q29" i="21"/>
  <c r="V29" i="21"/>
  <c r="G32" i="21"/>
  <c r="I32" i="21"/>
  <c r="K32" i="21"/>
  <c r="M32" i="21"/>
  <c r="O32" i="21"/>
  <c r="Q32" i="21"/>
  <c r="V32" i="21"/>
  <c r="G33" i="21"/>
  <c r="I33" i="21"/>
  <c r="K33" i="21"/>
  <c r="M33" i="21"/>
  <c r="O33" i="21"/>
  <c r="Q33" i="21"/>
  <c r="V33" i="21"/>
  <c r="G43" i="21"/>
  <c r="M43" i="21" s="1"/>
  <c r="I43" i="21"/>
  <c r="K43" i="21"/>
  <c r="O43" i="21"/>
  <c r="Q43" i="21"/>
  <c r="V43" i="21"/>
  <c r="G51" i="21"/>
  <c r="M51" i="21" s="1"/>
  <c r="I51" i="21"/>
  <c r="K51" i="21"/>
  <c r="O51" i="21"/>
  <c r="Q51" i="21"/>
  <c r="V51" i="21"/>
  <c r="G52" i="21"/>
  <c r="I52" i="21"/>
  <c r="K52" i="21"/>
  <c r="M52" i="21"/>
  <c r="O52" i="21"/>
  <c r="Q52" i="21"/>
  <c r="V52" i="21"/>
  <c r="G54" i="21"/>
  <c r="M54" i="21" s="1"/>
  <c r="I54" i="21"/>
  <c r="I53" i="21" s="1"/>
  <c r="K54" i="21"/>
  <c r="K53" i="21" s="1"/>
  <c r="O54" i="21"/>
  <c r="O53" i="21" s="1"/>
  <c r="Q54" i="21"/>
  <c r="Q53" i="21" s="1"/>
  <c r="V54" i="21"/>
  <c r="V53" i="21" s="1"/>
  <c r="G57" i="21"/>
  <c r="I57" i="21"/>
  <c r="K57" i="21"/>
  <c r="M57" i="21"/>
  <c r="O57" i="21"/>
  <c r="Q57" i="21"/>
  <c r="V57" i="21"/>
  <c r="G58" i="21"/>
  <c r="I58" i="21"/>
  <c r="K58" i="21"/>
  <c r="M58" i="21"/>
  <c r="O58" i="21"/>
  <c r="Q58" i="21"/>
  <c r="V58" i="21"/>
  <c r="G61" i="21"/>
  <c r="I61" i="21"/>
  <c r="K61" i="21"/>
  <c r="M61" i="21"/>
  <c r="O61" i="21"/>
  <c r="Q61" i="21"/>
  <c r="V61" i="21"/>
  <c r="G64" i="21"/>
  <c r="M64" i="21" s="1"/>
  <c r="I64" i="21"/>
  <c r="K64" i="21"/>
  <c r="O64" i="21"/>
  <c r="Q64" i="21"/>
  <c r="V64" i="21"/>
  <c r="G66" i="21"/>
  <c r="I66" i="21"/>
  <c r="K66" i="21"/>
  <c r="M66" i="21"/>
  <c r="O66" i="21"/>
  <c r="Q66" i="21"/>
  <c r="V66" i="21"/>
  <c r="G67" i="21"/>
  <c r="I67" i="21"/>
  <c r="K67" i="21"/>
  <c r="M67" i="21"/>
  <c r="O67" i="21"/>
  <c r="Q67" i="21"/>
  <c r="V67" i="21"/>
  <c r="G68" i="21"/>
  <c r="I68" i="21"/>
  <c r="K68" i="21"/>
  <c r="M68" i="21"/>
  <c r="O68" i="21"/>
  <c r="Q68" i="21"/>
  <c r="V68" i="21"/>
  <c r="G70" i="21"/>
  <c r="M70" i="21" s="1"/>
  <c r="I70" i="21"/>
  <c r="K70" i="21"/>
  <c r="O70" i="21"/>
  <c r="Q70" i="21"/>
  <c r="V70" i="21"/>
  <c r="G79" i="21"/>
  <c r="I79" i="21"/>
  <c r="K79" i="21"/>
  <c r="M79" i="21"/>
  <c r="O79" i="21"/>
  <c r="Q79" i="21"/>
  <c r="V79" i="21"/>
  <c r="G82" i="21"/>
  <c r="I82" i="21"/>
  <c r="K82" i="21"/>
  <c r="M82" i="21"/>
  <c r="O82" i="21"/>
  <c r="Q82" i="21"/>
  <c r="V82" i="21"/>
  <c r="G83" i="21"/>
  <c r="M83" i="21" s="1"/>
  <c r="I83" i="21"/>
  <c r="K83" i="21"/>
  <c r="O83" i="21"/>
  <c r="Q83" i="21"/>
  <c r="V83" i="21"/>
  <c r="G84" i="21"/>
  <c r="M84" i="21" s="1"/>
  <c r="I84" i="21"/>
  <c r="K84" i="21"/>
  <c r="O84" i="21"/>
  <c r="Q84" i="21"/>
  <c r="V84" i="21"/>
  <c r="G85" i="21"/>
  <c r="M85" i="21" s="1"/>
  <c r="I85" i="21"/>
  <c r="K85" i="21"/>
  <c r="O85" i="21"/>
  <c r="Q85" i="21"/>
  <c r="V85" i="21"/>
  <c r="G86" i="21"/>
  <c r="I86" i="21"/>
  <c r="K86" i="21"/>
  <c r="M86" i="21"/>
  <c r="O86" i="21"/>
  <c r="Q86" i="21"/>
  <c r="V86" i="21"/>
  <c r="G87" i="21"/>
  <c r="M87" i="21" s="1"/>
  <c r="I87" i="21"/>
  <c r="K87" i="21"/>
  <c r="O87" i="21"/>
  <c r="Q87" i="21"/>
  <c r="V87" i="21"/>
  <c r="G88" i="21"/>
  <c r="M88" i="21" s="1"/>
  <c r="I88" i="21"/>
  <c r="K88" i="21"/>
  <c r="O88" i="21"/>
  <c r="Q88" i="21"/>
  <c r="V88" i="21"/>
  <c r="G90" i="21"/>
  <c r="I90" i="21"/>
  <c r="K90" i="21"/>
  <c r="K89" i="21" s="1"/>
  <c r="M90" i="21"/>
  <c r="O90" i="21"/>
  <c r="Q90" i="21"/>
  <c r="V90" i="21"/>
  <c r="V89" i="21" s="1"/>
  <c r="G95" i="21"/>
  <c r="G89" i="21" s="1"/>
  <c r="I95" i="21"/>
  <c r="K95" i="21"/>
  <c r="O95" i="21"/>
  <c r="O89" i="21" s="1"/>
  <c r="Q95" i="21"/>
  <c r="V95" i="21"/>
  <c r="G100" i="21"/>
  <c r="M100" i="21" s="1"/>
  <c r="I100" i="21"/>
  <c r="I89" i="21" s="1"/>
  <c r="K100" i="21"/>
  <c r="O100" i="21"/>
  <c r="Q100" i="21"/>
  <c r="Q89" i="21" s="1"/>
  <c r="V100" i="21"/>
  <c r="G102" i="21"/>
  <c r="M102" i="21" s="1"/>
  <c r="I102" i="21"/>
  <c r="K102" i="21"/>
  <c r="O102" i="21"/>
  <c r="Q102" i="21"/>
  <c r="V102" i="21"/>
  <c r="G105" i="21"/>
  <c r="I105" i="21"/>
  <c r="K105" i="21"/>
  <c r="M105" i="21"/>
  <c r="O105" i="21"/>
  <c r="Q105" i="21"/>
  <c r="V105" i="21"/>
  <c r="G110" i="21"/>
  <c r="M110" i="21" s="1"/>
  <c r="I110" i="21"/>
  <c r="I109" i="21" s="1"/>
  <c r="K110" i="21"/>
  <c r="O110" i="21"/>
  <c r="Q110" i="21"/>
  <c r="Q109" i="21" s="1"/>
  <c r="V110" i="21"/>
  <c r="G114" i="21"/>
  <c r="M114" i="21" s="1"/>
  <c r="I114" i="21"/>
  <c r="K114" i="21"/>
  <c r="K109" i="21" s="1"/>
  <c r="O114" i="21"/>
  <c r="Q114" i="21"/>
  <c r="V114" i="21"/>
  <c r="V109" i="21" s="1"/>
  <c r="G118" i="21"/>
  <c r="I118" i="21"/>
  <c r="K118" i="21"/>
  <c r="M118" i="21"/>
  <c r="O118" i="21"/>
  <c r="Q118" i="21"/>
  <c r="V118" i="21"/>
  <c r="G123" i="21"/>
  <c r="M123" i="21" s="1"/>
  <c r="I123" i="21"/>
  <c r="K123" i="21"/>
  <c r="O123" i="21"/>
  <c r="O109" i="21" s="1"/>
  <c r="Q123" i="21"/>
  <c r="V123" i="21"/>
  <c r="G132" i="21"/>
  <c r="M132" i="21" s="1"/>
  <c r="I132" i="21"/>
  <c r="K132" i="21"/>
  <c r="K131" i="21" s="1"/>
  <c r="O132" i="21"/>
  <c r="Q132" i="21"/>
  <c r="V132" i="21"/>
  <c r="V131" i="21" s="1"/>
  <c r="G136" i="21"/>
  <c r="I136" i="21"/>
  <c r="K136" i="21"/>
  <c r="M136" i="21"/>
  <c r="O136" i="21"/>
  <c r="Q136" i="21"/>
  <c r="V136" i="21"/>
  <c r="G140" i="21"/>
  <c r="G131" i="21" s="1"/>
  <c r="I140" i="21"/>
  <c r="K140" i="21"/>
  <c r="O140" i="21"/>
  <c r="O131" i="21" s="1"/>
  <c r="Q140" i="21"/>
  <c r="V140" i="21"/>
  <c r="G141" i="21"/>
  <c r="M141" i="21" s="1"/>
  <c r="I141" i="21"/>
  <c r="I131" i="21" s="1"/>
  <c r="K141" i="21"/>
  <c r="O141" i="21"/>
  <c r="Q141" i="21"/>
  <c r="Q131" i="21" s="1"/>
  <c r="V141" i="21"/>
  <c r="G147" i="21"/>
  <c r="I147" i="21"/>
  <c r="K147" i="21"/>
  <c r="M147" i="21"/>
  <c r="O147" i="21"/>
  <c r="Q147" i="21"/>
  <c r="V147" i="21"/>
  <c r="G150" i="21"/>
  <c r="G146" i="21" s="1"/>
  <c r="I150" i="21"/>
  <c r="K150" i="21"/>
  <c r="O150" i="21"/>
  <c r="O146" i="21" s="1"/>
  <c r="Q150" i="21"/>
  <c r="V150" i="21"/>
  <c r="G153" i="21"/>
  <c r="M153" i="21" s="1"/>
  <c r="I153" i="21"/>
  <c r="I146" i="21" s="1"/>
  <c r="K153" i="21"/>
  <c r="O153" i="21"/>
  <c r="Q153" i="21"/>
  <c r="Q146" i="21" s="1"/>
  <c r="V153" i="21"/>
  <c r="G159" i="21"/>
  <c r="M159" i="21" s="1"/>
  <c r="I159" i="21"/>
  <c r="K159" i="21"/>
  <c r="K146" i="21" s="1"/>
  <c r="O159" i="21"/>
  <c r="Q159" i="21"/>
  <c r="V159" i="21"/>
  <c r="V146" i="21" s="1"/>
  <c r="G162" i="21"/>
  <c r="I162" i="21"/>
  <c r="K162" i="21"/>
  <c r="M162" i="21"/>
  <c r="O162" i="21"/>
  <c r="Q162" i="21"/>
  <c r="V162" i="21"/>
  <c r="G168" i="21"/>
  <c r="M168" i="21" s="1"/>
  <c r="I168" i="21"/>
  <c r="K168" i="21"/>
  <c r="O168" i="21"/>
  <c r="Q168" i="21"/>
  <c r="V168" i="21"/>
  <c r="G175" i="21"/>
  <c r="M175" i="21" s="1"/>
  <c r="I175" i="21"/>
  <c r="K175" i="21"/>
  <c r="O175" i="21"/>
  <c r="Q175" i="21"/>
  <c r="V175" i="21"/>
  <c r="G182" i="21"/>
  <c r="M182" i="21" s="1"/>
  <c r="I182" i="21"/>
  <c r="K182" i="21"/>
  <c r="O182" i="21"/>
  <c r="Q182" i="21"/>
  <c r="V182" i="21"/>
  <c r="G188" i="21"/>
  <c r="I188" i="21"/>
  <c r="K188" i="21"/>
  <c r="M188" i="21"/>
  <c r="O188" i="21"/>
  <c r="Q188" i="21"/>
  <c r="V188" i="21"/>
  <c r="G190" i="21"/>
  <c r="O190" i="21"/>
  <c r="G191" i="21"/>
  <c r="M191" i="21" s="1"/>
  <c r="M190" i="21" s="1"/>
  <c r="I191" i="21"/>
  <c r="I190" i="21" s="1"/>
  <c r="K191" i="21"/>
  <c r="O191" i="21"/>
  <c r="Q191" i="21"/>
  <c r="Q190" i="21" s="1"/>
  <c r="V191" i="21"/>
  <c r="G195" i="21"/>
  <c r="M195" i="21" s="1"/>
  <c r="I195" i="21"/>
  <c r="K195" i="21"/>
  <c r="K190" i="21" s="1"/>
  <c r="O195" i="21"/>
  <c r="Q195" i="21"/>
  <c r="V195" i="21"/>
  <c r="V190" i="21" s="1"/>
  <c r="G199" i="21"/>
  <c r="M199" i="21" s="1"/>
  <c r="I199" i="21"/>
  <c r="K199" i="21"/>
  <c r="O199" i="21"/>
  <c r="O198" i="21" s="1"/>
  <c r="Q199" i="21"/>
  <c r="V199" i="21"/>
  <c r="G202" i="21"/>
  <c r="M202" i="21" s="1"/>
  <c r="I202" i="21"/>
  <c r="I198" i="21" s="1"/>
  <c r="K202" i="21"/>
  <c r="O202" i="21"/>
  <c r="Q202" i="21"/>
  <c r="Q198" i="21" s="1"/>
  <c r="V202" i="21"/>
  <c r="G205" i="21"/>
  <c r="M205" i="21" s="1"/>
  <c r="I205" i="21"/>
  <c r="K205" i="21"/>
  <c r="K198" i="21" s="1"/>
  <c r="O205" i="21"/>
  <c r="Q205" i="21"/>
  <c r="V205" i="21"/>
  <c r="V198" i="21" s="1"/>
  <c r="K208" i="21"/>
  <c r="V208" i="21"/>
  <c r="G209" i="21"/>
  <c r="M209" i="21" s="1"/>
  <c r="M208" i="21" s="1"/>
  <c r="I209" i="21"/>
  <c r="K209" i="21"/>
  <c r="O209" i="21"/>
  <c r="O208" i="21" s="1"/>
  <c r="Q209" i="21"/>
  <c r="V209" i="21"/>
  <c r="G212" i="21"/>
  <c r="M212" i="21" s="1"/>
  <c r="I212" i="21"/>
  <c r="I208" i="21" s="1"/>
  <c r="K212" i="21"/>
  <c r="O212" i="21"/>
  <c r="Q212" i="21"/>
  <c r="Q208" i="21" s="1"/>
  <c r="V212" i="21"/>
  <c r="G217" i="21"/>
  <c r="I217" i="21"/>
  <c r="K217" i="21"/>
  <c r="M217" i="21"/>
  <c r="O217" i="21"/>
  <c r="Q217" i="21"/>
  <c r="V217" i="21"/>
  <c r="G221" i="21"/>
  <c r="G216" i="21" s="1"/>
  <c r="I221" i="21"/>
  <c r="K221" i="21"/>
  <c r="O221" i="21"/>
  <c r="O216" i="21" s="1"/>
  <c r="Q221" i="21"/>
  <c r="V221" i="21"/>
  <c r="G225" i="21"/>
  <c r="M225" i="21" s="1"/>
  <c r="I225" i="21"/>
  <c r="I216" i="21" s="1"/>
  <c r="K225" i="21"/>
  <c r="O225" i="21"/>
  <c r="Q225" i="21"/>
  <c r="Q216" i="21" s="1"/>
  <c r="V225" i="21"/>
  <c r="G227" i="21"/>
  <c r="M227" i="21" s="1"/>
  <c r="I227" i="21"/>
  <c r="K227" i="21"/>
  <c r="K216" i="21" s="1"/>
  <c r="O227" i="21"/>
  <c r="Q227" i="21"/>
  <c r="V227" i="21"/>
  <c r="V216" i="21" s="1"/>
  <c r="G229" i="21"/>
  <c r="I229" i="21"/>
  <c r="K229" i="21"/>
  <c r="M229" i="21"/>
  <c r="O229" i="21"/>
  <c r="Q229" i="21"/>
  <c r="V229" i="21"/>
  <c r="G230" i="21"/>
  <c r="M230" i="21" s="1"/>
  <c r="I230" i="21"/>
  <c r="K230" i="21"/>
  <c r="O230" i="21"/>
  <c r="Q230" i="21"/>
  <c r="V230" i="21"/>
  <c r="G231" i="21"/>
  <c r="M231" i="21" s="1"/>
  <c r="I231" i="21"/>
  <c r="K231" i="21"/>
  <c r="O231" i="21"/>
  <c r="Q231" i="21"/>
  <c r="V231" i="21"/>
  <c r="G233" i="21"/>
  <c r="M233" i="21" s="1"/>
  <c r="I233" i="21"/>
  <c r="K233" i="21"/>
  <c r="O233" i="21"/>
  <c r="Q233" i="21"/>
  <c r="V233" i="21"/>
  <c r="G236" i="21"/>
  <c r="M236" i="21" s="1"/>
  <c r="I236" i="21"/>
  <c r="K236" i="21"/>
  <c r="O236" i="21"/>
  <c r="O235" i="21" s="1"/>
  <c r="Q236" i="21"/>
  <c r="V236" i="21"/>
  <c r="V235" i="21" s="1"/>
  <c r="G240" i="21"/>
  <c r="M240" i="21" s="1"/>
  <c r="I240" i="21"/>
  <c r="I235" i="21" s="1"/>
  <c r="K240" i="21"/>
  <c r="O240" i="21"/>
  <c r="Q240" i="21"/>
  <c r="Q235" i="21" s="1"/>
  <c r="V240" i="21"/>
  <c r="G241" i="21"/>
  <c r="M241" i="21" s="1"/>
  <c r="I241" i="21"/>
  <c r="K241" i="21"/>
  <c r="K235" i="21" s="1"/>
  <c r="O241" i="21"/>
  <c r="Q241" i="21"/>
  <c r="V241" i="21"/>
  <c r="G243" i="21"/>
  <c r="I243" i="21"/>
  <c r="K243" i="21"/>
  <c r="M243" i="21"/>
  <c r="O243" i="21"/>
  <c r="Q243" i="21"/>
  <c r="V243" i="21"/>
  <c r="G246" i="21"/>
  <c r="M246" i="21" s="1"/>
  <c r="I246" i="21"/>
  <c r="I245" i="21" s="1"/>
  <c r="K246" i="21"/>
  <c r="O246" i="21"/>
  <c r="Q246" i="21"/>
  <c r="Q245" i="21" s="1"/>
  <c r="V246" i="21"/>
  <c r="G249" i="21"/>
  <c r="M249" i="21" s="1"/>
  <c r="I249" i="21"/>
  <c r="K249" i="21"/>
  <c r="K245" i="21" s="1"/>
  <c r="O249" i="21"/>
  <c r="Q249" i="21"/>
  <c r="V249" i="21"/>
  <c r="V245" i="21" s="1"/>
  <c r="G251" i="21"/>
  <c r="I251" i="21"/>
  <c r="K251" i="21"/>
  <c r="M251" i="21"/>
  <c r="O251" i="21"/>
  <c r="Q251" i="21"/>
  <c r="V251" i="21"/>
  <c r="G254" i="21"/>
  <c r="M254" i="21" s="1"/>
  <c r="I254" i="21"/>
  <c r="K254" i="21"/>
  <c r="O254" i="21"/>
  <c r="O245" i="21" s="1"/>
  <c r="Q254" i="21"/>
  <c r="V254" i="21"/>
  <c r="G256" i="21"/>
  <c r="M256" i="21" s="1"/>
  <c r="I256" i="21"/>
  <c r="K256" i="21"/>
  <c r="O256" i="21"/>
  <c r="Q256" i="21"/>
  <c r="V256" i="21"/>
  <c r="G260" i="21"/>
  <c r="M260" i="21" s="1"/>
  <c r="I260" i="21"/>
  <c r="K260" i="21"/>
  <c r="O260" i="21"/>
  <c r="Q260" i="21"/>
  <c r="V260" i="21"/>
  <c r="G262" i="21"/>
  <c r="I262" i="21"/>
  <c r="K262" i="21"/>
  <c r="M262" i="21"/>
  <c r="O262" i="21"/>
  <c r="Q262" i="21"/>
  <c r="V262" i="21"/>
  <c r="G264" i="21"/>
  <c r="M264" i="21" s="1"/>
  <c r="I264" i="21"/>
  <c r="K264" i="21"/>
  <c r="O264" i="21"/>
  <c r="Q264" i="21"/>
  <c r="V264" i="21"/>
  <c r="G267" i="21"/>
  <c r="I267" i="21"/>
  <c r="K267" i="21"/>
  <c r="M267" i="21"/>
  <c r="O267" i="21"/>
  <c r="Q267" i="21"/>
  <c r="V267" i="21"/>
  <c r="G270" i="21"/>
  <c r="M270" i="21" s="1"/>
  <c r="I270" i="21"/>
  <c r="K270" i="21"/>
  <c r="O270" i="21"/>
  <c r="Q270" i="21"/>
  <c r="V270" i="21"/>
  <c r="G272" i="21"/>
  <c r="M272" i="21" s="1"/>
  <c r="I272" i="21"/>
  <c r="I271" i="21" s="1"/>
  <c r="K272" i="21"/>
  <c r="K271" i="21" s="1"/>
  <c r="O272" i="21"/>
  <c r="O271" i="21" s="1"/>
  <c r="Q272" i="21"/>
  <c r="Q271" i="21" s="1"/>
  <c r="V272" i="21"/>
  <c r="V271" i="21" s="1"/>
  <c r="G287" i="21"/>
  <c r="I287" i="21"/>
  <c r="K287" i="21"/>
  <c r="M287" i="21"/>
  <c r="O287" i="21"/>
  <c r="Q287" i="21"/>
  <c r="V287" i="21"/>
  <c r="G299" i="21"/>
  <c r="I299" i="21"/>
  <c r="K299" i="21"/>
  <c r="M299" i="21"/>
  <c r="O299" i="21"/>
  <c r="Q299" i="21"/>
  <c r="V299" i="21"/>
  <c r="G301" i="21"/>
  <c r="I301" i="21"/>
  <c r="K301" i="21"/>
  <c r="M301" i="21"/>
  <c r="O301" i="21"/>
  <c r="Q301" i="21"/>
  <c r="V301" i="21"/>
  <c r="G318" i="21"/>
  <c r="M318" i="21" s="1"/>
  <c r="I318" i="21"/>
  <c r="K318" i="21"/>
  <c r="O318" i="21"/>
  <c r="Q318" i="21"/>
  <c r="V318" i="21"/>
  <c r="G320" i="21"/>
  <c r="I320" i="21"/>
  <c r="K320" i="21"/>
  <c r="M320" i="21"/>
  <c r="O320" i="21"/>
  <c r="Q320" i="21"/>
  <c r="V320" i="21"/>
  <c r="G333" i="21"/>
  <c r="I333" i="21"/>
  <c r="K333" i="21"/>
  <c r="M333" i="21"/>
  <c r="O333" i="21"/>
  <c r="Q333" i="21"/>
  <c r="V333" i="21"/>
  <c r="G334" i="21"/>
  <c r="I334" i="21"/>
  <c r="K334" i="21"/>
  <c r="M334" i="21"/>
  <c r="O334" i="21"/>
  <c r="Q334" i="21"/>
  <c r="V334" i="21"/>
  <c r="G340" i="21"/>
  <c r="M340" i="21" s="1"/>
  <c r="I340" i="21"/>
  <c r="K340" i="21"/>
  <c r="O340" i="21"/>
  <c r="Q340" i="21"/>
  <c r="V340" i="21"/>
  <c r="G346" i="21"/>
  <c r="I346" i="21"/>
  <c r="K346" i="21"/>
  <c r="M346" i="21"/>
  <c r="O346" i="21"/>
  <c r="Q346" i="21"/>
  <c r="V346" i="21"/>
  <c r="G348" i="21"/>
  <c r="I348" i="21"/>
  <c r="K348" i="21"/>
  <c r="M348" i="21"/>
  <c r="O348" i="21"/>
  <c r="Q348" i="21"/>
  <c r="V348" i="21"/>
  <c r="G350" i="21"/>
  <c r="I350" i="21"/>
  <c r="K350" i="21"/>
  <c r="M350" i="21"/>
  <c r="O350" i="21"/>
  <c r="Q350" i="21"/>
  <c r="V350" i="21"/>
  <c r="G352" i="21"/>
  <c r="M352" i="21" s="1"/>
  <c r="I352" i="21"/>
  <c r="K352" i="21"/>
  <c r="O352" i="21"/>
  <c r="Q352" i="21"/>
  <c r="V352" i="21"/>
  <c r="G357" i="21"/>
  <c r="I357" i="21"/>
  <c r="O357" i="21"/>
  <c r="Q357" i="21"/>
  <c r="G358" i="21"/>
  <c r="M358" i="21" s="1"/>
  <c r="M357" i="21" s="1"/>
  <c r="I358" i="21"/>
  <c r="K358" i="21"/>
  <c r="K357" i="21" s="1"/>
  <c r="O358" i="21"/>
  <c r="Q358" i="21"/>
  <c r="V358" i="21"/>
  <c r="V357" i="21" s="1"/>
  <c r="K360" i="21"/>
  <c r="V360" i="21"/>
  <c r="G361" i="21"/>
  <c r="M361" i="21" s="1"/>
  <c r="M360" i="21" s="1"/>
  <c r="I361" i="21"/>
  <c r="I360" i="21" s="1"/>
  <c r="K361" i="21"/>
  <c r="O361" i="21"/>
  <c r="O360" i="21" s="1"/>
  <c r="Q361" i="21"/>
  <c r="Q360" i="21" s="1"/>
  <c r="V361" i="21"/>
  <c r="G367" i="21"/>
  <c r="I367" i="21"/>
  <c r="K367" i="21"/>
  <c r="K366" i="21" s="1"/>
  <c r="M367" i="21"/>
  <c r="O367" i="21"/>
  <c r="Q367" i="21"/>
  <c r="V367" i="21"/>
  <c r="V366" i="21" s="1"/>
  <c r="G371" i="21"/>
  <c r="I371" i="21"/>
  <c r="K371" i="21"/>
  <c r="M371" i="21"/>
  <c r="O371" i="21"/>
  <c r="Q371" i="21"/>
  <c r="V371" i="21"/>
  <c r="G373" i="21"/>
  <c r="G366" i="21" s="1"/>
  <c r="I373" i="21"/>
  <c r="K373" i="21"/>
  <c r="O373" i="21"/>
  <c r="O366" i="21" s="1"/>
  <c r="Q373" i="21"/>
  <c r="V373" i="21"/>
  <c r="G375" i="21"/>
  <c r="M375" i="21" s="1"/>
  <c r="I375" i="21"/>
  <c r="I366" i="21" s="1"/>
  <c r="K375" i="21"/>
  <c r="O375" i="21"/>
  <c r="Q375" i="21"/>
  <c r="Q366" i="21" s="1"/>
  <c r="V375" i="21"/>
  <c r="G381" i="21"/>
  <c r="G380" i="21" s="1"/>
  <c r="I381" i="21"/>
  <c r="K381" i="21"/>
  <c r="M381" i="21"/>
  <c r="O381" i="21"/>
  <c r="O380" i="21" s="1"/>
  <c r="Q381" i="21"/>
  <c r="V381" i="21"/>
  <c r="G383" i="21"/>
  <c r="M383" i="21" s="1"/>
  <c r="I383" i="21"/>
  <c r="K383" i="21"/>
  <c r="O383" i="21"/>
  <c r="Q383" i="21"/>
  <c r="V383" i="21"/>
  <c r="G384" i="21"/>
  <c r="M384" i="21" s="1"/>
  <c r="I384" i="21"/>
  <c r="I380" i="21" s="1"/>
  <c r="K384" i="21"/>
  <c r="O384" i="21"/>
  <c r="Q384" i="21"/>
  <c r="Q380" i="21" s="1"/>
  <c r="V384" i="21"/>
  <c r="G386" i="21"/>
  <c r="M386" i="21" s="1"/>
  <c r="I386" i="21"/>
  <c r="K386" i="21"/>
  <c r="K380" i="21" s="1"/>
  <c r="O386" i="21"/>
  <c r="Q386" i="21"/>
  <c r="V386" i="21"/>
  <c r="V380" i="21" s="1"/>
  <c r="G387" i="21"/>
  <c r="I387" i="21"/>
  <c r="K387" i="21"/>
  <c r="M387" i="21"/>
  <c r="O387" i="21"/>
  <c r="Q387" i="21"/>
  <c r="V387" i="21"/>
  <c r="G393" i="21"/>
  <c r="M393" i="21" s="1"/>
  <c r="I393" i="21"/>
  <c r="I392" i="21" s="1"/>
  <c r="K393" i="21"/>
  <c r="O393" i="21"/>
  <c r="Q393" i="21"/>
  <c r="Q392" i="21" s="1"/>
  <c r="V393" i="21"/>
  <c r="G395" i="21"/>
  <c r="M395" i="21" s="1"/>
  <c r="I395" i="21"/>
  <c r="K395" i="21"/>
  <c r="K392" i="21" s="1"/>
  <c r="O395" i="21"/>
  <c r="Q395" i="21"/>
  <c r="V395" i="21"/>
  <c r="V392" i="21" s="1"/>
  <c r="G397" i="21"/>
  <c r="I397" i="21"/>
  <c r="K397" i="21"/>
  <c r="M397" i="21"/>
  <c r="O397" i="21"/>
  <c r="Q397" i="21"/>
  <c r="V397" i="21"/>
  <c r="G398" i="21"/>
  <c r="M398" i="21" s="1"/>
  <c r="I398" i="21"/>
  <c r="K398" i="21"/>
  <c r="O398" i="21"/>
  <c r="O392" i="21" s="1"/>
  <c r="Q398" i="21"/>
  <c r="V398" i="21"/>
  <c r="G409" i="21"/>
  <c r="M409" i="21" s="1"/>
  <c r="I409" i="21"/>
  <c r="K409" i="21"/>
  <c r="O409" i="21"/>
  <c r="Q409" i="21"/>
  <c r="V409" i="21"/>
  <c r="G412" i="21"/>
  <c r="M412" i="21" s="1"/>
  <c r="I412" i="21"/>
  <c r="K412" i="21"/>
  <c r="O412" i="21"/>
  <c r="Q412" i="21"/>
  <c r="V412" i="21"/>
  <c r="G413" i="21"/>
  <c r="I413" i="21"/>
  <c r="K413" i="21"/>
  <c r="M413" i="21"/>
  <c r="O413" i="21"/>
  <c r="Q413" i="21"/>
  <c r="V413" i="21"/>
  <c r="G416" i="21"/>
  <c r="M416" i="21" s="1"/>
  <c r="I416" i="21"/>
  <c r="K416" i="21"/>
  <c r="O416" i="21"/>
  <c r="Q416" i="21"/>
  <c r="V416" i="21"/>
  <c r="G422" i="21"/>
  <c r="M422" i="21" s="1"/>
  <c r="I422" i="21"/>
  <c r="K422" i="21"/>
  <c r="K421" i="21" s="1"/>
  <c r="O422" i="21"/>
  <c r="Q422" i="21"/>
  <c r="V422" i="21"/>
  <c r="V421" i="21" s="1"/>
  <c r="G425" i="21"/>
  <c r="I425" i="21"/>
  <c r="K425" i="21"/>
  <c r="M425" i="21"/>
  <c r="O425" i="21"/>
  <c r="Q425" i="21"/>
  <c r="V425" i="21"/>
  <c r="G429" i="21"/>
  <c r="G421" i="21" s="1"/>
  <c r="I429" i="21"/>
  <c r="K429" i="21"/>
  <c r="O429" i="21"/>
  <c r="O421" i="21" s="1"/>
  <c r="Q429" i="21"/>
  <c r="V429" i="21"/>
  <c r="G432" i="21"/>
  <c r="M432" i="21" s="1"/>
  <c r="I432" i="21"/>
  <c r="I421" i="21" s="1"/>
  <c r="K432" i="21"/>
  <c r="O432" i="21"/>
  <c r="Q432" i="21"/>
  <c r="Q421" i="21" s="1"/>
  <c r="V432" i="21"/>
  <c r="G434" i="21"/>
  <c r="M434" i="21" s="1"/>
  <c r="I434" i="21"/>
  <c r="K434" i="21"/>
  <c r="O434" i="21"/>
  <c r="Q434" i="21"/>
  <c r="V434" i="21"/>
  <c r="G436" i="21"/>
  <c r="I436" i="21"/>
  <c r="K436" i="21"/>
  <c r="M436" i="21"/>
  <c r="O436" i="21"/>
  <c r="Q436" i="21"/>
  <c r="V436" i="21"/>
  <c r="G439" i="21"/>
  <c r="M439" i="21" s="1"/>
  <c r="I439" i="21"/>
  <c r="K439" i="21"/>
  <c r="O439" i="21"/>
  <c r="Q439" i="21"/>
  <c r="V439" i="21"/>
  <c r="G441" i="21"/>
  <c r="M441" i="21" s="1"/>
  <c r="I441" i="21"/>
  <c r="K441" i="21"/>
  <c r="O441" i="21"/>
  <c r="Q441" i="21"/>
  <c r="V441" i="21"/>
  <c r="G443" i="21"/>
  <c r="M443" i="21" s="1"/>
  <c r="I443" i="21"/>
  <c r="K443" i="21"/>
  <c r="O443" i="21"/>
  <c r="Q443" i="21"/>
  <c r="V443" i="21"/>
  <c r="G449" i="21"/>
  <c r="M449" i="21" s="1"/>
  <c r="I449" i="21"/>
  <c r="I448" i="21" s="1"/>
  <c r="K449" i="21"/>
  <c r="O449" i="21"/>
  <c r="O448" i="21" s="1"/>
  <c r="Q449" i="21"/>
  <c r="Q448" i="21" s="1"/>
  <c r="V449" i="21"/>
  <c r="G452" i="21"/>
  <c r="M452" i="21" s="1"/>
  <c r="I452" i="21"/>
  <c r="K452" i="21"/>
  <c r="O452" i="21"/>
  <c r="Q452" i="21"/>
  <c r="V452" i="21"/>
  <c r="G463" i="21"/>
  <c r="I463" i="21"/>
  <c r="K463" i="21"/>
  <c r="K448" i="21" s="1"/>
  <c r="M463" i="21"/>
  <c r="O463" i="21"/>
  <c r="Q463" i="21"/>
  <c r="V463" i="21"/>
  <c r="V448" i="21" s="1"/>
  <c r="G465" i="21"/>
  <c r="I465" i="21"/>
  <c r="K465" i="21"/>
  <c r="M465" i="21"/>
  <c r="O465" i="21"/>
  <c r="Q465" i="21"/>
  <c r="V465" i="21"/>
  <c r="G466" i="21"/>
  <c r="M466" i="21" s="1"/>
  <c r="I466" i="21"/>
  <c r="K466" i="21"/>
  <c r="O466" i="21"/>
  <c r="Q466" i="21"/>
  <c r="V466" i="21"/>
  <c r="G467" i="21"/>
  <c r="M467" i="21" s="1"/>
  <c r="I467" i="21"/>
  <c r="K467" i="21"/>
  <c r="O467" i="21"/>
  <c r="Q467" i="21"/>
  <c r="V467" i="21"/>
  <c r="G469" i="21"/>
  <c r="I469" i="21"/>
  <c r="K469" i="21"/>
  <c r="M469" i="21"/>
  <c r="O469" i="21"/>
  <c r="Q469" i="21"/>
  <c r="V469" i="21"/>
  <c r="G471" i="21"/>
  <c r="I471" i="21"/>
  <c r="K471" i="21"/>
  <c r="M471" i="21"/>
  <c r="O471" i="21"/>
  <c r="Q471" i="21"/>
  <c r="V471" i="21"/>
  <c r="G473" i="21"/>
  <c r="M473" i="21" s="1"/>
  <c r="I473" i="21"/>
  <c r="K473" i="21"/>
  <c r="O473" i="21"/>
  <c r="Q473" i="21"/>
  <c r="V473" i="21"/>
  <c r="G477" i="21"/>
  <c r="M477" i="21" s="1"/>
  <c r="I477" i="21"/>
  <c r="K477" i="21"/>
  <c r="O477" i="21"/>
  <c r="Q477" i="21"/>
  <c r="V477" i="21"/>
  <c r="G479" i="21"/>
  <c r="I479" i="21"/>
  <c r="K479" i="21"/>
  <c r="M479" i="21"/>
  <c r="O479" i="21"/>
  <c r="Q479" i="21"/>
  <c r="V479" i="21"/>
  <c r="G481" i="21"/>
  <c r="I481" i="21"/>
  <c r="K481" i="21"/>
  <c r="M481" i="21"/>
  <c r="O481" i="21"/>
  <c r="Q481" i="21"/>
  <c r="V481" i="21"/>
  <c r="G483" i="21"/>
  <c r="M483" i="21" s="1"/>
  <c r="I483" i="21"/>
  <c r="K483" i="21"/>
  <c r="O483" i="21"/>
  <c r="Q483" i="21"/>
  <c r="V483" i="21"/>
  <c r="G485" i="21"/>
  <c r="M485" i="21" s="1"/>
  <c r="I485" i="21"/>
  <c r="K485" i="21"/>
  <c r="O485" i="21"/>
  <c r="Q485" i="21"/>
  <c r="V485" i="21"/>
  <c r="G491" i="21"/>
  <c r="I491" i="21"/>
  <c r="I490" i="21" s="1"/>
  <c r="K491" i="21"/>
  <c r="M491" i="21"/>
  <c r="O491" i="21"/>
  <c r="Q491" i="21"/>
  <c r="Q490" i="21" s="1"/>
  <c r="V491" i="21"/>
  <c r="G494" i="21"/>
  <c r="G490" i="21" s="1"/>
  <c r="I494" i="21"/>
  <c r="K494" i="21"/>
  <c r="O494" i="21"/>
  <c r="O490" i="21" s="1"/>
  <c r="Q494" i="21"/>
  <c r="V494" i="21"/>
  <c r="G497" i="21"/>
  <c r="I497" i="21"/>
  <c r="K497" i="21"/>
  <c r="M497" i="21"/>
  <c r="O497" i="21"/>
  <c r="Q497" i="21"/>
  <c r="V497" i="21"/>
  <c r="G499" i="21"/>
  <c r="M499" i="21" s="1"/>
  <c r="I499" i="21"/>
  <c r="K499" i="21"/>
  <c r="K490" i="21" s="1"/>
  <c r="O499" i="21"/>
  <c r="Q499" i="21"/>
  <c r="V499" i="21"/>
  <c r="V490" i="21" s="1"/>
  <c r="G501" i="21"/>
  <c r="I501" i="21"/>
  <c r="K501" i="21"/>
  <c r="M501" i="21"/>
  <c r="O501" i="21"/>
  <c r="Q501" i="21"/>
  <c r="V501" i="21"/>
  <c r="G503" i="21"/>
  <c r="I503" i="21"/>
  <c r="I502" i="21" s="1"/>
  <c r="K503" i="21"/>
  <c r="M503" i="21"/>
  <c r="O503" i="21"/>
  <c r="Q503" i="21"/>
  <c r="Q502" i="21" s="1"/>
  <c r="V503" i="21"/>
  <c r="G506" i="21"/>
  <c r="M506" i="21" s="1"/>
  <c r="I506" i="21"/>
  <c r="K506" i="21"/>
  <c r="K502" i="21" s="1"/>
  <c r="O506" i="21"/>
  <c r="Q506" i="21"/>
  <c r="V506" i="21"/>
  <c r="V502" i="21" s="1"/>
  <c r="G508" i="21"/>
  <c r="I508" i="21"/>
  <c r="K508" i="21"/>
  <c r="M508" i="21"/>
  <c r="O508" i="21"/>
  <c r="Q508" i="21"/>
  <c r="V508" i="21"/>
  <c r="G509" i="21"/>
  <c r="M509" i="21" s="1"/>
  <c r="I509" i="21"/>
  <c r="K509" i="21"/>
  <c r="O509" i="21"/>
  <c r="O502" i="21" s="1"/>
  <c r="Q509" i="21"/>
  <c r="V509" i="21"/>
  <c r="I514" i="21"/>
  <c r="Q514" i="21"/>
  <c r="G515" i="21"/>
  <c r="G514" i="21" s="1"/>
  <c r="I515" i="21"/>
  <c r="K515" i="21"/>
  <c r="K514" i="21" s="1"/>
  <c r="O515" i="21"/>
  <c r="O514" i="21" s="1"/>
  <c r="Q515" i="21"/>
  <c r="V515" i="21"/>
  <c r="V514" i="21" s="1"/>
  <c r="AE527" i="21"/>
  <c r="AF527" i="21"/>
  <c r="G415" i="20"/>
  <c r="BA370" i="20"/>
  <c r="BA63" i="20"/>
  <c r="BA61" i="20"/>
  <c r="BA40" i="20"/>
  <c r="BA31" i="20"/>
  <c r="BA19" i="20"/>
  <c r="BA15" i="20"/>
  <c r="BA13" i="20"/>
  <c r="BA10" i="20"/>
  <c r="G9" i="20"/>
  <c r="M9" i="20" s="1"/>
  <c r="I9" i="20"/>
  <c r="K9" i="20"/>
  <c r="K8" i="20" s="1"/>
  <c r="O9" i="20"/>
  <c r="Q9" i="20"/>
  <c r="V9" i="20"/>
  <c r="V8" i="20" s="1"/>
  <c r="G12" i="20"/>
  <c r="I12" i="20"/>
  <c r="K12" i="20"/>
  <c r="M12" i="20"/>
  <c r="O12" i="20"/>
  <c r="Q12" i="20"/>
  <c r="V12" i="20"/>
  <c r="G14" i="20"/>
  <c r="G8" i="20" s="1"/>
  <c r="I14" i="20"/>
  <c r="K14" i="20"/>
  <c r="O14" i="20"/>
  <c r="O8" i="20" s="1"/>
  <c r="Q14" i="20"/>
  <c r="V14" i="20"/>
  <c r="G18" i="20"/>
  <c r="M18" i="20" s="1"/>
  <c r="I18" i="20"/>
  <c r="I8" i="20" s="1"/>
  <c r="K18" i="20"/>
  <c r="O18" i="20"/>
  <c r="Q18" i="20"/>
  <c r="Q8" i="20" s="1"/>
  <c r="V18" i="20"/>
  <c r="G20" i="20"/>
  <c r="M20" i="20" s="1"/>
  <c r="I20" i="20"/>
  <c r="K20" i="20"/>
  <c r="O20" i="20"/>
  <c r="Q20" i="20"/>
  <c r="V20" i="20"/>
  <c r="G23" i="20"/>
  <c r="I23" i="20"/>
  <c r="K23" i="20"/>
  <c r="M23" i="20"/>
  <c r="O23" i="20"/>
  <c r="Q23" i="20"/>
  <c r="V23" i="20"/>
  <c r="G26" i="20"/>
  <c r="M26" i="20" s="1"/>
  <c r="I26" i="20"/>
  <c r="K26" i="20"/>
  <c r="O26" i="20"/>
  <c r="Q26" i="20"/>
  <c r="V26" i="20"/>
  <c r="G28" i="20"/>
  <c r="M28" i="20" s="1"/>
  <c r="I28" i="20"/>
  <c r="K28" i="20"/>
  <c r="O28" i="20"/>
  <c r="Q28" i="20"/>
  <c r="V28" i="20"/>
  <c r="G30" i="20"/>
  <c r="I30" i="20"/>
  <c r="K30" i="20"/>
  <c r="M30" i="20"/>
  <c r="O30" i="20"/>
  <c r="Q30" i="20"/>
  <c r="V30" i="20"/>
  <c r="G33" i="20"/>
  <c r="I33" i="20"/>
  <c r="K33" i="20"/>
  <c r="M33" i="20"/>
  <c r="O33" i="20"/>
  <c r="Q33" i="20"/>
  <c r="V33" i="20"/>
  <c r="G35" i="20"/>
  <c r="M35" i="20" s="1"/>
  <c r="I35" i="20"/>
  <c r="K35" i="20"/>
  <c r="O35" i="20"/>
  <c r="Q35" i="20"/>
  <c r="V35" i="20"/>
  <c r="G39" i="20"/>
  <c r="M39" i="20" s="1"/>
  <c r="I39" i="20"/>
  <c r="K39" i="20"/>
  <c r="O39" i="20"/>
  <c r="Q39" i="20"/>
  <c r="V39" i="20"/>
  <c r="I43" i="20"/>
  <c r="K43" i="20"/>
  <c r="Q43" i="20"/>
  <c r="V43" i="20"/>
  <c r="G44" i="20"/>
  <c r="I44" i="20"/>
  <c r="K44" i="20"/>
  <c r="M44" i="20"/>
  <c r="O44" i="20"/>
  <c r="Q44" i="20"/>
  <c r="V44" i="20"/>
  <c r="G47" i="20"/>
  <c r="G43" i="20" s="1"/>
  <c r="I47" i="20"/>
  <c r="K47" i="20"/>
  <c r="O47" i="20"/>
  <c r="O43" i="20" s="1"/>
  <c r="Q47" i="20"/>
  <c r="V47" i="20"/>
  <c r="G49" i="20"/>
  <c r="I49" i="20"/>
  <c r="O49" i="20"/>
  <c r="Q49" i="20"/>
  <c r="G50" i="20"/>
  <c r="M50" i="20" s="1"/>
  <c r="M49" i="20" s="1"/>
  <c r="I50" i="20"/>
  <c r="K50" i="20"/>
  <c r="K49" i="20" s="1"/>
  <c r="O50" i="20"/>
  <c r="Q50" i="20"/>
  <c r="V50" i="20"/>
  <c r="V49" i="20" s="1"/>
  <c r="G55" i="20"/>
  <c r="M55" i="20" s="1"/>
  <c r="I55" i="20"/>
  <c r="K55" i="20"/>
  <c r="O55" i="20"/>
  <c r="O54" i="20" s="1"/>
  <c r="Q55" i="20"/>
  <c r="V55" i="20"/>
  <c r="G57" i="20"/>
  <c r="M57" i="20" s="1"/>
  <c r="I57" i="20"/>
  <c r="I54" i="20" s="1"/>
  <c r="K57" i="20"/>
  <c r="O57" i="20"/>
  <c r="Q57" i="20"/>
  <c r="Q54" i="20" s="1"/>
  <c r="V57" i="20"/>
  <c r="G60" i="20"/>
  <c r="M60" i="20" s="1"/>
  <c r="I60" i="20"/>
  <c r="K60" i="20"/>
  <c r="K54" i="20" s="1"/>
  <c r="O60" i="20"/>
  <c r="Q60" i="20"/>
  <c r="V60" i="20"/>
  <c r="V54" i="20" s="1"/>
  <c r="G62" i="20"/>
  <c r="I62" i="20"/>
  <c r="K62" i="20"/>
  <c r="M62" i="20"/>
  <c r="O62" i="20"/>
  <c r="Q62" i="20"/>
  <c r="V62" i="20"/>
  <c r="G64" i="20"/>
  <c r="M64" i="20" s="1"/>
  <c r="I64" i="20"/>
  <c r="K64" i="20"/>
  <c r="O64" i="20"/>
  <c r="Q64" i="20"/>
  <c r="V64" i="20"/>
  <c r="G66" i="20"/>
  <c r="M66" i="20" s="1"/>
  <c r="I66" i="20"/>
  <c r="K66" i="20"/>
  <c r="O66" i="20"/>
  <c r="Q66" i="20"/>
  <c r="V66" i="20"/>
  <c r="G68" i="20"/>
  <c r="I68" i="20"/>
  <c r="K68" i="20"/>
  <c r="M68" i="20"/>
  <c r="O68" i="20"/>
  <c r="Q68" i="20"/>
  <c r="V68" i="20"/>
  <c r="G70" i="20"/>
  <c r="I70" i="20"/>
  <c r="K70" i="20"/>
  <c r="M70" i="20"/>
  <c r="O70" i="20"/>
  <c r="Q70" i="20"/>
  <c r="V70" i="20"/>
  <c r="G71" i="20"/>
  <c r="M71" i="20" s="1"/>
  <c r="I71" i="20"/>
  <c r="K71" i="20"/>
  <c r="O71" i="20"/>
  <c r="Q71" i="20"/>
  <c r="V71" i="20"/>
  <c r="G72" i="20"/>
  <c r="M72" i="20" s="1"/>
  <c r="I72" i="20"/>
  <c r="K72" i="20"/>
  <c r="O72" i="20"/>
  <c r="Q72" i="20"/>
  <c r="V72" i="20"/>
  <c r="G73" i="20"/>
  <c r="I73" i="20"/>
  <c r="K73" i="20"/>
  <c r="M73" i="20"/>
  <c r="O73" i="20"/>
  <c r="Q73" i="20"/>
  <c r="V73" i="20"/>
  <c r="G74" i="20"/>
  <c r="I74" i="20"/>
  <c r="K74" i="20"/>
  <c r="M74" i="20"/>
  <c r="O74" i="20"/>
  <c r="Q74" i="20"/>
  <c r="V74" i="20"/>
  <c r="G75" i="20"/>
  <c r="M75" i="20" s="1"/>
  <c r="I75" i="20"/>
  <c r="K75" i="20"/>
  <c r="O75" i="20"/>
  <c r="Q75" i="20"/>
  <c r="V75" i="20"/>
  <c r="G76" i="20"/>
  <c r="M76" i="20" s="1"/>
  <c r="I76" i="20"/>
  <c r="K76" i="20"/>
  <c r="O76" i="20"/>
  <c r="Q76" i="20"/>
  <c r="V76" i="20"/>
  <c r="G77" i="20"/>
  <c r="I77" i="20"/>
  <c r="K77" i="20"/>
  <c r="M77" i="20"/>
  <c r="O77" i="20"/>
  <c r="Q77" i="20"/>
  <c r="V77" i="20"/>
  <c r="G78" i="20"/>
  <c r="I78" i="20"/>
  <c r="K78" i="20"/>
  <c r="M78" i="20"/>
  <c r="O78" i="20"/>
  <c r="Q78" i="20"/>
  <c r="V78" i="20"/>
  <c r="G80" i="20"/>
  <c r="M80" i="20" s="1"/>
  <c r="I80" i="20"/>
  <c r="I79" i="20" s="1"/>
  <c r="K80" i="20"/>
  <c r="K79" i="20" s="1"/>
  <c r="O80" i="20"/>
  <c r="Q80" i="20"/>
  <c r="Q79" i="20" s="1"/>
  <c r="V80" i="20"/>
  <c r="V79" i="20" s="1"/>
  <c r="G82" i="20"/>
  <c r="I82" i="20"/>
  <c r="K82" i="20"/>
  <c r="M82" i="20"/>
  <c r="O82" i="20"/>
  <c r="Q82" i="20"/>
  <c r="V82" i="20"/>
  <c r="G84" i="20"/>
  <c r="I84" i="20"/>
  <c r="K84" i="20"/>
  <c r="M84" i="20"/>
  <c r="O84" i="20"/>
  <c r="Q84" i="20"/>
  <c r="V84" i="20"/>
  <c r="G86" i="20"/>
  <c r="M86" i="20" s="1"/>
  <c r="I86" i="20"/>
  <c r="K86" i="20"/>
  <c r="O86" i="20"/>
  <c r="O79" i="20" s="1"/>
  <c r="Q86" i="20"/>
  <c r="V86" i="20"/>
  <c r="G88" i="20"/>
  <c r="I88" i="20"/>
  <c r="O88" i="20"/>
  <c r="Q88" i="20"/>
  <c r="G89" i="20"/>
  <c r="I89" i="20"/>
  <c r="K89" i="20"/>
  <c r="K88" i="20" s="1"/>
  <c r="M89" i="20"/>
  <c r="M88" i="20" s="1"/>
  <c r="O89" i="20"/>
  <c r="Q89" i="20"/>
  <c r="V89" i="20"/>
  <c r="V88" i="20" s="1"/>
  <c r="G95" i="20"/>
  <c r="M95" i="20" s="1"/>
  <c r="I95" i="20"/>
  <c r="I94" i="20" s="1"/>
  <c r="K95" i="20"/>
  <c r="O95" i="20"/>
  <c r="O94" i="20" s="1"/>
  <c r="Q95" i="20"/>
  <c r="Q94" i="20" s="1"/>
  <c r="V95" i="20"/>
  <c r="G98" i="20"/>
  <c r="M98" i="20" s="1"/>
  <c r="I98" i="20"/>
  <c r="K98" i="20"/>
  <c r="K94" i="20" s="1"/>
  <c r="O98" i="20"/>
  <c r="Q98" i="20"/>
  <c r="V98" i="20"/>
  <c r="V94" i="20" s="1"/>
  <c r="G100" i="20"/>
  <c r="I100" i="20"/>
  <c r="K100" i="20"/>
  <c r="M100" i="20"/>
  <c r="O100" i="20"/>
  <c r="Q100" i="20"/>
  <c r="V100" i="20"/>
  <c r="G102" i="20"/>
  <c r="I102" i="20"/>
  <c r="K102" i="20"/>
  <c r="M102" i="20"/>
  <c r="O102" i="20"/>
  <c r="Q102" i="20"/>
  <c r="V102" i="20"/>
  <c r="G104" i="20"/>
  <c r="M104" i="20" s="1"/>
  <c r="I104" i="20"/>
  <c r="K104" i="20"/>
  <c r="O104" i="20"/>
  <c r="Q104" i="20"/>
  <c r="V104" i="20"/>
  <c r="G105" i="20"/>
  <c r="M105" i="20" s="1"/>
  <c r="I105" i="20"/>
  <c r="K105" i="20"/>
  <c r="O105" i="20"/>
  <c r="Q105" i="20"/>
  <c r="V105" i="20"/>
  <c r="G107" i="20"/>
  <c r="I107" i="20"/>
  <c r="K107" i="20"/>
  <c r="M107" i="20"/>
  <c r="O107" i="20"/>
  <c r="Q107" i="20"/>
  <c r="V107" i="20"/>
  <c r="G112" i="20"/>
  <c r="I112" i="20"/>
  <c r="K112" i="20"/>
  <c r="M112" i="20"/>
  <c r="O112" i="20"/>
  <c r="Q112" i="20"/>
  <c r="V112" i="20"/>
  <c r="G117" i="20"/>
  <c r="M117" i="20" s="1"/>
  <c r="I117" i="20"/>
  <c r="K117" i="20"/>
  <c r="O117" i="20"/>
  <c r="Q117" i="20"/>
  <c r="V117" i="20"/>
  <c r="G123" i="20"/>
  <c r="I123" i="20"/>
  <c r="K123" i="20"/>
  <c r="K122" i="20" s="1"/>
  <c r="M123" i="20"/>
  <c r="O123" i="20"/>
  <c r="Q123" i="20"/>
  <c r="V123" i="20"/>
  <c r="V122" i="20" s="1"/>
  <c r="G126" i="20"/>
  <c r="G122" i="20" s="1"/>
  <c r="I126" i="20"/>
  <c r="K126" i="20"/>
  <c r="M126" i="20"/>
  <c r="O126" i="20"/>
  <c r="O122" i="20" s="1"/>
  <c r="Q126" i="20"/>
  <c r="V126" i="20"/>
  <c r="G129" i="20"/>
  <c r="M129" i="20" s="1"/>
  <c r="I129" i="20"/>
  <c r="K129" i="20"/>
  <c r="O129" i="20"/>
  <c r="Q129" i="20"/>
  <c r="V129" i="20"/>
  <c r="G132" i="20"/>
  <c r="M132" i="20" s="1"/>
  <c r="I132" i="20"/>
  <c r="I122" i="20" s="1"/>
  <c r="K132" i="20"/>
  <c r="O132" i="20"/>
  <c r="Q132" i="20"/>
  <c r="Q122" i="20" s="1"/>
  <c r="V132" i="20"/>
  <c r="G135" i="20"/>
  <c r="I135" i="20"/>
  <c r="K135" i="20"/>
  <c r="M135" i="20"/>
  <c r="O135" i="20"/>
  <c r="Q135" i="20"/>
  <c r="V135" i="20"/>
  <c r="G137" i="20"/>
  <c r="I137" i="20"/>
  <c r="K137" i="20"/>
  <c r="M137" i="20"/>
  <c r="O137" i="20"/>
  <c r="Q137" i="20"/>
  <c r="V137" i="20"/>
  <c r="G140" i="20"/>
  <c r="M140" i="20" s="1"/>
  <c r="I140" i="20"/>
  <c r="K140" i="20"/>
  <c r="O140" i="20"/>
  <c r="Q140" i="20"/>
  <c r="V140" i="20"/>
  <c r="G143" i="20"/>
  <c r="M143" i="20" s="1"/>
  <c r="I143" i="20"/>
  <c r="K143" i="20"/>
  <c r="O143" i="20"/>
  <c r="Q143" i="20"/>
  <c r="V143" i="20"/>
  <c r="G146" i="20"/>
  <c r="I146" i="20"/>
  <c r="K146" i="20"/>
  <c r="M146" i="20"/>
  <c r="O146" i="20"/>
  <c r="Q146" i="20"/>
  <c r="V146" i="20"/>
  <c r="G149" i="20"/>
  <c r="I149" i="20"/>
  <c r="K149" i="20"/>
  <c r="M149" i="20"/>
  <c r="O149" i="20"/>
  <c r="Q149" i="20"/>
  <c r="V149" i="20"/>
  <c r="G152" i="20"/>
  <c r="M152" i="20" s="1"/>
  <c r="I152" i="20"/>
  <c r="K152" i="20"/>
  <c r="O152" i="20"/>
  <c r="Q152" i="20"/>
  <c r="V152" i="20"/>
  <c r="G154" i="20"/>
  <c r="M154" i="20" s="1"/>
  <c r="I154" i="20"/>
  <c r="K154" i="20"/>
  <c r="O154" i="20"/>
  <c r="Q154" i="20"/>
  <c r="V154" i="20"/>
  <c r="G156" i="20"/>
  <c r="I156" i="20"/>
  <c r="K156" i="20"/>
  <c r="M156" i="20"/>
  <c r="O156" i="20"/>
  <c r="Q156" i="20"/>
  <c r="V156" i="20"/>
  <c r="G158" i="20"/>
  <c r="I158" i="20"/>
  <c r="K158" i="20"/>
  <c r="M158" i="20"/>
  <c r="O158" i="20"/>
  <c r="Q158" i="20"/>
  <c r="V158" i="20"/>
  <c r="G160" i="20"/>
  <c r="M160" i="20" s="1"/>
  <c r="I160" i="20"/>
  <c r="K160" i="20"/>
  <c r="O160" i="20"/>
  <c r="Q160" i="20"/>
  <c r="V160" i="20"/>
  <c r="G162" i="20"/>
  <c r="M162" i="20" s="1"/>
  <c r="I162" i="20"/>
  <c r="K162" i="20"/>
  <c r="O162" i="20"/>
  <c r="Q162" i="20"/>
  <c r="V162" i="20"/>
  <c r="G164" i="20"/>
  <c r="I164" i="20"/>
  <c r="K164" i="20"/>
  <c r="M164" i="20"/>
  <c r="O164" i="20"/>
  <c r="Q164" i="20"/>
  <c r="V164" i="20"/>
  <c r="G165" i="20"/>
  <c r="I165" i="20"/>
  <c r="K165" i="20"/>
  <c r="M165" i="20"/>
  <c r="O165" i="20"/>
  <c r="Q165" i="20"/>
  <c r="V165" i="20"/>
  <c r="G166" i="20"/>
  <c r="M166" i="20" s="1"/>
  <c r="I166" i="20"/>
  <c r="K166" i="20"/>
  <c r="O166" i="20"/>
  <c r="Q166" i="20"/>
  <c r="V166" i="20"/>
  <c r="G167" i="20"/>
  <c r="M167" i="20" s="1"/>
  <c r="I167" i="20"/>
  <c r="K167" i="20"/>
  <c r="O167" i="20"/>
  <c r="Q167" i="20"/>
  <c r="V167" i="20"/>
  <c r="G168" i="20"/>
  <c r="I168" i="20"/>
  <c r="K168" i="20"/>
  <c r="M168" i="20"/>
  <c r="O168" i="20"/>
  <c r="Q168" i="20"/>
  <c r="V168" i="20"/>
  <c r="G170" i="20"/>
  <c r="I170" i="20"/>
  <c r="K170" i="20"/>
  <c r="M170" i="20"/>
  <c r="O170" i="20"/>
  <c r="Q170" i="20"/>
  <c r="V170" i="20"/>
  <c r="G171" i="20"/>
  <c r="M171" i="20" s="1"/>
  <c r="I171" i="20"/>
  <c r="K171" i="20"/>
  <c r="O171" i="20"/>
  <c r="Q171" i="20"/>
  <c r="V171" i="20"/>
  <c r="G173" i="20"/>
  <c r="M173" i="20" s="1"/>
  <c r="I173" i="20"/>
  <c r="K173" i="20"/>
  <c r="O173" i="20"/>
  <c r="Q173" i="20"/>
  <c r="V173" i="20"/>
  <c r="G178" i="20"/>
  <c r="I178" i="20"/>
  <c r="K178" i="20"/>
  <c r="M178" i="20"/>
  <c r="O178" i="20"/>
  <c r="Q178" i="20"/>
  <c r="V178" i="20"/>
  <c r="G183" i="20"/>
  <c r="I183" i="20"/>
  <c r="K183" i="20"/>
  <c r="M183" i="20"/>
  <c r="O183" i="20"/>
  <c r="Q183" i="20"/>
  <c r="V183" i="20"/>
  <c r="G189" i="20"/>
  <c r="M189" i="20" s="1"/>
  <c r="I189" i="20"/>
  <c r="I188" i="20" s="1"/>
  <c r="K189" i="20"/>
  <c r="K188" i="20" s="1"/>
  <c r="O189" i="20"/>
  <c r="Q189" i="20"/>
  <c r="Q188" i="20" s="1"/>
  <c r="V189" i="20"/>
  <c r="V188" i="20" s="1"/>
  <c r="G194" i="20"/>
  <c r="I194" i="20"/>
  <c r="K194" i="20"/>
  <c r="M194" i="20"/>
  <c r="O194" i="20"/>
  <c r="Q194" i="20"/>
  <c r="V194" i="20"/>
  <c r="G199" i="20"/>
  <c r="I199" i="20"/>
  <c r="K199" i="20"/>
  <c r="M199" i="20"/>
  <c r="O199" i="20"/>
  <c r="Q199" i="20"/>
  <c r="V199" i="20"/>
  <c r="G204" i="20"/>
  <c r="M204" i="20" s="1"/>
  <c r="I204" i="20"/>
  <c r="K204" i="20"/>
  <c r="O204" i="20"/>
  <c r="O188" i="20" s="1"/>
  <c r="Q204" i="20"/>
  <c r="V204" i="20"/>
  <c r="G209" i="20"/>
  <c r="M209" i="20" s="1"/>
  <c r="I209" i="20"/>
  <c r="K209" i="20"/>
  <c r="O209" i="20"/>
  <c r="Q209" i="20"/>
  <c r="V209" i="20"/>
  <c r="G212" i="20"/>
  <c r="I212" i="20"/>
  <c r="K212" i="20"/>
  <c r="M212" i="20"/>
  <c r="O212" i="20"/>
  <c r="Q212" i="20"/>
  <c r="V212" i="20"/>
  <c r="G215" i="20"/>
  <c r="I215" i="20"/>
  <c r="K215" i="20"/>
  <c r="M215" i="20"/>
  <c r="O215" i="20"/>
  <c r="Q215" i="20"/>
  <c r="V215" i="20"/>
  <c r="G218" i="20"/>
  <c r="M218" i="20" s="1"/>
  <c r="I218" i="20"/>
  <c r="K218" i="20"/>
  <c r="O218" i="20"/>
  <c r="Q218" i="20"/>
  <c r="V218" i="20"/>
  <c r="G221" i="20"/>
  <c r="M221" i="20" s="1"/>
  <c r="I221" i="20"/>
  <c r="K221" i="20"/>
  <c r="O221" i="20"/>
  <c r="Q221" i="20"/>
  <c r="V221" i="20"/>
  <c r="G224" i="20"/>
  <c r="I224" i="20"/>
  <c r="K224" i="20"/>
  <c r="M224" i="20"/>
  <c r="O224" i="20"/>
  <c r="Q224" i="20"/>
  <c r="V224" i="20"/>
  <c r="G227" i="20"/>
  <c r="I227" i="20"/>
  <c r="K227" i="20"/>
  <c r="M227" i="20"/>
  <c r="O227" i="20"/>
  <c r="Q227" i="20"/>
  <c r="V227" i="20"/>
  <c r="G230" i="20"/>
  <c r="M230" i="20" s="1"/>
  <c r="I230" i="20"/>
  <c r="K230" i="20"/>
  <c r="O230" i="20"/>
  <c r="Q230" i="20"/>
  <c r="V230" i="20"/>
  <c r="G231" i="20"/>
  <c r="M231" i="20" s="1"/>
  <c r="I231" i="20"/>
  <c r="K231" i="20"/>
  <c r="O231" i="20"/>
  <c r="Q231" i="20"/>
  <c r="V231" i="20"/>
  <c r="G232" i="20"/>
  <c r="I232" i="20"/>
  <c r="K232" i="20"/>
  <c r="M232" i="20"/>
  <c r="O232" i="20"/>
  <c r="Q232" i="20"/>
  <c r="V232" i="20"/>
  <c r="G233" i="20"/>
  <c r="I233" i="20"/>
  <c r="K233" i="20"/>
  <c r="M233" i="20"/>
  <c r="O233" i="20"/>
  <c r="Q233" i="20"/>
  <c r="V233" i="20"/>
  <c r="G234" i="20"/>
  <c r="M234" i="20" s="1"/>
  <c r="I234" i="20"/>
  <c r="K234" i="20"/>
  <c r="O234" i="20"/>
  <c r="Q234" i="20"/>
  <c r="V234" i="20"/>
  <c r="G235" i="20"/>
  <c r="M235" i="20" s="1"/>
  <c r="I235" i="20"/>
  <c r="K235" i="20"/>
  <c r="O235" i="20"/>
  <c r="Q235" i="20"/>
  <c r="V235" i="20"/>
  <c r="G236" i="20"/>
  <c r="I236" i="20"/>
  <c r="K236" i="20"/>
  <c r="M236" i="20"/>
  <c r="O236" i="20"/>
  <c r="Q236" i="20"/>
  <c r="V236" i="20"/>
  <c r="G237" i="20"/>
  <c r="I237" i="20"/>
  <c r="K237" i="20"/>
  <c r="M237" i="20"/>
  <c r="O237" i="20"/>
  <c r="Q237" i="20"/>
  <c r="V237" i="20"/>
  <c r="G238" i="20"/>
  <c r="M238" i="20" s="1"/>
  <c r="I238" i="20"/>
  <c r="K238" i="20"/>
  <c r="O238" i="20"/>
  <c r="Q238" i="20"/>
  <c r="V238" i="20"/>
  <c r="G239" i="20"/>
  <c r="M239" i="20" s="1"/>
  <c r="I239" i="20"/>
  <c r="K239" i="20"/>
  <c r="O239" i="20"/>
  <c r="Q239" i="20"/>
  <c r="V239" i="20"/>
  <c r="G240" i="20"/>
  <c r="I240" i="20"/>
  <c r="K240" i="20"/>
  <c r="M240" i="20"/>
  <c r="O240" i="20"/>
  <c r="Q240" i="20"/>
  <c r="V240" i="20"/>
  <c r="G241" i="20"/>
  <c r="I241" i="20"/>
  <c r="K241" i="20"/>
  <c r="M241" i="20"/>
  <c r="O241" i="20"/>
  <c r="Q241" i="20"/>
  <c r="V241" i="20"/>
  <c r="G242" i="20"/>
  <c r="M242" i="20" s="1"/>
  <c r="I242" i="20"/>
  <c r="K242" i="20"/>
  <c r="O242" i="20"/>
  <c r="Q242" i="20"/>
  <c r="V242" i="20"/>
  <c r="G243" i="20"/>
  <c r="M243" i="20" s="1"/>
  <c r="I243" i="20"/>
  <c r="K243" i="20"/>
  <c r="O243" i="20"/>
  <c r="Q243" i="20"/>
  <c r="V243" i="20"/>
  <c r="G244" i="20"/>
  <c r="I244" i="20"/>
  <c r="K244" i="20"/>
  <c r="M244" i="20"/>
  <c r="O244" i="20"/>
  <c r="Q244" i="20"/>
  <c r="V244" i="20"/>
  <c r="G245" i="20"/>
  <c r="I245" i="20"/>
  <c r="K245" i="20"/>
  <c r="M245" i="20"/>
  <c r="O245" i="20"/>
  <c r="Q245" i="20"/>
  <c r="V245" i="20"/>
  <c r="G246" i="20"/>
  <c r="M246" i="20" s="1"/>
  <c r="I246" i="20"/>
  <c r="K246" i="20"/>
  <c r="O246" i="20"/>
  <c r="Q246" i="20"/>
  <c r="V246" i="20"/>
  <c r="G248" i="20"/>
  <c r="M248" i="20" s="1"/>
  <c r="I248" i="20"/>
  <c r="K248" i="20"/>
  <c r="O248" i="20"/>
  <c r="Q248" i="20"/>
  <c r="V248" i="20"/>
  <c r="G249" i="20"/>
  <c r="I249" i="20"/>
  <c r="K249" i="20"/>
  <c r="M249" i="20"/>
  <c r="O249" i="20"/>
  <c r="Q249" i="20"/>
  <c r="V249" i="20"/>
  <c r="G250" i="20"/>
  <c r="I250" i="20"/>
  <c r="K250" i="20"/>
  <c r="M250" i="20"/>
  <c r="O250" i="20"/>
  <c r="Q250" i="20"/>
  <c r="V250" i="20"/>
  <c r="G251" i="20"/>
  <c r="M251" i="20" s="1"/>
  <c r="I251" i="20"/>
  <c r="K251" i="20"/>
  <c r="O251" i="20"/>
  <c r="Q251" i="20"/>
  <c r="V251" i="20"/>
  <c r="G252" i="20"/>
  <c r="M252" i="20" s="1"/>
  <c r="I252" i="20"/>
  <c r="K252" i="20"/>
  <c r="O252" i="20"/>
  <c r="Q252" i="20"/>
  <c r="V252" i="20"/>
  <c r="G253" i="20"/>
  <c r="I253" i="20"/>
  <c r="K253" i="20"/>
  <c r="M253" i="20"/>
  <c r="O253" i="20"/>
  <c r="Q253" i="20"/>
  <c r="V253" i="20"/>
  <c r="G254" i="20"/>
  <c r="I254" i="20"/>
  <c r="K254" i="20"/>
  <c r="M254" i="20"/>
  <c r="O254" i="20"/>
  <c r="Q254" i="20"/>
  <c r="V254" i="20"/>
  <c r="G255" i="20"/>
  <c r="M255" i="20" s="1"/>
  <c r="I255" i="20"/>
  <c r="K255" i="20"/>
  <c r="O255" i="20"/>
  <c r="Q255" i="20"/>
  <c r="V255" i="20"/>
  <c r="G256" i="20"/>
  <c r="M256" i="20" s="1"/>
  <c r="I256" i="20"/>
  <c r="K256" i="20"/>
  <c r="O256" i="20"/>
  <c r="Q256" i="20"/>
  <c r="V256" i="20"/>
  <c r="G257" i="20"/>
  <c r="I257" i="20"/>
  <c r="K257" i="20"/>
  <c r="M257" i="20"/>
  <c r="O257" i="20"/>
  <c r="Q257" i="20"/>
  <c r="V257" i="20"/>
  <c r="G258" i="20"/>
  <c r="I258" i="20"/>
  <c r="K258" i="20"/>
  <c r="M258" i="20"/>
  <c r="O258" i="20"/>
  <c r="Q258" i="20"/>
  <c r="V258" i="20"/>
  <c r="G259" i="20"/>
  <c r="M259" i="20" s="1"/>
  <c r="I259" i="20"/>
  <c r="K259" i="20"/>
  <c r="O259" i="20"/>
  <c r="Q259" i="20"/>
  <c r="V259" i="20"/>
  <c r="G260" i="20"/>
  <c r="M260" i="20" s="1"/>
  <c r="I260" i="20"/>
  <c r="K260" i="20"/>
  <c r="O260" i="20"/>
  <c r="Q260" i="20"/>
  <c r="V260" i="20"/>
  <c r="G261" i="20"/>
  <c r="I261" i="20"/>
  <c r="K261" i="20"/>
  <c r="M261" i="20"/>
  <c r="O261" i="20"/>
  <c r="Q261" i="20"/>
  <c r="V261" i="20"/>
  <c r="G262" i="20"/>
  <c r="I262" i="20"/>
  <c r="K262" i="20"/>
  <c r="M262" i="20"/>
  <c r="O262" i="20"/>
  <c r="Q262" i="20"/>
  <c r="V262" i="20"/>
  <c r="G263" i="20"/>
  <c r="M263" i="20" s="1"/>
  <c r="I263" i="20"/>
  <c r="K263" i="20"/>
  <c r="O263" i="20"/>
  <c r="Q263" i="20"/>
  <c r="V263" i="20"/>
  <c r="G264" i="20"/>
  <c r="M264" i="20" s="1"/>
  <c r="I264" i="20"/>
  <c r="K264" i="20"/>
  <c r="O264" i="20"/>
  <c r="Q264" i="20"/>
  <c r="V264" i="20"/>
  <c r="G265" i="20"/>
  <c r="I265" i="20"/>
  <c r="K265" i="20"/>
  <c r="M265" i="20"/>
  <c r="O265" i="20"/>
  <c r="Q265" i="20"/>
  <c r="V265" i="20"/>
  <c r="G266" i="20"/>
  <c r="I266" i="20"/>
  <c r="K266" i="20"/>
  <c r="M266" i="20"/>
  <c r="O266" i="20"/>
  <c r="Q266" i="20"/>
  <c r="V266" i="20"/>
  <c r="G267" i="20"/>
  <c r="M267" i="20" s="1"/>
  <c r="I267" i="20"/>
  <c r="K267" i="20"/>
  <c r="O267" i="20"/>
  <c r="Q267" i="20"/>
  <c r="V267" i="20"/>
  <c r="G268" i="20"/>
  <c r="M268" i="20" s="1"/>
  <c r="I268" i="20"/>
  <c r="K268" i="20"/>
  <c r="O268" i="20"/>
  <c r="Q268" i="20"/>
  <c r="V268" i="20"/>
  <c r="G269" i="20"/>
  <c r="I269" i="20"/>
  <c r="K269" i="20"/>
  <c r="M269" i="20"/>
  <c r="O269" i="20"/>
  <c r="Q269" i="20"/>
  <c r="V269" i="20"/>
  <c r="G270" i="20"/>
  <c r="I270" i="20"/>
  <c r="K270" i="20"/>
  <c r="M270" i="20"/>
  <c r="O270" i="20"/>
  <c r="Q270" i="20"/>
  <c r="V270" i="20"/>
  <c r="G276" i="20"/>
  <c r="M276" i="20" s="1"/>
  <c r="I276" i="20"/>
  <c r="K276" i="20"/>
  <c r="O276" i="20"/>
  <c r="Q276" i="20"/>
  <c r="V276" i="20"/>
  <c r="G282" i="20"/>
  <c r="M282" i="20" s="1"/>
  <c r="I282" i="20"/>
  <c r="K282" i="20"/>
  <c r="O282" i="20"/>
  <c r="Q282" i="20"/>
  <c r="V282" i="20"/>
  <c r="G289" i="20"/>
  <c r="I289" i="20"/>
  <c r="I288" i="20" s="1"/>
  <c r="K289" i="20"/>
  <c r="M289" i="20"/>
  <c r="O289" i="20"/>
  <c r="Q289" i="20"/>
  <c r="Q288" i="20" s="1"/>
  <c r="V289" i="20"/>
  <c r="G290" i="20"/>
  <c r="G288" i="20" s="1"/>
  <c r="I290" i="20"/>
  <c r="K290" i="20"/>
  <c r="O290" i="20"/>
  <c r="O288" i="20" s="1"/>
  <c r="Q290" i="20"/>
  <c r="V290" i="20"/>
  <c r="G291" i="20"/>
  <c r="I291" i="20"/>
  <c r="K291" i="20"/>
  <c r="M291" i="20"/>
  <c r="O291" i="20"/>
  <c r="Q291" i="20"/>
  <c r="V291" i="20"/>
  <c r="G293" i="20"/>
  <c r="M293" i="20" s="1"/>
  <c r="I293" i="20"/>
  <c r="K293" i="20"/>
  <c r="K288" i="20" s="1"/>
  <c r="O293" i="20"/>
  <c r="Q293" i="20"/>
  <c r="V293" i="20"/>
  <c r="V288" i="20" s="1"/>
  <c r="G294" i="20"/>
  <c r="I294" i="20"/>
  <c r="K294" i="20"/>
  <c r="M294" i="20"/>
  <c r="O294" i="20"/>
  <c r="Q294" i="20"/>
  <c r="V294" i="20"/>
  <c r="G295" i="20"/>
  <c r="M295" i="20" s="1"/>
  <c r="I295" i="20"/>
  <c r="K295" i="20"/>
  <c r="O295" i="20"/>
  <c r="Q295" i="20"/>
  <c r="V295" i="20"/>
  <c r="G296" i="20"/>
  <c r="I296" i="20"/>
  <c r="K296" i="20"/>
  <c r="M296" i="20"/>
  <c r="O296" i="20"/>
  <c r="Q296" i="20"/>
  <c r="V296" i="20"/>
  <c r="G301" i="20"/>
  <c r="M301" i="20" s="1"/>
  <c r="I301" i="20"/>
  <c r="K301" i="20"/>
  <c r="O301" i="20"/>
  <c r="Q301" i="20"/>
  <c r="V301" i="20"/>
  <c r="G307" i="20"/>
  <c r="M307" i="20" s="1"/>
  <c r="I307" i="20"/>
  <c r="I306" i="20" s="1"/>
  <c r="K307" i="20"/>
  <c r="K306" i="20" s="1"/>
  <c r="O307" i="20"/>
  <c r="O306" i="20" s="1"/>
  <c r="Q307" i="20"/>
  <c r="Q306" i="20" s="1"/>
  <c r="V307" i="20"/>
  <c r="V306" i="20" s="1"/>
  <c r="G308" i="20"/>
  <c r="I308" i="20"/>
  <c r="K308" i="20"/>
  <c r="M308" i="20"/>
  <c r="O308" i="20"/>
  <c r="Q308" i="20"/>
  <c r="V308" i="20"/>
  <c r="G309" i="20"/>
  <c r="I309" i="20"/>
  <c r="K309" i="20"/>
  <c r="M309" i="20"/>
  <c r="O309" i="20"/>
  <c r="Q309" i="20"/>
  <c r="V309" i="20"/>
  <c r="G310" i="20"/>
  <c r="I310" i="20"/>
  <c r="K310" i="20"/>
  <c r="M310" i="20"/>
  <c r="O310" i="20"/>
  <c r="Q310" i="20"/>
  <c r="V310" i="20"/>
  <c r="G312" i="20"/>
  <c r="M312" i="20" s="1"/>
  <c r="I312" i="20"/>
  <c r="K312" i="20"/>
  <c r="O312" i="20"/>
  <c r="Q312" i="20"/>
  <c r="V312" i="20"/>
  <c r="G313" i="20"/>
  <c r="I313" i="20"/>
  <c r="K313" i="20"/>
  <c r="M313" i="20"/>
  <c r="O313" i="20"/>
  <c r="Q313" i="20"/>
  <c r="V313" i="20"/>
  <c r="G314" i="20"/>
  <c r="I314" i="20"/>
  <c r="K314" i="20"/>
  <c r="M314" i="20"/>
  <c r="O314" i="20"/>
  <c r="Q314" i="20"/>
  <c r="V314" i="20"/>
  <c r="G315" i="20"/>
  <c r="I315" i="20"/>
  <c r="K315" i="20"/>
  <c r="M315" i="20"/>
  <c r="O315" i="20"/>
  <c r="Q315" i="20"/>
  <c r="V315" i="20"/>
  <c r="G316" i="20"/>
  <c r="M316" i="20" s="1"/>
  <c r="I316" i="20"/>
  <c r="K316" i="20"/>
  <c r="O316" i="20"/>
  <c r="Q316" i="20"/>
  <c r="V316" i="20"/>
  <c r="G317" i="20"/>
  <c r="I317" i="20"/>
  <c r="K317" i="20"/>
  <c r="M317" i="20"/>
  <c r="O317" i="20"/>
  <c r="Q317" i="20"/>
  <c r="V317" i="20"/>
  <c r="G318" i="20"/>
  <c r="M318" i="20" s="1"/>
  <c r="I318" i="20"/>
  <c r="K318" i="20"/>
  <c r="O318" i="20"/>
  <c r="Q318" i="20"/>
  <c r="V318" i="20"/>
  <c r="G319" i="20"/>
  <c r="I319" i="20"/>
  <c r="K319" i="20"/>
  <c r="M319" i="20"/>
  <c r="O319" i="20"/>
  <c r="Q319" i="20"/>
  <c r="V319" i="20"/>
  <c r="G320" i="20"/>
  <c r="M320" i="20" s="1"/>
  <c r="I320" i="20"/>
  <c r="K320" i="20"/>
  <c r="O320" i="20"/>
  <c r="Q320" i="20"/>
  <c r="V320" i="20"/>
  <c r="G321" i="20"/>
  <c r="I321" i="20"/>
  <c r="K321" i="20"/>
  <c r="M321" i="20"/>
  <c r="O321" i="20"/>
  <c r="Q321" i="20"/>
  <c r="V321" i="20"/>
  <c r="G323" i="20"/>
  <c r="M323" i="20" s="1"/>
  <c r="I323" i="20"/>
  <c r="K323" i="20"/>
  <c r="O323" i="20"/>
  <c r="Q323" i="20"/>
  <c r="V323" i="20"/>
  <c r="G325" i="20"/>
  <c r="I325" i="20"/>
  <c r="K325" i="20"/>
  <c r="M325" i="20"/>
  <c r="O325" i="20"/>
  <c r="Q325" i="20"/>
  <c r="V325" i="20"/>
  <c r="G326" i="20"/>
  <c r="M326" i="20" s="1"/>
  <c r="I326" i="20"/>
  <c r="K326" i="20"/>
  <c r="O326" i="20"/>
  <c r="Q326" i="20"/>
  <c r="V326" i="20"/>
  <c r="G327" i="20"/>
  <c r="I327" i="20"/>
  <c r="K327" i="20"/>
  <c r="M327" i="20"/>
  <c r="O327" i="20"/>
  <c r="Q327" i="20"/>
  <c r="V327" i="20"/>
  <c r="G328" i="20"/>
  <c r="M328" i="20" s="1"/>
  <c r="I328" i="20"/>
  <c r="K328" i="20"/>
  <c r="O328" i="20"/>
  <c r="Q328" i="20"/>
  <c r="V328" i="20"/>
  <c r="G329" i="20"/>
  <c r="I329" i="20"/>
  <c r="K329" i="20"/>
  <c r="M329" i="20"/>
  <c r="O329" i="20"/>
  <c r="Q329" i="20"/>
  <c r="V329" i="20"/>
  <c r="G330" i="20"/>
  <c r="M330" i="20" s="1"/>
  <c r="I330" i="20"/>
  <c r="K330" i="20"/>
  <c r="O330" i="20"/>
  <c r="Q330" i="20"/>
  <c r="V330" i="20"/>
  <c r="G331" i="20"/>
  <c r="I331" i="20"/>
  <c r="K331" i="20"/>
  <c r="M331" i="20"/>
  <c r="O331" i="20"/>
  <c r="Q331" i="20"/>
  <c r="V331" i="20"/>
  <c r="G332" i="20"/>
  <c r="M332" i="20" s="1"/>
  <c r="I332" i="20"/>
  <c r="K332" i="20"/>
  <c r="O332" i="20"/>
  <c r="Q332" i="20"/>
  <c r="V332" i="20"/>
  <c r="G333" i="20"/>
  <c r="I333" i="20"/>
  <c r="K333" i="20"/>
  <c r="M333" i="20"/>
  <c r="O333" i="20"/>
  <c r="Q333" i="20"/>
  <c r="V333" i="20"/>
  <c r="G338" i="20"/>
  <c r="M338" i="20" s="1"/>
  <c r="I338" i="20"/>
  <c r="K338" i="20"/>
  <c r="O338" i="20"/>
  <c r="Q338" i="20"/>
  <c r="V338" i="20"/>
  <c r="G343" i="20"/>
  <c r="I343" i="20"/>
  <c r="K343" i="20"/>
  <c r="M343" i="20"/>
  <c r="O343" i="20"/>
  <c r="Q343" i="20"/>
  <c r="V343" i="20"/>
  <c r="G349" i="20"/>
  <c r="I349" i="20"/>
  <c r="I348" i="20" s="1"/>
  <c r="K349" i="20"/>
  <c r="M349" i="20"/>
  <c r="O349" i="20"/>
  <c r="Q349" i="20"/>
  <c r="Q348" i="20" s="1"/>
  <c r="V349" i="20"/>
  <c r="G350" i="20"/>
  <c r="G348" i="20" s="1"/>
  <c r="I350" i="20"/>
  <c r="K350" i="20"/>
  <c r="O350" i="20"/>
  <c r="O348" i="20" s="1"/>
  <c r="Q350" i="20"/>
  <c r="V350" i="20"/>
  <c r="G351" i="20"/>
  <c r="I351" i="20"/>
  <c r="K351" i="20"/>
  <c r="M351" i="20"/>
  <c r="O351" i="20"/>
  <c r="Q351" i="20"/>
  <c r="V351" i="20"/>
  <c r="G352" i="20"/>
  <c r="M352" i="20" s="1"/>
  <c r="I352" i="20"/>
  <c r="K352" i="20"/>
  <c r="K348" i="20" s="1"/>
  <c r="O352" i="20"/>
  <c r="Q352" i="20"/>
  <c r="V352" i="20"/>
  <c r="V348" i="20" s="1"/>
  <c r="G353" i="20"/>
  <c r="I353" i="20"/>
  <c r="K353" i="20"/>
  <c r="M353" i="20"/>
  <c r="O353" i="20"/>
  <c r="Q353" i="20"/>
  <c r="V353" i="20"/>
  <c r="G354" i="20"/>
  <c r="M354" i="20" s="1"/>
  <c r="I354" i="20"/>
  <c r="K354" i="20"/>
  <c r="O354" i="20"/>
  <c r="Q354" i="20"/>
  <c r="V354" i="20"/>
  <c r="G355" i="20"/>
  <c r="I355" i="20"/>
  <c r="K355" i="20"/>
  <c r="M355" i="20"/>
  <c r="O355" i="20"/>
  <c r="Q355" i="20"/>
  <c r="V355" i="20"/>
  <c r="G356" i="20"/>
  <c r="M356" i="20" s="1"/>
  <c r="I356" i="20"/>
  <c r="K356" i="20"/>
  <c r="O356" i="20"/>
  <c r="Q356" i="20"/>
  <c r="V356" i="20"/>
  <c r="G357" i="20"/>
  <c r="I357" i="20"/>
  <c r="K357" i="20"/>
  <c r="M357" i="20"/>
  <c r="O357" i="20"/>
  <c r="Q357" i="20"/>
  <c r="V357" i="20"/>
  <c r="G358" i="20"/>
  <c r="M358" i="20" s="1"/>
  <c r="I358" i="20"/>
  <c r="K358" i="20"/>
  <c r="O358" i="20"/>
  <c r="Q358" i="20"/>
  <c r="V358" i="20"/>
  <c r="G359" i="20"/>
  <c r="I359" i="20"/>
  <c r="K359" i="20"/>
  <c r="M359" i="20"/>
  <c r="O359" i="20"/>
  <c r="Q359" i="20"/>
  <c r="V359" i="20"/>
  <c r="G360" i="20"/>
  <c r="M360" i="20" s="1"/>
  <c r="I360" i="20"/>
  <c r="K360" i="20"/>
  <c r="O360" i="20"/>
  <c r="Q360" i="20"/>
  <c r="V360" i="20"/>
  <c r="G364" i="20"/>
  <c r="I364" i="20"/>
  <c r="K364" i="20"/>
  <c r="M364" i="20"/>
  <c r="O364" i="20"/>
  <c r="Q364" i="20"/>
  <c r="V364" i="20"/>
  <c r="G369" i="20"/>
  <c r="I369" i="20"/>
  <c r="I368" i="20" s="1"/>
  <c r="K369" i="20"/>
  <c r="M369" i="20"/>
  <c r="O369" i="20"/>
  <c r="Q369" i="20"/>
  <c r="Q368" i="20" s="1"/>
  <c r="V369" i="20"/>
  <c r="G371" i="20"/>
  <c r="M371" i="20" s="1"/>
  <c r="I371" i="20"/>
  <c r="K371" i="20"/>
  <c r="K368" i="20" s="1"/>
  <c r="O371" i="20"/>
  <c r="Q371" i="20"/>
  <c r="V371" i="20"/>
  <c r="V368" i="20" s="1"/>
  <c r="G372" i="20"/>
  <c r="I372" i="20"/>
  <c r="K372" i="20"/>
  <c r="M372" i="20"/>
  <c r="O372" i="20"/>
  <c r="Q372" i="20"/>
  <c r="V372" i="20"/>
  <c r="G376" i="20"/>
  <c r="M376" i="20" s="1"/>
  <c r="I376" i="20"/>
  <c r="K376" i="20"/>
  <c r="O376" i="20"/>
  <c r="O368" i="20" s="1"/>
  <c r="Q376" i="20"/>
  <c r="V376" i="20"/>
  <c r="G381" i="20"/>
  <c r="G380" i="20" s="1"/>
  <c r="I381" i="20"/>
  <c r="K381" i="20"/>
  <c r="K380" i="20" s="1"/>
  <c r="O381" i="20"/>
  <c r="O380" i="20" s="1"/>
  <c r="Q381" i="20"/>
  <c r="V381" i="20"/>
  <c r="V380" i="20" s="1"/>
  <c r="G382" i="20"/>
  <c r="I382" i="20"/>
  <c r="K382" i="20"/>
  <c r="M382" i="20"/>
  <c r="O382" i="20"/>
  <c r="Q382" i="20"/>
  <c r="V382" i="20"/>
  <c r="G383" i="20"/>
  <c r="M383" i="20" s="1"/>
  <c r="I383" i="20"/>
  <c r="K383" i="20"/>
  <c r="O383" i="20"/>
  <c r="Q383" i="20"/>
  <c r="V383" i="20"/>
  <c r="G388" i="20"/>
  <c r="I388" i="20"/>
  <c r="I380" i="20" s="1"/>
  <c r="K388" i="20"/>
  <c r="M388" i="20"/>
  <c r="O388" i="20"/>
  <c r="Q388" i="20"/>
  <c r="Q380" i="20" s="1"/>
  <c r="V388" i="20"/>
  <c r="K393" i="20"/>
  <c r="V393" i="20"/>
  <c r="G394" i="20"/>
  <c r="I394" i="20"/>
  <c r="I393" i="20" s="1"/>
  <c r="K394" i="20"/>
  <c r="M394" i="20"/>
  <c r="O394" i="20"/>
  <c r="Q394" i="20"/>
  <c r="Q393" i="20" s="1"/>
  <c r="V394" i="20"/>
  <c r="G395" i="20"/>
  <c r="G393" i="20" s="1"/>
  <c r="I395" i="20"/>
  <c r="K395" i="20"/>
  <c r="O395" i="20"/>
  <c r="O393" i="20" s="1"/>
  <c r="Q395" i="20"/>
  <c r="V395" i="20"/>
  <c r="I397" i="20"/>
  <c r="Q397" i="20"/>
  <c r="G398" i="20"/>
  <c r="G397" i="20" s="1"/>
  <c r="I398" i="20"/>
  <c r="K398" i="20"/>
  <c r="K397" i="20" s="1"/>
  <c r="O398" i="20"/>
  <c r="O397" i="20" s="1"/>
  <c r="Q398" i="20"/>
  <c r="V398" i="20"/>
  <c r="V397" i="20" s="1"/>
  <c r="G402" i="20"/>
  <c r="I402" i="20"/>
  <c r="K402" i="20"/>
  <c r="M402" i="20"/>
  <c r="O402" i="20"/>
  <c r="Q402" i="20"/>
  <c r="V402" i="20"/>
  <c r="G406" i="20"/>
  <c r="M406" i="20" s="1"/>
  <c r="I406" i="20"/>
  <c r="K406" i="20"/>
  <c r="O406" i="20"/>
  <c r="Q406" i="20"/>
  <c r="V406" i="20"/>
  <c r="I410" i="20"/>
  <c r="Q410" i="20"/>
  <c r="G411" i="20"/>
  <c r="G410" i="20" s="1"/>
  <c r="I411" i="20"/>
  <c r="K411" i="20"/>
  <c r="K410" i="20" s="1"/>
  <c r="O411" i="20"/>
  <c r="O410" i="20" s="1"/>
  <c r="Q411" i="20"/>
  <c r="V411" i="20"/>
  <c r="V410" i="20" s="1"/>
  <c r="G412" i="20"/>
  <c r="I412" i="20"/>
  <c r="K412" i="20"/>
  <c r="M412" i="20"/>
  <c r="O412" i="20"/>
  <c r="Q412" i="20"/>
  <c r="V412" i="20"/>
  <c r="G413" i="20"/>
  <c r="M413" i="20" s="1"/>
  <c r="I413" i="20"/>
  <c r="K413" i="20"/>
  <c r="O413" i="20"/>
  <c r="Q413" i="20"/>
  <c r="V413" i="20"/>
  <c r="AE415" i="20"/>
  <c r="AF415" i="20"/>
  <c r="G131" i="19"/>
  <c r="BA63" i="19"/>
  <c r="G9" i="19"/>
  <c r="I9" i="19"/>
  <c r="I8" i="19" s="1"/>
  <c r="K9" i="19"/>
  <c r="M9" i="19"/>
  <c r="O9" i="19"/>
  <c r="Q9" i="19"/>
  <c r="Q8" i="19" s="1"/>
  <c r="V9" i="19"/>
  <c r="G11" i="19"/>
  <c r="G8" i="19" s="1"/>
  <c r="I11" i="19"/>
  <c r="K11" i="19"/>
  <c r="O11" i="19"/>
  <c r="O8" i="19" s="1"/>
  <c r="Q11" i="19"/>
  <c r="V11" i="19"/>
  <c r="G13" i="19"/>
  <c r="I13" i="19"/>
  <c r="K13" i="19"/>
  <c r="M13" i="19"/>
  <c r="O13" i="19"/>
  <c r="Q13" i="19"/>
  <c r="V13" i="19"/>
  <c r="G15" i="19"/>
  <c r="M15" i="19" s="1"/>
  <c r="I15" i="19"/>
  <c r="K15" i="19"/>
  <c r="K8" i="19" s="1"/>
  <c r="O15" i="19"/>
  <c r="Q15" i="19"/>
  <c r="V15" i="19"/>
  <c r="V8" i="19" s="1"/>
  <c r="G17" i="19"/>
  <c r="I17" i="19"/>
  <c r="K17" i="19"/>
  <c r="M17" i="19"/>
  <c r="O17" i="19"/>
  <c r="Q17" i="19"/>
  <c r="V17" i="19"/>
  <c r="G19" i="19"/>
  <c r="M19" i="19" s="1"/>
  <c r="I19" i="19"/>
  <c r="K19" i="19"/>
  <c r="O19" i="19"/>
  <c r="Q19" i="19"/>
  <c r="V19" i="19"/>
  <c r="G21" i="19"/>
  <c r="I21" i="19"/>
  <c r="K21" i="19"/>
  <c r="M21" i="19"/>
  <c r="O21" i="19"/>
  <c r="Q21" i="19"/>
  <c r="V21" i="19"/>
  <c r="G23" i="19"/>
  <c r="M23" i="19" s="1"/>
  <c r="I23" i="19"/>
  <c r="K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M27" i="19" s="1"/>
  <c r="I27" i="19"/>
  <c r="K27" i="19"/>
  <c r="O27" i="19"/>
  <c r="Q27" i="19"/>
  <c r="V27" i="19"/>
  <c r="G28" i="19"/>
  <c r="I28" i="19"/>
  <c r="K28" i="19"/>
  <c r="M28" i="19"/>
  <c r="O28" i="19"/>
  <c r="Q28" i="19"/>
  <c r="V28" i="19"/>
  <c r="G29" i="19"/>
  <c r="M29" i="19" s="1"/>
  <c r="I29" i="19"/>
  <c r="K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M37" i="19" s="1"/>
  <c r="I37" i="19"/>
  <c r="K37" i="19"/>
  <c r="O37" i="19"/>
  <c r="Q37" i="19"/>
  <c r="V37" i="19"/>
  <c r="G38" i="19"/>
  <c r="I38" i="19"/>
  <c r="K38" i="19"/>
  <c r="M38" i="19"/>
  <c r="O38" i="19"/>
  <c r="Q38" i="19"/>
  <c r="V38" i="19"/>
  <c r="G39" i="19"/>
  <c r="M39" i="19" s="1"/>
  <c r="I39" i="19"/>
  <c r="K39" i="19"/>
  <c r="O39" i="19"/>
  <c r="Q39" i="19"/>
  <c r="V39" i="19"/>
  <c r="G40" i="19"/>
  <c r="I40" i="19"/>
  <c r="K40" i="19"/>
  <c r="M40" i="19"/>
  <c r="O40" i="19"/>
  <c r="Q40" i="19"/>
  <c r="V40" i="19"/>
  <c r="G41" i="19"/>
  <c r="M41" i="19" s="1"/>
  <c r="I41" i="19"/>
  <c r="K41" i="19"/>
  <c r="O41" i="19"/>
  <c r="Q41" i="19"/>
  <c r="V41" i="19"/>
  <c r="G43" i="19"/>
  <c r="M43" i="19" s="1"/>
  <c r="I43" i="19"/>
  <c r="K43" i="19"/>
  <c r="K42" i="19" s="1"/>
  <c r="O43" i="19"/>
  <c r="Q43" i="19"/>
  <c r="V43" i="19"/>
  <c r="V42" i="19" s="1"/>
  <c r="G45" i="19"/>
  <c r="I45" i="19"/>
  <c r="K45" i="19"/>
  <c r="M45" i="19"/>
  <c r="O45" i="19"/>
  <c r="Q45" i="19"/>
  <c r="V45" i="19"/>
  <c r="G46" i="19"/>
  <c r="M46" i="19" s="1"/>
  <c r="I46" i="19"/>
  <c r="K46" i="19"/>
  <c r="O46" i="19"/>
  <c r="O42" i="19" s="1"/>
  <c r="Q46" i="19"/>
  <c r="V46" i="19"/>
  <c r="G47" i="19"/>
  <c r="M47" i="19" s="1"/>
  <c r="I47" i="19"/>
  <c r="I42" i="19" s="1"/>
  <c r="K47" i="19"/>
  <c r="O47" i="19"/>
  <c r="Q47" i="19"/>
  <c r="Q42" i="19" s="1"/>
  <c r="V47" i="19"/>
  <c r="G48" i="19"/>
  <c r="M48" i="19" s="1"/>
  <c r="I48" i="19"/>
  <c r="K48" i="19"/>
  <c r="O48" i="19"/>
  <c r="Q48" i="19"/>
  <c r="V48" i="19"/>
  <c r="G49" i="19"/>
  <c r="I49" i="19"/>
  <c r="K49" i="19"/>
  <c r="M49" i="19"/>
  <c r="O49" i="19"/>
  <c r="Q49" i="19"/>
  <c r="V49" i="19"/>
  <c r="G50" i="19"/>
  <c r="M50" i="19" s="1"/>
  <c r="I50" i="19"/>
  <c r="K50" i="19"/>
  <c r="O50" i="19"/>
  <c r="Q50" i="19"/>
  <c r="V50" i="19"/>
  <c r="G51" i="19"/>
  <c r="M51" i="19" s="1"/>
  <c r="I51" i="19"/>
  <c r="K51" i="19"/>
  <c r="O51" i="19"/>
  <c r="Q51" i="19"/>
  <c r="V51" i="19"/>
  <c r="G53" i="19"/>
  <c r="I53" i="19"/>
  <c r="I52" i="19" s="1"/>
  <c r="K53" i="19"/>
  <c r="M53" i="19"/>
  <c r="O53" i="19"/>
  <c r="Q53" i="19"/>
  <c r="Q52" i="19" s="1"/>
  <c r="V53" i="19"/>
  <c r="G55" i="19"/>
  <c r="G52" i="19" s="1"/>
  <c r="I55" i="19"/>
  <c r="K55" i="19"/>
  <c r="O55" i="19"/>
  <c r="O52" i="19" s="1"/>
  <c r="Q55" i="19"/>
  <c r="V55" i="19"/>
  <c r="G56" i="19"/>
  <c r="I56" i="19"/>
  <c r="K56" i="19"/>
  <c r="M56" i="19"/>
  <c r="O56" i="19"/>
  <c r="Q56" i="19"/>
  <c r="V56" i="19"/>
  <c r="G57" i="19"/>
  <c r="M57" i="19" s="1"/>
  <c r="I57" i="19"/>
  <c r="K57" i="19"/>
  <c r="K52" i="19" s="1"/>
  <c r="O57" i="19"/>
  <c r="Q57" i="19"/>
  <c r="V57" i="19"/>
  <c r="V52" i="19" s="1"/>
  <c r="G58" i="19"/>
  <c r="I58" i="19"/>
  <c r="K58" i="19"/>
  <c r="M58" i="19"/>
  <c r="O58" i="19"/>
  <c r="Q58" i="19"/>
  <c r="V58" i="19"/>
  <c r="G59" i="19"/>
  <c r="M59" i="19" s="1"/>
  <c r="I59" i="19"/>
  <c r="K59" i="19"/>
  <c r="O59" i="19"/>
  <c r="Q59" i="19"/>
  <c r="V59" i="19"/>
  <c r="G60" i="19"/>
  <c r="I60" i="19"/>
  <c r="K60" i="19"/>
  <c r="M60" i="19"/>
  <c r="O60" i="19"/>
  <c r="Q60" i="19"/>
  <c r="V60" i="19"/>
  <c r="G61" i="19"/>
  <c r="K61" i="19"/>
  <c r="O61" i="19"/>
  <c r="V61" i="19"/>
  <c r="G62" i="19"/>
  <c r="I62" i="19"/>
  <c r="I61" i="19" s="1"/>
  <c r="K62" i="19"/>
  <c r="M62" i="19"/>
  <c r="M61" i="19" s="1"/>
  <c r="O62" i="19"/>
  <c r="Q62" i="19"/>
  <c r="Q61" i="19" s="1"/>
  <c r="V62" i="19"/>
  <c r="G68" i="19"/>
  <c r="I68" i="19"/>
  <c r="I67" i="19" s="1"/>
  <c r="K68" i="19"/>
  <c r="M68" i="19"/>
  <c r="O68" i="19"/>
  <c r="Q68" i="19"/>
  <c r="Q67" i="19" s="1"/>
  <c r="V68" i="19"/>
  <c r="G97" i="19"/>
  <c r="M97" i="19" s="1"/>
  <c r="I97" i="19"/>
  <c r="K97" i="19"/>
  <c r="K67" i="19" s="1"/>
  <c r="O97" i="19"/>
  <c r="Q97" i="19"/>
  <c r="V97" i="19"/>
  <c r="V67" i="19" s="1"/>
  <c r="G98" i="19"/>
  <c r="I98" i="19"/>
  <c r="K98" i="19"/>
  <c r="M98" i="19"/>
  <c r="O98" i="19"/>
  <c r="Q98" i="19"/>
  <c r="V98" i="19"/>
  <c r="G99" i="19"/>
  <c r="M99" i="19" s="1"/>
  <c r="I99" i="19"/>
  <c r="K99" i="19"/>
  <c r="O99" i="19"/>
  <c r="O67" i="19" s="1"/>
  <c r="Q99" i="19"/>
  <c r="V99"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8" i="19"/>
  <c r="M118" i="19" s="1"/>
  <c r="I118" i="19"/>
  <c r="K118" i="19"/>
  <c r="K117" i="19" s="1"/>
  <c r="O118" i="19"/>
  <c r="O117" i="19" s="1"/>
  <c r="Q118" i="19"/>
  <c r="V118" i="19"/>
  <c r="V117" i="19" s="1"/>
  <c r="G119" i="19"/>
  <c r="I119" i="19"/>
  <c r="K119" i="19"/>
  <c r="M119" i="19"/>
  <c r="O119" i="19"/>
  <c r="Q119" i="19"/>
  <c r="V119" i="19"/>
  <c r="G120" i="19"/>
  <c r="M120" i="19" s="1"/>
  <c r="I120" i="19"/>
  <c r="K120" i="19"/>
  <c r="O120" i="19"/>
  <c r="Q120" i="19"/>
  <c r="V120" i="19"/>
  <c r="G121" i="19"/>
  <c r="I121" i="19"/>
  <c r="I117" i="19" s="1"/>
  <c r="K121" i="19"/>
  <c r="M121" i="19"/>
  <c r="O121" i="19"/>
  <c r="Q121" i="19"/>
  <c r="Q117" i="19" s="1"/>
  <c r="V121" i="19"/>
  <c r="G122" i="19"/>
  <c r="M122" i="19" s="1"/>
  <c r="I122" i="19"/>
  <c r="K122" i="19"/>
  <c r="O122" i="19"/>
  <c r="Q122" i="19"/>
  <c r="V122" i="19"/>
  <c r="G123" i="19"/>
  <c r="I123" i="19"/>
  <c r="K123" i="19"/>
  <c r="M123" i="19"/>
  <c r="O123" i="19"/>
  <c r="Q123" i="19"/>
  <c r="V123" i="19"/>
  <c r="G124" i="19"/>
  <c r="M124" i="19" s="1"/>
  <c r="I124" i="19"/>
  <c r="K124" i="19"/>
  <c r="O124" i="19"/>
  <c r="Q124" i="19"/>
  <c r="V124" i="19"/>
  <c r="G125" i="19"/>
  <c r="I125" i="19"/>
  <c r="K125" i="19"/>
  <c r="M125" i="19"/>
  <c r="O125" i="19"/>
  <c r="Q125" i="19"/>
  <c r="V125" i="19"/>
  <c r="G126" i="19"/>
  <c r="M126" i="19" s="1"/>
  <c r="I126" i="19"/>
  <c r="K126" i="19"/>
  <c r="O126" i="19"/>
  <c r="Q126" i="19"/>
  <c r="V126" i="19"/>
  <c r="G127" i="19"/>
  <c r="I127" i="19"/>
  <c r="K127" i="19"/>
  <c r="M127" i="19"/>
  <c r="O127" i="19"/>
  <c r="Q127" i="19"/>
  <c r="V127" i="19"/>
  <c r="G128" i="19"/>
  <c r="M128" i="19" s="1"/>
  <c r="I128" i="19"/>
  <c r="K128" i="19"/>
  <c r="O128" i="19"/>
  <c r="Q128" i="19"/>
  <c r="V128" i="19"/>
  <c r="G129" i="19"/>
  <c r="I129" i="19"/>
  <c r="K129" i="19"/>
  <c r="M129" i="19"/>
  <c r="O129" i="19"/>
  <c r="Q129" i="19"/>
  <c r="V129" i="19"/>
  <c r="AE131" i="19"/>
  <c r="G58" i="18"/>
  <c r="G9" i="18"/>
  <c r="I9" i="18"/>
  <c r="I8" i="18" s="1"/>
  <c r="K9" i="18"/>
  <c r="M9" i="18"/>
  <c r="O9" i="18"/>
  <c r="Q9" i="18"/>
  <c r="Q8" i="18" s="1"/>
  <c r="V9" i="18"/>
  <c r="G10" i="18"/>
  <c r="G8" i="18" s="1"/>
  <c r="I10" i="18"/>
  <c r="K10" i="18"/>
  <c r="K8" i="18" s="1"/>
  <c r="O10" i="18"/>
  <c r="O8" i="18" s="1"/>
  <c r="Q10" i="18"/>
  <c r="V10" i="18"/>
  <c r="V8" i="18" s="1"/>
  <c r="G11" i="18"/>
  <c r="I11" i="18"/>
  <c r="K11" i="18"/>
  <c r="M11" i="18"/>
  <c r="O11" i="18"/>
  <c r="Q11" i="18"/>
  <c r="V11" i="18"/>
  <c r="G12" i="18"/>
  <c r="M12" i="18" s="1"/>
  <c r="I12" i="18"/>
  <c r="K12" i="18"/>
  <c r="O12" i="18"/>
  <c r="Q12" i="18"/>
  <c r="V12" i="18"/>
  <c r="G13" i="18"/>
  <c r="I13" i="18"/>
  <c r="K13" i="18"/>
  <c r="M13" i="18"/>
  <c r="O13" i="18"/>
  <c r="Q13" i="18"/>
  <c r="V13" i="18"/>
  <c r="G16" i="18"/>
  <c r="I16" i="18"/>
  <c r="I15" i="18" s="1"/>
  <c r="K16" i="18"/>
  <c r="M16" i="18"/>
  <c r="O16" i="18"/>
  <c r="Q16" i="18"/>
  <c r="Q15" i="18" s="1"/>
  <c r="V16" i="18"/>
  <c r="G17" i="18"/>
  <c r="M17" i="18" s="1"/>
  <c r="I17" i="18"/>
  <c r="K17" i="18"/>
  <c r="K15" i="18" s="1"/>
  <c r="O17" i="18"/>
  <c r="Q17" i="18"/>
  <c r="V17" i="18"/>
  <c r="V15" i="18" s="1"/>
  <c r="G18" i="18"/>
  <c r="I18" i="18"/>
  <c r="K18" i="18"/>
  <c r="M18" i="18"/>
  <c r="O18" i="18"/>
  <c r="Q18" i="18"/>
  <c r="V18" i="18"/>
  <c r="G19" i="18"/>
  <c r="M19" i="18" s="1"/>
  <c r="I19" i="18"/>
  <c r="K19" i="18"/>
  <c r="O19" i="18"/>
  <c r="O15" i="18" s="1"/>
  <c r="Q19" i="18"/>
  <c r="V19" i="18"/>
  <c r="G20" i="18"/>
  <c r="I20" i="18"/>
  <c r="K20" i="18"/>
  <c r="M20" i="18"/>
  <c r="O20" i="18"/>
  <c r="Q20" i="18"/>
  <c r="V20" i="18"/>
  <c r="G21" i="18"/>
  <c r="M21" i="18" s="1"/>
  <c r="I21" i="18"/>
  <c r="K21" i="18"/>
  <c r="O21" i="18"/>
  <c r="Q21" i="18"/>
  <c r="V21" i="18"/>
  <c r="G22" i="18"/>
  <c r="I22" i="18"/>
  <c r="K22" i="18"/>
  <c r="M22" i="18"/>
  <c r="O22" i="18"/>
  <c r="Q22" i="18"/>
  <c r="V22" i="18"/>
  <c r="G23" i="18"/>
  <c r="M23" i="18" s="1"/>
  <c r="I23" i="18"/>
  <c r="K23" i="18"/>
  <c r="O23" i="18"/>
  <c r="Q23" i="18"/>
  <c r="V23" i="18"/>
  <c r="G24" i="18"/>
  <c r="I24" i="18"/>
  <c r="K24" i="18"/>
  <c r="M24" i="18"/>
  <c r="O24" i="18"/>
  <c r="Q24" i="18"/>
  <c r="V24" i="18"/>
  <c r="G25" i="18"/>
  <c r="M25" i="18" s="1"/>
  <c r="I25" i="18"/>
  <c r="K25" i="18"/>
  <c r="O25" i="18"/>
  <c r="Q25" i="18"/>
  <c r="V25" i="18"/>
  <c r="G26" i="18"/>
  <c r="I26" i="18"/>
  <c r="K26" i="18"/>
  <c r="M26" i="18"/>
  <c r="O26" i="18"/>
  <c r="Q26" i="18"/>
  <c r="V26" i="18"/>
  <c r="G27" i="18"/>
  <c r="M27" i="18" s="1"/>
  <c r="I27" i="18"/>
  <c r="K27" i="18"/>
  <c r="O27" i="18"/>
  <c r="Q27" i="18"/>
  <c r="V27" i="18"/>
  <c r="G29" i="18"/>
  <c r="G28" i="18" s="1"/>
  <c r="I29" i="18"/>
  <c r="K29" i="18"/>
  <c r="K28" i="18" s="1"/>
  <c r="O29" i="18"/>
  <c r="O28" i="18" s="1"/>
  <c r="Q29" i="18"/>
  <c r="V29" i="18"/>
  <c r="V28" i="18" s="1"/>
  <c r="G32" i="18"/>
  <c r="I32" i="18"/>
  <c r="K32" i="18"/>
  <c r="M32" i="18"/>
  <c r="O32" i="18"/>
  <c r="Q32" i="18"/>
  <c r="V32" i="18"/>
  <c r="G35" i="18"/>
  <c r="M35" i="18" s="1"/>
  <c r="I35" i="18"/>
  <c r="K35" i="18"/>
  <c r="O35" i="18"/>
  <c r="Q35" i="18"/>
  <c r="V35" i="18"/>
  <c r="G37" i="18"/>
  <c r="I37" i="18"/>
  <c r="I28" i="18" s="1"/>
  <c r="K37" i="18"/>
  <c r="M37" i="18"/>
  <c r="O37" i="18"/>
  <c r="Q37" i="18"/>
  <c r="Q28" i="18" s="1"/>
  <c r="V37" i="18"/>
  <c r="G38" i="18"/>
  <c r="M38" i="18" s="1"/>
  <c r="I38" i="18"/>
  <c r="K38" i="18"/>
  <c r="O38" i="18"/>
  <c r="Q38" i="18"/>
  <c r="V38" i="18"/>
  <c r="G39" i="18"/>
  <c r="I39" i="18"/>
  <c r="K39" i="18"/>
  <c r="M39" i="18"/>
  <c r="O39" i="18"/>
  <c r="Q39" i="18"/>
  <c r="V39" i="18"/>
  <c r="G41" i="18"/>
  <c r="I41" i="18"/>
  <c r="I40" i="18" s="1"/>
  <c r="K41" i="18"/>
  <c r="M41" i="18"/>
  <c r="O41" i="18"/>
  <c r="Q41" i="18"/>
  <c r="Q40" i="18" s="1"/>
  <c r="V41" i="18"/>
  <c r="G42" i="18"/>
  <c r="M42" i="18" s="1"/>
  <c r="I42" i="18"/>
  <c r="K42" i="18"/>
  <c r="K40" i="18" s="1"/>
  <c r="O42" i="18"/>
  <c r="Q42" i="18"/>
  <c r="V42" i="18"/>
  <c r="V40" i="18" s="1"/>
  <c r="G43" i="18"/>
  <c r="I43" i="18"/>
  <c r="K43" i="18"/>
  <c r="M43" i="18"/>
  <c r="O43" i="18"/>
  <c r="Q43" i="18"/>
  <c r="V43" i="18"/>
  <c r="G44" i="18"/>
  <c r="M44" i="18" s="1"/>
  <c r="I44" i="18"/>
  <c r="K44" i="18"/>
  <c r="O44" i="18"/>
  <c r="O40" i="18" s="1"/>
  <c r="Q44" i="18"/>
  <c r="V44" i="18"/>
  <c r="G45" i="18"/>
  <c r="I45" i="18"/>
  <c r="K45" i="18"/>
  <c r="M45" i="18"/>
  <c r="O45" i="18"/>
  <c r="Q45" i="18"/>
  <c r="V45" i="18"/>
  <c r="G46" i="18"/>
  <c r="M46" i="18" s="1"/>
  <c r="I46" i="18"/>
  <c r="K46" i="18"/>
  <c r="O46" i="18"/>
  <c r="Q46" i="18"/>
  <c r="V46" i="18"/>
  <c r="G47" i="18"/>
  <c r="I47" i="18"/>
  <c r="K47" i="18"/>
  <c r="M47" i="18"/>
  <c r="O47" i="18"/>
  <c r="Q47" i="18"/>
  <c r="V47" i="18"/>
  <c r="G48" i="18"/>
  <c r="M48" i="18" s="1"/>
  <c r="I48" i="18"/>
  <c r="K48" i="18"/>
  <c r="O48" i="18"/>
  <c r="Q48" i="18"/>
  <c r="V48" i="18"/>
  <c r="G49" i="18"/>
  <c r="I49" i="18"/>
  <c r="K49" i="18"/>
  <c r="M49" i="18"/>
  <c r="O49" i="18"/>
  <c r="Q49" i="18"/>
  <c r="V49" i="18"/>
  <c r="G50" i="18"/>
  <c r="M50" i="18" s="1"/>
  <c r="I50" i="18"/>
  <c r="K50" i="18"/>
  <c r="O50" i="18"/>
  <c r="Q50" i="18"/>
  <c r="V50" i="18"/>
  <c r="G52" i="18"/>
  <c r="M52" i="18" s="1"/>
  <c r="M51" i="18" s="1"/>
  <c r="I52" i="18"/>
  <c r="I51" i="18" s="1"/>
  <c r="K52" i="18"/>
  <c r="K51" i="18" s="1"/>
  <c r="O52" i="18"/>
  <c r="O51" i="18" s="1"/>
  <c r="Q52" i="18"/>
  <c r="Q51" i="18" s="1"/>
  <c r="V52" i="18"/>
  <c r="V51" i="18" s="1"/>
  <c r="G53" i="18"/>
  <c r="I53" i="18"/>
  <c r="K53" i="18"/>
  <c r="M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AE58" i="18"/>
  <c r="AF58" i="18"/>
  <c r="G114" i="17"/>
  <c r="BA49"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M12" i="17" s="1"/>
  <c r="I12" i="17"/>
  <c r="K12" i="17"/>
  <c r="O12" i="17"/>
  <c r="O8" i="17" s="1"/>
  <c r="Q12" i="17"/>
  <c r="V12" i="17"/>
  <c r="G13" i="17"/>
  <c r="I13" i="17"/>
  <c r="O13" i="17"/>
  <c r="Q13" i="17"/>
  <c r="G14" i="17"/>
  <c r="I14" i="17"/>
  <c r="K14" i="17"/>
  <c r="K13" i="17" s="1"/>
  <c r="M14" i="17"/>
  <c r="M13" i="17" s="1"/>
  <c r="O14" i="17"/>
  <c r="Q14" i="17"/>
  <c r="V14" i="17"/>
  <c r="V13" i="17" s="1"/>
  <c r="G15" i="17"/>
  <c r="I15" i="17"/>
  <c r="K15" i="17"/>
  <c r="M15" i="17"/>
  <c r="O15" i="17"/>
  <c r="Q15" i="17"/>
  <c r="V15" i="17"/>
  <c r="G17" i="17"/>
  <c r="M17" i="17" s="1"/>
  <c r="I17" i="17"/>
  <c r="I16" i="17" s="1"/>
  <c r="K17" i="17"/>
  <c r="K16" i="17" s="1"/>
  <c r="O17" i="17"/>
  <c r="Q17" i="17"/>
  <c r="Q16" i="17" s="1"/>
  <c r="V17" i="17"/>
  <c r="V16" i="17" s="1"/>
  <c r="G18" i="17"/>
  <c r="I18" i="17"/>
  <c r="K18" i="17"/>
  <c r="M18" i="17"/>
  <c r="O18" i="17"/>
  <c r="Q18" i="17"/>
  <c r="V18" i="17"/>
  <c r="G19" i="17"/>
  <c r="I19" i="17"/>
  <c r="K19" i="17"/>
  <c r="M19" i="17"/>
  <c r="O19" i="17"/>
  <c r="Q19" i="17"/>
  <c r="V19" i="17"/>
  <c r="G20" i="17"/>
  <c r="M20" i="17" s="1"/>
  <c r="I20" i="17"/>
  <c r="K20" i="17"/>
  <c r="O20" i="17"/>
  <c r="O16" i="17" s="1"/>
  <c r="Q20" i="17"/>
  <c r="V20" i="17"/>
  <c r="G22" i="17"/>
  <c r="I22" i="17"/>
  <c r="K22" i="17"/>
  <c r="K21" i="17" s="1"/>
  <c r="M22" i="17"/>
  <c r="O22" i="17"/>
  <c r="Q22" i="17"/>
  <c r="V22" i="17"/>
  <c r="V21" i="17" s="1"/>
  <c r="G23" i="17"/>
  <c r="I23" i="17"/>
  <c r="K23" i="17"/>
  <c r="M23" i="17"/>
  <c r="O23" i="17"/>
  <c r="Q23" i="17"/>
  <c r="V23" i="17"/>
  <c r="G24" i="17"/>
  <c r="G21" i="17" s="1"/>
  <c r="I24" i="17"/>
  <c r="K24" i="17"/>
  <c r="O24" i="17"/>
  <c r="O21" i="17" s="1"/>
  <c r="Q24" i="17"/>
  <c r="V24" i="17"/>
  <c r="G25" i="17"/>
  <c r="M25" i="17" s="1"/>
  <c r="I25" i="17"/>
  <c r="I21" i="17" s="1"/>
  <c r="K25" i="17"/>
  <c r="O25" i="17"/>
  <c r="Q25" i="17"/>
  <c r="Q21" i="17" s="1"/>
  <c r="V25" i="17"/>
  <c r="G26" i="17"/>
  <c r="I26" i="17"/>
  <c r="K26" i="17"/>
  <c r="M26" i="17"/>
  <c r="O26" i="17"/>
  <c r="Q26" i="17"/>
  <c r="V26" i="17"/>
  <c r="G27" i="17"/>
  <c r="I27" i="17"/>
  <c r="K27" i="17"/>
  <c r="M27" i="17"/>
  <c r="O27" i="17"/>
  <c r="Q27" i="17"/>
  <c r="V27" i="17"/>
  <c r="G28" i="17"/>
  <c r="M28" i="17" s="1"/>
  <c r="I28" i="17"/>
  <c r="K28" i="17"/>
  <c r="O28" i="17"/>
  <c r="Q28" i="17"/>
  <c r="V28" i="17"/>
  <c r="G29" i="17"/>
  <c r="M29" i="17" s="1"/>
  <c r="I29" i="17"/>
  <c r="K29" i="17"/>
  <c r="O29" i="17"/>
  <c r="Q29" i="17"/>
  <c r="V29" i="17"/>
  <c r="G30" i="17"/>
  <c r="I30" i="17"/>
  <c r="K30" i="17"/>
  <c r="M30" i="17"/>
  <c r="O30" i="17"/>
  <c r="Q30" i="17"/>
  <c r="V30" i="17"/>
  <c r="G31" i="17"/>
  <c r="I31" i="17"/>
  <c r="K31" i="17"/>
  <c r="M31" i="17"/>
  <c r="O31" i="17"/>
  <c r="Q31" i="17"/>
  <c r="V31" i="17"/>
  <c r="G33" i="17"/>
  <c r="M33" i="17" s="1"/>
  <c r="I33" i="17"/>
  <c r="I32" i="17" s="1"/>
  <c r="K33" i="17"/>
  <c r="K32" i="17" s="1"/>
  <c r="O33" i="17"/>
  <c r="Q33" i="17"/>
  <c r="Q32" i="17" s="1"/>
  <c r="V33" i="17"/>
  <c r="V32" i="17" s="1"/>
  <c r="G34" i="17"/>
  <c r="I34" i="17"/>
  <c r="K34" i="17"/>
  <c r="M34" i="17"/>
  <c r="O34" i="17"/>
  <c r="Q34" i="17"/>
  <c r="V34" i="17"/>
  <c r="G35" i="17"/>
  <c r="I35" i="17"/>
  <c r="K35" i="17"/>
  <c r="M35" i="17"/>
  <c r="O35" i="17"/>
  <c r="Q35" i="17"/>
  <c r="V35" i="17"/>
  <c r="G36" i="17"/>
  <c r="M36" i="17" s="1"/>
  <c r="I36" i="17"/>
  <c r="K36" i="17"/>
  <c r="O36" i="17"/>
  <c r="O32" i="17" s="1"/>
  <c r="Q36" i="17"/>
  <c r="V36" i="17"/>
  <c r="G37" i="17"/>
  <c r="M37" i="17" s="1"/>
  <c r="I37" i="17"/>
  <c r="K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M41" i="17" s="1"/>
  <c r="I41" i="17"/>
  <c r="K41" i="17"/>
  <c r="O41" i="17"/>
  <c r="Q41" i="17"/>
  <c r="V41" i="17"/>
  <c r="G42" i="17"/>
  <c r="I42" i="17"/>
  <c r="K42" i="17"/>
  <c r="M42" i="17"/>
  <c r="O42" i="17"/>
  <c r="Q42" i="17"/>
  <c r="V42" i="17"/>
  <c r="K43" i="17"/>
  <c r="V43" i="17"/>
  <c r="G44" i="17"/>
  <c r="M44" i="17" s="1"/>
  <c r="I44" i="17"/>
  <c r="I43" i="17" s="1"/>
  <c r="K44" i="17"/>
  <c r="O44" i="17"/>
  <c r="O43" i="17" s="1"/>
  <c r="Q44" i="17"/>
  <c r="Q43" i="17" s="1"/>
  <c r="V44" i="17"/>
  <c r="G45" i="17"/>
  <c r="M45" i="17" s="1"/>
  <c r="I45" i="17"/>
  <c r="K45" i="17"/>
  <c r="O45" i="17"/>
  <c r="Q45" i="17"/>
  <c r="V45" i="17"/>
  <c r="G47" i="17"/>
  <c r="G46" i="17" s="1"/>
  <c r="I47" i="17"/>
  <c r="K47" i="17"/>
  <c r="M47" i="17"/>
  <c r="O47" i="17"/>
  <c r="O46" i="17" s="1"/>
  <c r="Q47" i="17"/>
  <c r="V47" i="17"/>
  <c r="G48" i="17"/>
  <c r="M48" i="17" s="1"/>
  <c r="I48" i="17"/>
  <c r="K48" i="17"/>
  <c r="O48" i="17"/>
  <c r="Q48" i="17"/>
  <c r="V48" i="17"/>
  <c r="G50" i="17"/>
  <c r="M50" i="17" s="1"/>
  <c r="I50" i="17"/>
  <c r="I46" i="17" s="1"/>
  <c r="K50" i="17"/>
  <c r="O50" i="17"/>
  <c r="Q50" i="17"/>
  <c r="Q46" i="17" s="1"/>
  <c r="V50" i="17"/>
  <c r="G51" i="17"/>
  <c r="I51" i="17"/>
  <c r="K51" i="17"/>
  <c r="K46" i="17" s="1"/>
  <c r="M51" i="17"/>
  <c r="O51" i="17"/>
  <c r="Q51" i="17"/>
  <c r="V51" i="17"/>
  <c r="V46" i="17" s="1"/>
  <c r="G52" i="17"/>
  <c r="I52" i="17"/>
  <c r="K52" i="17"/>
  <c r="M52" i="17"/>
  <c r="O52" i="17"/>
  <c r="Q52" i="17"/>
  <c r="V52" i="17"/>
  <c r="G53" i="17"/>
  <c r="M53" i="17" s="1"/>
  <c r="I53" i="17"/>
  <c r="K53" i="17"/>
  <c r="O53" i="17"/>
  <c r="Q53" i="17"/>
  <c r="V53" i="17"/>
  <c r="G54" i="17"/>
  <c r="M54" i="17" s="1"/>
  <c r="I54" i="17"/>
  <c r="K54" i="17"/>
  <c r="O54" i="17"/>
  <c r="Q54" i="17"/>
  <c r="V54" i="17"/>
  <c r="G55" i="17"/>
  <c r="I55" i="17"/>
  <c r="K55" i="17"/>
  <c r="M55" i="17"/>
  <c r="O55" i="17"/>
  <c r="Q55" i="17"/>
  <c r="V55" i="17"/>
  <c r="G56" i="17"/>
  <c r="I56" i="17"/>
  <c r="K56" i="17"/>
  <c r="M56" i="17"/>
  <c r="O56" i="17"/>
  <c r="Q56" i="17"/>
  <c r="V56" i="17"/>
  <c r="G57" i="17"/>
  <c r="M57" i="17" s="1"/>
  <c r="I57" i="17"/>
  <c r="K57" i="17"/>
  <c r="O57" i="17"/>
  <c r="Q57" i="17"/>
  <c r="V57" i="17"/>
  <c r="G58" i="17"/>
  <c r="M58" i="17" s="1"/>
  <c r="I58" i="17"/>
  <c r="K58" i="17"/>
  <c r="O58" i="17"/>
  <c r="Q58" i="17"/>
  <c r="V58" i="17"/>
  <c r="G59" i="17"/>
  <c r="I59" i="17"/>
  <c r="K59" i="17"/>
  <c r="M59" i="17"/>
  <c r="O59" i="17"/>
  <c r="Q59" i="17"/>
  <c r="V59" i="17"/>
  <c r="G60" i="17"/>
  <c r="I60" i="17"/>
  <c r="K60" i="17"/>
  <c r="M60" i="17"/>
  <c r="O60" i="17"/>
  <c r="Q60" i="17"/>
  <c r="V60" i="17"/>
  <c r="G61" i="17"/>
  <c r="M61" i="17" s="1"/>
  <c r="I61" i="17"/>
  <c r="K61" i="17"/>
  <c r="O61" i="17"/>
  <c r="Q61" i="17"/>
  <c r="V61" i="17"/>
  <c r="G62" i="17"/>
  <c r="M62" i="17" s="1"/>
  <c r="I62" i="17"/>
  <c r="K62" i="17"/>
  <c r="O62" i="17"/>
  <c r="Q62" i="17"/>
  <c r="V62" i="17"/>
  <c r="G63" i="17"/>
  <c r="I63" i="17"/>
  <c r="K63" i="17"/>
  <c r="M63" i="17"/>
  <c r="O63" i="17"/>
  <c r="Q63" i="17"/>
  <c r="V63" i="17"/>
  <c r="G64" i="17"/>
  <c r="I64" i="17"/>
  <c r="K64" i="17"/>
  <c r="M64" i="17"/>
  <c r="O64" i="17"/>
  <c r="Q64" i="17"/>
  <c r="V64" i="17"/>
  <c r="G65" i="17"/>
  <c r="M65" i="17" s="1"/>
  <c r="I65" i="17"/>
  <c r="K65" i="17"/>
  <c r="O65" i="17"/>
  <c r="Q65" i="17"/>
  <c r="V65" i="17"/>
  <c r="G66" i="17"/>
  <c r="M66" i="17" s="1"/>
  <c r="I66" i="17"/>
  <c r="K66" i="17"/>
  <c r="O66" i="17"/>
  <c r="Q66" i="17"/>
  <c r="V66" i="17"/>
  <c r="G67" i="17"/>
  <c r="I67" i="17"/>
  <c r="K67" i="17"/>
  <c r="M67" i="17"/>
  <c r="O67" i="17"/>
  <c r="Q67" i="17"/>
  <c r="V67" i="17"/>
  <c r="G68" i="17"/>
  <c r="I68" i="17"/>
  <c r="K68" i="17"/>
  <c r="M68" i="17"/>
  <c r="O68" i="17"/>
  <c r="Q68" i="17"/>
  <c r="V68" i="17"/>
  <c r="G69" i="17"/>
  <c r="M69" i="17" s="1"/>
  <c r="I69" i="17"/>
  <c r="K69" i="17"/>
  <c r="O69" i="17"/>
  <c r="Q69" i="17"/>
  <c r="V69" i="17"/>
  <c r="G70" i="17"/>
  <c r="M70" i="17" s="1"/>
  <c r="I70" i="17"/>
  <c r="K70" i="17"/>
  <c r="O70" i="17"/>
  <c r="Q70" i="17"/>
  <c r="V70" i="17"/>
  <c r="G71" i="17"/>
  <c r="I71" i="17"/>
  <c r="K71" i="17"/>
  <c r="M71" i="17"/>
  <c r="O71" i="17"/>
  <c r="Q71" i="17"/>
  <c r="V71" i="17"/>
  <c r="G73" i="17"/>
  <c r="M73" i="17" s="1"/>
  <c r="I73" i="17"/>
  <c r="I72" i="17" s="1"/>
  <c r="K73" i="17"/>
  <c r="O73" i="17"/>
  <c r="O72" i="17" s="1"/>
  <c r="Q73" i="17"/>
  <c r="Q72" i="17" s="1"/>
  <c r="V73" i="17"/>
  <c r="G74" i="17"/>
  <c r="M74" i="17" s="1"/>
  <c r="I74" i="17"/>
  <c r="K74" i="17"/>
  <c r="K72" i="17" s="1"/>
  <c r="O74" i="17"/>
  <c r="Q74" i="17"/>
  <c r="V74" i="17"/>
  <c r="V72" i="17" s="1"/>
  <c r="G75" i="17"/>
  <c r="I75" i="17"/>
  <c r="K75" i="17"/>
  <c r="M75" i="17"/>
  <c r="O75" i="17"/>
  <c r="Q75" i="17"/>
  <c r="V75" i="17"/>
  <c r="G76" i="17"/>
  <c r="I76" i="17"/>
  <c r="K76" i="17"/>
  <c r="M76" i="17"/>
  <c r="O76" i="17"/>
  <c r="Q76" i="17"/>
  <c r="V76" i="17"/>
  <c r="G77" i="17"/>
  <c r="M77" i="17" s="1"/>
  <c r="I77" i="17"/>
  <c r="K77" i="17"/>
  <c r="O77" i="17"/>
  <c r="Q77" i="17"/>
  <c r="V77" i="17"/>
  <c r="G78" i="17"/>
  <c r="M78" i="17" s="1"/>
  <c r="I78" i="17"/>
  <c r="K78" i="17"/>
  <c r="O78" i="17"/>
  <c r="Q78" i="17"/>
  <c r="V78" i="17"/>
  <c r="G79" i="17"/>
  <c r="I79" i="17"/>
  <c r="K79" i="17"/>
  <c r="M79" i="17"/>
  <c r="O79" i="17"/>
  <c r="Q79" i="17"/>
  <c r="V79" i="17"/>
  <c r="G80" i="17"/>
  <c r="I80" i="17"/>
  <c r="K80" i="17"/>
  <c r="M80" i="17"/>
  <c r="O80" i="17"/>
  <c r="Q80" i="17"/>
  <c r="V80" i="17"/>
  <c r="G81" i="17"/>
  <c r="M81" i="17" s="1"/>
  <c r="I81" i="17"/>
  <c r="K81" i="17"/>
  <c r="O81" i="17"/>
  <c r="Q81" i="17"/>
  <c r="V81" i="17"/>
  <c r="G82" i="17"/>
  <c r="I82" i="17"/>
  <c r="K82" i="17"/>
  <c r="M82" i="17"/>
  <c r="O82" i="17"/>
  <c r="Q82" i="17"/>
  <c r="V82" i="17"/>
  <c r="G83" i="17"/>
  <c r="I83" i="17"/>
  <c r="K83" i="17"/>
  <c r="M83" i="17"/>
  <c r="O83" i="17"/>
  <c r="Q83" i="17"/>
  <c r="V83" i="17"/>
  <c r="G84" i="17"/>
  <c r="I84" i="17"/>
  <c r="K84" i="17"/>
  <c r="M84" i="17"/>
  <c r="O84" i="17"/>
  <c r="Q84" i="17"/>
  <c r="V84" i="17"/>
  <c r="G85" i="17"/>
  <c r="M85" i="17" s="1"/>
  <c r="I85" i="17"/>
  <c r="K85" i="17"/>
  <c r="O85" i="17"/>
  <c r="Q85" i="17"/>
  <c r="V85" i="17"/>
  <c r="G86" i="17"/>
  <c r="I86" i="17"/>
  <c r="K86" i="17"/>
  <c r="M86" i="17"/>
  <c r="O86" i="17"/>
  <c r="Q86" i="17"/>
  <c r="V86" i="17"/>
  <c r="G87" i="17"/>
  <c r="I87" i="17"/>
  <c r="K87" i="17"/>
  <c r="M87" i="17"/>
  <c r="O87" i="17"/>
  <c r="Q87" i="17"/>
  <c r="V87" i="17"/>
  <c r="G88" i="17"/>
  <c r="I88" i="17"/>
  <c r="K88" i="17"/>
  <c r="M88" i="17"/>
  <c r="O88" i="17"/>
  <c r="Q88" i="17"/>
  <c r="V88" i="17"/>
  <c r="G90" i="17"/>
  <c r="M90" i="17" s="1"/>
  <c r="I90" i="17"/>
  <c r="I89" i="17" s="1"/>
  <c r="K90" i="17"/>
  <c r="K89" i="17" s="1"/>
  <c r="O90" i="17"/>
  <c r="Q90" i="17"/>
  <c r="Q89" i="17" s="1"/>
  <c r="V90" i="17"/>
  <c r="V89" i="17" s="1"/>
  <c r="G91" i="17"/>
  <c r="I91" i="17"/>
  <c r="K91" i="17"/>
  <c r="M91" i="17"/>
  <c r="O91" i="17"/>
  <c r="Q91" i="17"/>
  <c r="V91" i="17"/>
  <c r="G92" i="17"/>
  <c r="I92" i="17"/>
  <c r="K92" i="17"/>
  <c r="M92" i="17"/>
  <c r="O92" i="17"/>
  <c r="Q92" i="17"/>
  <c r="V92" i="17"/>
  <c r="G93" i="17"/>
  <c r="M93" i="17" s="1"/>
  <c r="I93" i="17"/>
  <c r="K93" i="17"/>
  <c r="O93" i="17"/>
  <c r="O89" i="17" s="1"/>
  <c r="Q93" i="17"/>
  <c r="V93" i="17"/>
  <c r="G94" i="17"/>
  <c r="I94" i="17"/>
  <c r="K94" i="17"/>
  <c r="M94" i="17"/>
  <c r="O94" i="17"/>
  <c r="Q94" i="17"/>
  <c r="V94" i="17"/>
  <c r="G95" i="17"/>
  <c r="I95" i="17"/>
  <c r="K95" i="17"/>
  <c r="M95" i="17"/>
  <c r="O95" i="17"/>
  <c r="Q95" i="17"/>
  <c r="V95" i="17"/>
  <c r="G96" i="17"/>
  <c r="I96" i="17"/>
  <c r="K96" i="17"/>
  <c r="M96" i="17"/>
  <c r="O96" i="17"/>
  <c r="Q96" i="17"/>
  <c r="V96" i="17"/>
  <c r="G97" i="17"/>
  <c r="M97" i="17" s="1"/>
  <c r="I97" i="17"/>
  <c r="K97" i="17"/>
  <c r="O97" i="17"/>
  <c r="Q97" i="17"/>
  <c r="V97" i="17"/>
  <c r="G98" i="17"/>
  <c r="I98" i="17"/>
  <c r="K98" i="17"/>
  <c r="M98" i="17"/>
  <c r="O98" i="17"/>
  <c r="Q98" i="17"/>
  <c r="V98" i="17"/>
  <c r="G99" i="17"/>
  <c r="M99" i="17" s="1"/>
  <c r="I99" i="17"/>
  <c r="K99" i="17"/>
  <c r="O99" i="17"/>
  <c r="Q99" i="17"/>
  <c r="V99" i="17"/>
  <c r="G100" i="17"/>
  <c r="I100" i="17"/>
  <c r="K100" i="17"/>
  <c r="M100" i="17"/>
  <c r="O100" i="17"/>
  <c r="Q100" i="17"/>
  <c r="V100" i="17"/>
  <c r="G101" i="17"/>
  <c r="M101" i="17" s="1"/>
  <c r="I101" i="17"/>
  <c r="K101" i="17"/>
  <c r="O101" i="17"/>
  <c r="Q101" i="17"/>
  <c r="V101" i="17"/>
  <c r="G102" i="17"/>
  <c r="I102" i="17"/>
  <c r="K102" i="17"/>
  <c r="M102" i="17"/>
  <c r="O102" i="17"/>
  <c r="Q102" i="17"/>
  <c r="V102" i="17"/>
  <c r="G103" i="17"/>
  <c r="I103" i="17"/>
  <c r="K103" i="17"/>
  <c r="M103" i="17"/>
  <c r="O103" i="17"/>
  <c r="Q103" i="17"/>
  <c r="V103" i="17"/>
  <c r="G104" i="17"/>
  <c r="I104" i="17"/>
  <c r="K104" i="17"/>
  <c r="M104" i="17"/>
  <c r="O104" i="17"/>
  <c r="Q104" i="17"/>
  <c r="V104" i="17"/>
  <c r="G105" i="17"/>
  <c r="M105" i="17" s="1"/>
  <c r="I105" i="17"/>
  <c r="K105" i="17"/>
  <c r="O105" i="17"/>
  <c r="Q105" i="17"/>
  <c r="V105" i="17"/>
  <c r="G106" i="17"/>
  <c r="I106" i="17"/>
  <c r="K106" i="17"/>
  <c r="M106" i="17"/>
  <c r="O106" i="17"/>
  <c r="Q106" i="17"/>
  <c r="V106" i="17"/>
  <c r="G107" i="17"/>
  <c r="I107" i="17"/>
  <c r="K107" i="17"/>
  <c r="M107" i="17"/>
  <c r="O107" i="17"/>
  <c r="Q107" i="17"/>
  <c r="V107" i="17"/>
  <c r="G108" i="17"/>
  <c r="I108" i="17"/>
  <c r="K108" i="17"/>
  <c r="M108" i="17"/>
  <c r="O108" i="17"/>
  <c r="Q108" i="17"/>
  <c r="V108" i="17"/>
  <c r="G109" i="17"/>
  <c r="M109" i="17" s="1"/>
  <c r="I109" i="17"/>
  <c r="K109" i="17"/>
  <c r="O109" i="17"/>
  <c r="Q109" i="17"/>
  <c r="V109" i="17"/>
  <c r="G110" i="17"/>
  <c r="I110" i="17"/>
  <c r="K110" i="17"/>
  <c r="M110" i="17"/>
  <c r="O110" i="17"/>
  <c r="Q110" i="17"/>
  <c r="V110" i="17"/>
  <c r="G111" i="17"/>
  <c r="I111" i="17"/>
  <c r="K111" i="17"/>
  <c r="M111" i="17"/>
  <c r="O111" i="17"/>
  <c r="Q111" i="17"/>
  <c r="V111" i="17"/>
  <c r="G112" i="17"/>
  <c r="I112" i="17"/>
  <c r="K112" i="17"/>
  <c r="M112" i="17"/>
  <c r="O112" i="17"/>
  <c r="Q112" i="17"/>
  <c r="V112" i="17"/>
  <c r="AE114" i="17"/>
  <c r="G217" i="16"/>
  <c r="BA123" i="16"/>
  <c r="G9" i="16"/>
  <c r="M9" i="16" s="1"/>
  <c r="I9" i="16"/>
  <c r="I8" i="16" s="1"/>
  <c r="K9" i="16"/>
  <c r="K8" i="16" s="1"/>
  <c r="O9" i="16"/>
  <c r="Q9" i="16"/>
  <c r="Q8" i="16" s="1"/>
  <c r="V9" i="16"/>
  <c r="V8" i="16" s="1"/>
  <c r="G10" i="16"/>
  <c r="I10" i="16"/>
  <c r="K10" i="16"/>
  <c r="M10" i="16"/>
  <c r="O10" i="16"/>
  <c r="Q10" i="16"/>
  <c r="V10" i="16"/>
  <c r="G11" i="16"/>
  <c r="G8" i="16" s="1"/>
  <c r="I11" i="16"/>
  <c r="K11" i="16"/>
  <c r="M11" i="16"/>
  <c r="O11" i="16"/>
  <c r="O8" i="16" s="1"/>
  <c r="Q11" i="16"/>
  <c r="V11" i="16"/>
  <c r="G12" i="16"/>
  <c r="M12" i="16" s="1"/>
  <c r="I12" i="16"/>
  <c r="K12" i="16"/>
  <c r="O12" i="16"/>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I17" i="16"/>
  <c r="K17" i="16"/>
  <c r="M17" i="16"/>
  <c r="O17" i="16"/>
  <c r="Q17" i="16"/>
  <c r="V17" i="16"/>
  <c r="G18" i="16"/>
  <c r="I18" i="16"/>
  <c r="K18" i="16"/>
  <c r="M18" i="16"/>
  <c r="O18" i="16"/>
  <c r="Q18" i="16"/>
  <c r="V18" i="16"/>
  <c r="G19" i="16"/>
  <c r="I19" i="16"/>
  <c r="K19" i="16"/>
  <c r="M19" i="16"/>
  <c r="O19" i="16"/>
  <c r="Q19" i="16"/>
  <c r="V19" i="16"/>
  <c r="G20" i="16"/>
  <c r="M20" i="16" s="1"/>
  <c r="I20" i="16"/>
  <c r="K20" i="16"/>
  <c r="O20" i="16"/>
  <c r="Q20" i="16"/>
  <c r="V20" i="16"/>
  <c r="G21" i="16"/>
  <c r="I21" i="16"/>
  <c r="K21" i="16"/>
  <c r="M21" i="16"/>
  <c r="O21" i="16"/>
  <c r="Q21" i="16"/>
  <c r="V21" i="16"/>
  <c r="G22" i="16"/>
  <c r="I22" i="16"/>
  <c r="K22" i="16"/>
  <c r="M22" i="16"/>
  <c r="O22" i="16"/>
  <c r="Q22" i="16"/>
  <c r="V22" i="16"/>
  <c r="G24" i="16"/>
  <c r="M24" i="16" s="1"/>
  <c r="I24" i="16"/>
  <c r="I23" i="16" s="1"/>
  <c r="K24" i="16"/>
  <c r="K23" i="16" s="1"/>
  <c r="O24" i="16"/>
  <c r="Q24" i="16"/>
  <c r="Q23" i="16" s="1"/>
  <c r="V24" i="16"/>
  <c r="V23" i="16" s="1"/>
  <c r="G25" i="16"/>
  <c r="I25" i="16"/>
  <c r="K25" i="16"/>
  <c r="M25" i="16"/>
  <c r="O25" i="16"/>
  <c r="Q25" i="16"/>
  <c r="V25" i="16"/>
  <c r="G26" i="16"/>
  <c r="I26" i="16"/>
  <c r="K26" i="16"/>
  <c r="M26" i="16"/>
  <c r="O26" i="16"/>
  <c r="Q26" i="16"/>
  <c r="V26" i="16"/>
  <c r="G27" i="16"/>
  <c r="M27" i="16" s="1"/>
  <c r="I27" i="16"/>
  <c r="K27" i="16"/>
  <c r="O27" i="16"/>
  <c r="O23" i="16" s="1"/>
  <c r="Q27" i="16"/>
  <c r="V27" i="16"/>
  <c r="G28" i="16"/>
  <c r="M28" i="16" s="1"/>
  <c r="I28" i="16"/>
  <c r="K28" i="16"/>
  <c r="O28" i="16"/>
  <c r="Q28" i="16"/>
  <c r="V28" i="16"/>
  <c r="G29" i="16"/>
  <c r="I29" i="16"/>
  <c r="K29" i="16"/>
  <c r="M29" i="16"/>
  <c r="O29" i="16"/>
  <c r="Q29" i="16"/>
  <c r="V29" i="16"/>
  <c r="G30" i="16"/>
  <c r="I30" i="16"/>
  <c r="K30" i="16"/>
  <c r="M30" i="16"/>
  <c r="O30" i="16"/>
  <c r="Q30" i="16"/>
  <c r="V30" i="16"/>
  <c r="G31" i="16"/>
  <c r="M31" i="16" s="1"/>
  <c r="I31" i="16"/>
  <c r="K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M35" i="16" s="1"/>
  <c r="I35" i="16"/>
  <c r="K35" i="16"/>
  <c r="O35" i="16"/>
  <c r="Q35" i="16"/>
  <c r="V35" i="16"/>
  <c r="G36" i="16"/>
  <c r="M36" i="16" s="1"/>
  <c r="I36" i="16"/>
  <c r="K36" i="16"/>
  <c r="O36" i="16"/>
  <c r="Q36" i="16"/>
  <c r="V36" i="16"/>
  <c r="G37" i="16"/>
  <c r="I37" i="16"/>
  <c r="K37" i="16"/>
  <c r="M37" i="16"/>
  <c r="O37" i="16"/>
  <c r="Q37" i="16"/>
  <c r="V37" i="16"/>
  <c r="G38" i="16"/>
  <c r="I38" i="16"/>
  <c r="K38" i="16"/>
  <c r="M38" i="16"/>
  <c r="O38" i="16"/>
  <c r="Q38" i="16"/>
  <c r="V38" i="16"/>
  <c r="G39" i="16"/>
  <c r="M39" i="16" s="1"/>
  <c r="I39" i="16"/>
  <c r="K39" i="16"/>
  <c r="O39" i="16"/>
  <c r="Q39" i="16"/>
  <c r="V39" i="16"/>
  <c r="G41" i="16"/>
  <c r="I41" i="16"/>
  <c r="K41" i="16"/>
  <c r="K40" i="16" s="1"/>
  <c r="M41" i="16"/>
  <c r="O41" i="16"/>
  <c r="Q41" i="16"/>
  <c r="V41" i="16"/>
  <c r="V40" i="16" s="1"/>
  <c r="G42" i="16"/>
  <c r="I42" i="16"/>
  <c r="K42" i="16"/>
  <c r="M42" i="16"/>
  <c r="O42" i="16"/>
  <c r="Q42" i="16"/>
  <c r="V42" i="16"/>
  <c r="G43" i="16"/>
  <c r="G40" i="16" s="1"/>
  <c r="I43" i="16"/>
  <c r="K43" i="16"/>
  <c r="O43" i="16"/>
  <c r="O40" i="16" s="1"/>
  <c r="Q43" i="16"/>
  <c r="V43" i="16"/>
  <c r="G44" i="16"/>
  <c r="M44" i="16" s="1"/>
  <c r="I44" i="16"/>
  <c r="I40" i="16" s="1"/>
  <c r="K44" i="16"/>
  <c r="O44" i="16"/>
  <c r="Q44" i="16"/>
  <c r="Q40" i="16" s="1"/>
  <c r="V44" i="16"/>
  <c r="G45" i="16"/>
  <c r="I45" i="16"/>
  <c r="K45" i="16"/>
  <c r="M45" i="16"/>
  <c r="O45" i="16"/>
  <c r="Q45" i="16"/>
  <c r="V45" i="16"/>
  <c r="G46" i="16"/>
  <c r="I46" i="16"/>
  <c r="K46" i="16"/>
  <c r="M46" i="16"/>
  <c r="O46" i="16"/>
  <c r="Q46" i="16"/>
  <c r="V46" i="16"/>
  <c r="G48" i="16"/>
  <c r="M48" i="16" s="1"/>
  <c r="I48" i="16"/>
  <c r="I47" i="16" s="1"/>
  <c r="K48" i="16"/>
  <c r="K47" i="16" s="1"/>
  <c r="O48" i="16"/>
  <c r="Q48" i="16"/>
  <c r="Q47" i="16" s="1"/>
  <c r="V48" i="16"/>
  <c r="V47" i="16" s="1"/>
  <c r="G50" i="16"/>
  <c r="I50" i="16"/>
  <c r="K50" i="16"/>
  <c r="M50" i="16"/>
  <c r="O50" i="16"/>
  <c r="Q50" i="16"/>
  <c r="V50" i="16"/>
  <c r="G51" i="16"/>
  <c r="I51" i="16"/>
  <c r="K51" i="16"/>
  <c r="M51" i="16"/>
  <c r="O51" i="16"/>
  <c r="Q51" i="16"/>
  <c r="V51" i="16"/>
  <c r="G53" i="16"/>
  <c r="M53" i="16" s="1"/>
  <c r="I53" i="16"/>
  <c r="K53" i="16"/>
  <c r="O53" i="16"/>
  <c r="O47" i="16" s="1"/>
  <c r="Q53" i="16"/>
  <c r="V53" i="16"/>
  <c r="G54" i="16"/>
  <c r="M54" i="16" s="1"/>
  <c r="I54" i="16"/>
  <c r="K54" i="16"/>
  <c r="O54" i="16"/>
  <c r="Q54" i="16"/>
  <c r="V54" i="16"/>
  <c r="G56" i="16"/>
  <c r="M56" i="16" s="1"/>
  <c r="I56" i="16"/>
  <c r="K56" i="16"/>
  <c r="O56" i="16"/>
  <c r="Q56" i="16"/>
  <c r="V56" i="16"/>
  <c r="G58" i="16"/>
  <c r="I58" i="16"/>
  <c r="K58" i="16"/>
  <c r="M58" i="16"/>
  <c r="O58" i="16"/>
  <c r="Q58" i="16"/>
  <c r="V58" i="16"/>
  <c r="G60" i="16"/>
  <c r="M60" i="16" s="1"/>
  <c r="I60" i="16"/>
  <c r="K60" i="16"/>
  <c r="O60" i="16"/>
  <c r="Q60" i="16"/>
  <c r="V60" i="16"/>
  <c r="G61" i="16"/>
  <c r="M61" i="16" s="1"/>
  <c r="I61" i="16"/>
  <c r="K61" i="16"/>
  <c r="O61" i="16"/>
  <c r="Q61" i="16"/>
  <c r="V61" i="16"/>
  <c r="G63" i="16"/>
  <c r="I63" i="16"/>
  <c r="I62" i="16" s="1"/>
  <c r="K63" i="16"/>
  <c r="M63" i="16"/>
  <c r="O63" i="16"/>
  <c r="Q63" i="16"/>
  <c r="Q62" i="16" s="1"/>
  <c r="V63" i="16"/>
  <c r="G64" i="16"/>
  <c r="G62" i="16" s="1"/>
  <c r="I64" i="16"/>
  <c r="K64" i="16"/>
  <c r="O64" i="16"/>
  <c r="O62" i="16" s="1"/>
  <c r="Q64" i="16"/>
  <c r="V64" i="16"/>
  <c r="G65" i="16"/>
  <c r="I65" i="16"/>
  <c r="K65" i="16"/>
  <c r="M65" i="16"/>
  <c r="O65" i="16"/>
  <c r="Q65" i="16"/>
  <c r="V65" i="16"/>
  <c r="G66" i="16"/>
  <c r="M66" i="16" s="1"/>
  <c r="I66" i="16"/>
  <c r="K66" i="16"/>
  <c r="K62" i="16" s="1"/>
  <c r="O66" i="16"/>
  <c r="Q66" i="16"/>
  <c r="V66" i="16"/>
  <c r="V62" i="16" s="1"/>
  <c r="G67" i="16"/>
  <c r="I67" i="16"/>
  <c r="K67" i="16"/>
  <c r="M67" i="16"/>
  <c r="O67" i="16"/>
  <c r="Q67" i="16"/>
  <c r="V67" i="16"/>
  <c r="G68" i="16"/>
  <c r="M68" i="16" s="1"/>
  <c r="I68" i="16"/>
  <c r="K68" i="16"/>
  <c r="O68" i="16"/>
  <c r="Q68" i="16"/>
  <c r="V68" i="16"/>
  <c r="G69" i="16"/>
  <c r="I69" i="16"/>
  <c r="K69" i="16"/>
  <c r="M69" i="16"/>
  <c r="O69" i="16"/>
  <c r="Q69" i="16"/>
  <c r="V69" i="16"/>
  <c r="G70" i="16"/>
  <c r="M70" i="16" s="1"/>
  <c r="I70" i="16"/>
  <c r="K70" i="16"/>
  <c r="O70" i="16"/>
  <c r="Q70" i="16"/>
  <c r="V70" i="16"/>
  <c r="G71" i="16"/>
  <c r="I71" i="16"/>
  <c r="K71" i="16"/>
  <c r="M71" i="16"/>
  <c r="O71" i="16"/>
  <c r="Q71" i="16"/>
  <c r="V71" i="16"/>
  <c r="G72" i="16"/>
  <c r="M72" i="16" s="1"/>
  <c r="I72" i="16"/>
  <c r="K72" i="16"/>
  <c r="O72" i="16"/>
  <c r="Q72" i="16"/>
  <c r="V72" i="16"/>
  <c r="G73" i="16"/>
  <c r="I73" i="16"/>
  <c r="K73" i="16"/>
  <c r="M73" i="16"/>
  <c r="O73" i="16"/>
  <c r="Q73" i="16"/>
  <c r="V73" i="16"/>
  <c r="G74" i="16"/>
  <c r="M74" i="16" s="1"/>
  <c r="I74" i="16"/>
  <c r="K74" i="16"/>
  <c r="O74" i="16"/>
  <c r="Q74" i="16"/>
  <c r="V74" i="16"/>
  <c r="G75" i="16"/>
  <c r="I75" i="16"/>
  <c r="K75" i="16"/>
  <c r="M75" i="16"/>
  <c r="O75" i="16"/>
  <c r="Q75" i="16"/>
  <c r="V75" i="16"/>
  <c r="G76" i="16"/>
  <c r="M76" i="16" s="1"/>
  <c r="I76" i="16"/>
  <c r="K76" i="16"/>
  <c r="O76" i="16"/>
  <c r="Q76" i="16"/>
  <c r="V76" i="16"/>
  <c r="G77" i="16"/>
  <c r="I77" i="16"/>
  <c r="K77" i="16"/>
  <c r="M77" i="16"/>
  <c r="O77" i="16"/>
  <c r="Q77" i="16"/>
  <c r="V77" i="16"/>
  <c r="G78" i="16"/>
  <c r="M78" i="16" s="1"/>
  <c r="I78" i="16"/>
  <c r="K78" i="16"/>
  <c r="O78" i="16"/>
  <c r="Q78" i="16"/>
  <c r="V78" i="16"/>
  <c r="G79" i="16"/>
  <c r="I79" i="16"/>
  <c r="K79" i="16"/>
  <c r="M79" i="16"/>
  <c r="O79" i="16"/>
  <c r="Q79" i="16"/>
  <c r="V79" i="16"/>
  <c r="G80" i="16"/>
  <c r="M80" i="16" s="1"/>
  <c r="I80" i="16"/>
  <c r="K80" i="16"/>
  <c r="O80" i="16"/>
  <c r="Q80" i="16"/>
  <c r="V80" i="16"/>
  <c r="G81" i="16"/>
  <c r="I81" i="16"/>
  <c r="K81" i="16"/>
  <c r="M81" i="16"/>
  <c r="O81" i="16"/>
  <c r="Q81" i="16"/>
  <c r="V81" i="16"/>
  <c r="K82" i="16"/>
  <c r="V82" i="16"/>
  <c r="G83" i="16"/>
  <c r="I83" i="16"/>
  <c r="I82" i="16" s="1"/>
  <c r="K83" i="16"/>
  <c r="M83" i="16"/>
  <c r="O83" i="16"/>
  <c r="Q83" i="16"/>
  <c r="Q82" i="16" s="1"/>
  <c r="V83" i="16"/>
  <c r="G84" i="16"/>
  <c r="G82" i="16" s="1"/>
  <c r="I84" i="16"/>
  <c r="K84" i="16"/>
  <c r="O84" i="16"/>
  <c r="O82" i="16" s="1"/>
  <c r="Q84" i="16"/>
  <c r="V84" i="16"/>
  <c r="G86" i="16"/>
  <c r="G85" i="16" s="1"/>
  <c r="I86" i="16"/>
  <c r="K86" i="16"/>
  <c r="K85" i="16" s="1"/>
  <c r="O86" i="16"/>
  <c r="O85" i="16" s="1"/>
  <c r="Q86" i="16"/>
  <c r="V86" i="16"/>
  <c r="V85" i="16" s="1"/>
  <c r="G87" i="16"/>
  <c r="I87" i="16"/>
  <c r="K87" i="16"/>
  <c r="M87" i="16"/>
  <c r="O87" i="16"/>
  <c r="Q87" i="16"/>
  <c r="V87" i="16"/>
  <c r="G88" i="16"/>
  <c r="M88" i="16" s="1"/>
  <c r="I88" i="16"/>
  <c r="K88" i="16"/>
  <c r="O88" i="16"/>
  <c r="Q88" i="16"/>
  <c r="V88" i="16"/>
  <c r="G89" i="16"/>
  <c r="I89" i="16"/>
  <c r="I85" i="16" s="1"/>
  <c r="K89" i="16"/>
  <c r="M89" i="16"/>
  <c r="O89" i="16"/>
  <c r="Q89" i="16"/>
  <c r="Q85" i="16" s="1"/>
  <c r="V89" i="16"/>
  <c r="G90" i="16"/>
  <c r="M90" i="16" s="1"/>
  <c r="I90" i="16"/>
  <c r="K90" i="16"/>
  <c r="O90" i="16"/>
  <c r="Q90" i="16"/>
  <c r="V90" i="16"/>
  <c r="G91" i="16"/>
  <c r="I91" i="16"/>
  <c r="K91" i="16"/>
  <c r="M91" i="16"/>
  <c r="O91" i="16"/>
  <c r="Q91" i="16"/>
  <c r="V91" i="16"/>
  <c r="G92" i="16"/>
  <c r="M92" i="16" s="1"/>
  <c r="I92" i="16"/>
  <c r="K92" i="16"/>
  <c r="O92" i="16"/>
  <c r="Q92" i="16"/>
  <c r="V92" i="16"/>
  <c r="I93" i="16"/>
  <c r="Q93" i="16"/>
  <c r="G94" i="16"/>
  <c r="G93" i="16" s="1"/>
  <c r="I94" i="16"/>
  <c r="K94" i="16"/>
  <c r="K93" i="16" s="1"/>
  <c r="O94" i="16"/>
  <c r="O93" i="16" s="1"/>
  <c r="Q94" i="16"/>
  <c r="V94" i="16"/>
  <c r="V93" i="16" s="1"/>
  <c r="G95" i="16"/>
  <c r="I95" i="16"/>
  <c r="K95" i="16"/>
  <c r="M95" i="16"/>
  <c r="O95" i="16"/>
  <c r="Q95" i="16"/>
  <c r="V95" i="16"/>
  <c r="G96" i="16"/>
  <c r="O96" i="16"/>
  <c r="G97" i="16"/>
  <c r="I97" i="16"/>
  <c r="I96" i="16" s="1"/>
  <c r="K97" i="16"/>
  <c r="M97" i="16"/>
  <c r="O97" i="16"/>
  <c r="Q97" i="16"/>
  <c r="Q96" i="16" s="1"/>
  <c r="V97" i="16"/>
  <c r="G98" i="16"/>
  <c r="M98" i="16" s="1"/>
  <c r="I98" i="16"/>
  <c r="K98" i="16"/>
  <c r="K96" i="16" s="1"/>
  <c r="O98" i="16"/>
  <c r="Q98" i="16"/>
  <c r="V98" i="16"/>
  <c r="V96" i="16" s="1"/>
  <c r="G100" i="16"/>
  <c r="M100" i="16" s="1"/>
  <c r="I100" i="16"/>
  <c r="K100" i="16"/>
  <c r="K99" i="16" s="1"/>
  <c r="O100" i="16"/>
  <c r="O99" i="16" s="1"/>
  <c r="Q100" i="16"/>
  <c r="V100" i="16"/>
  <c r="V99" i="16" s="1"/>
  <c r="G101" i="16"/>
  <c r="I101" i="16"/>
  <c r="I99" i="16" s="1"/>
  <c r="K101" i="16"/>
  <c r="M101" i="16"/>
  <c r="O101" i="16"/>
  <c r="Q101" i="16"/>
  <c r="Q99" i="16" s="1"/>
  <c r="V101" i="16"/>
  <c r="G102" i="16"/>
  <c r="M102" i="16" s="1"/>
  <c r="I102" i="16"/>
  <c r="K102" i="16"/>
  <c r="O102" i="16"/>
  <c r="Q102" i="16"/>
  <c r="V102" i="16"/>
  <c r="G103" i="16"/>
  <c r="I103" i="16"/>
  <c r="K103" i="16"/>
  <c r="M103" i="16"/>
  <c r="O103" i="16"/>
  <c r="Q103" i="16"/>
  <c r="V103" i="16"/>
  <c r="G104" i="16"/>
  <c r="M104" i="16" s="1"/>
  <c r="I104" i="16"/>
  <c r="K104" i="16"/>
  <c r="O104" i="16"/>
  <c r="Q104" i="16"/>
  <c r="V104" i="16"/>
  <c r="G105" i="16"/>
  <c r="I105" i="16"/>
  <c r="K105" i="16"/>
  <c r="M105" i="16"/>
  <c r="O105" i="16"/>
  <c r="Q105" i="16"/>
  <c r="V105" i="16"/>
  <c r="G106" i="16"/>
  <c r="M106" i="16" s="1"/>
  <c r="I106" i="16"/>
  <c r="K106" i="16"/>
  <c r="O106" i="16"/>
  <c r="Q106" i="16"/>
  <c r="V106" i="16"/>
  <c r="G107" i="16"/>
  <c r="I107" i="16"/>
  <c r="K107" i="16"/>
  <c r="M107" i="16"/>
  <c r="O107" i="16"/>
  <c r="Q107" i="16"/>
  <c r="V107" i="16"/>
  <c r="G108" i="16"/>
  <c r="M108" i="16" s="1"/>
  <c r="I108" i="16"/>
  <c r="K108" i="16"/>
  <c r="O108" i="16"/>
  <c r="Q108" i="16"/>
  <c r="V108" i="16"/>
  <c r="G109" i="16"/>
  <c r="I109" i="16"/>
  <c r="K109" i="16"/>
  <c r="M109" i="16"/>
  <c r="O109" i="16"/>
  <c r="Q109" i="16"/>
  <c r="V109" i="16"/>
  <c r="G110" i="16"/>
  <c r="M110" i="16" s="1"/>
  <c r="I110" i="16"/>
  <c r="K110" i="16"/>
  <c r="O110" i="16"/>
  <c r="Q110" i="16"/>
  <c r="V110" i="16"/>
  <c r="G111" i="16"/>
  <c r="I111" i="16"/>
  <c r="K111" i="16"/>
  <c r="M111" i="16"/>
  <c r="O111" i="16"/>
  <c r="Q111" i="16"/>
  <c r="V111" i="16"/>
  <c r="G112" i="16"/>
  <c r="M112" i="16" s="1"/>
  <c r="I112" i="16"/>
  <c r="K112" i="16"/>
  <c r="O112" i="16"/>
  <c r="Q112" i="16"/>
  <c r="V112" i="16"/>
  <c r="G113" i="16"/>
  <c r="I113" i="16"/>
  <c r="K113" i="16"/>
  <c r="M113" i="16"/>
  <c r="O113" i="16"/>
  <c r="Q113" i="16"/>
  <c r="V113" i="16"/>
  <c r="G114" i="16"/>
  <c r="M114" i="16" s="1"/>
  <c r="I114" i="16"/>
  <c r="K114" i="16"/>
  <c r="O114" i="16"/>
  <c r="Q114" i="16"/>
  <c r="V114" i="16"/>
  <c r="G115" i="16"/>
  <c r="I115" i="16"/>
  <c r="K115" i="16"/>
  <c r="M115" i="16"/>
  <c r="O115" i="16"/>
  <c r="Q115" i="16"/>
  <c r="V115" i="16"/>
  <c r="G116" i="16"/>
  <c r="M116" i="16" s="1"/>
  <c r="I116" i="16"/>
  <c r="K116" i="16"/>
  <c r="O116" i="16"/>
  <c r="Q116" i="16"/>
  <c r="V116" i="16"/>
  <c r="I117" i="16"/>
  <c r="Q117" i="16"/>
  <c r="G118" i="16"/>
  <c r="G117" i="16" s="1"/>
  <c r="I118" i="16"/>
  <c r="K118" i="16"/>
  <c r="K117" i="16" s="1"/>
  <c r="O118" i="16"/>
  <c r="O117" i="16" s="1"/>
  <c r="Q118" i="16"/>
  <c r="V118" i="16"/>
  <c r="V117" i="16" s="1"/>
  <c r="G119" i="16"/>
  <c r="I119" i="16"/>
  <c r="K119" i="16"/>
  <c r="M119" i="16"/>
  <c r="O119" i="16"/>
  <c r="Q119" i="16"/>
  <c r="V119" i="16"/>
  <c r="G121" i="16"/>
  <c r="M121" i="16" s="1"/>
  <c r="I121" i="16"/>
  <c r="I120" i="16" s="1"/>
  <c r="K121" i="16"/>
  <c r="O121" i="16"/>
  <c r="Q121" i="16"/>
  <c r="Q120" i="16" s="1"/>
  <c r="V121" i="16"/>
  <c r="G122" i="16"/>
  <c r="M122" i="16" s="1"/>
  <c r="I122" i="16"/>
  <c r="K122" i="16"/>
  <c r="K120" i="16" s="1"/>
  <c r="O122" i="16"/>
  <c r="Q122" i="16"/>
  <c r="V122" i="16"/>
  <c r="V120" i="16" s="1"/>
  <c r="G124" i="16"/>
  <c r="I124" i="16"/>
  <c r="K124" i="16"/>
  <c r="M124" i="16"/>
  <c r="O124" i="16"/>
  <c r="Q124" i="16"/>
  <c r="V124" i="16"/>
  <c r="G125" i="16"/>
  <c r="M125" i="16" s="1"/>
  <c r="I125" i="16"/>
  <c r="K125" i="16"/>
  <c r="O125" i="16"/>
  <c r="O120" i="16" s="1"/>
  <c r="Q125" i="16"/>
  <c r="V125" i="16"/>
  <c r="G126" i="16"/>
  <c r="I126" i="16"/>
  <c r="K126" i="16"/>
  <c r="M126" i="16"/>
  <c r="O126" i="16"/>
  <c r="Q126" i="16"/>
  <c r="V126" i="16"/>
  <c r="G127" i="16"/>
  <c r="M127" i="16" s="1"/>
  <c r="I127" i="16"/>
  <c r="K127" i="16"/>
  <c r="O127" i="16"/>
  <c r="Q127" i="16"/>
  <c r="V127" i="16"/>
  <c r="G128" i="16"/>
  <c r="I128" i="16"/>
  <c r="K128" i="16"/>
  <c r="M128" i="16"/>
  <c r="O128" i="16"/>
  <c r="Q128" i="16"/>
  <c r="V128" i="16"/>
  <c r="G129" i="16"/>
  <c r="M129" i="16" s="1"/>
  <c r="I129" i="16"/>
  <c r="K129" i="16"/>
  <c r="O129" i="16"/>
  <c r="Q129" i="16"/>
  <c r="V129" i="16"/>
  <c r="G130" i="16"/>
  <c r="I130" i="16"/>
  <c r="K130" i="16"/>
  <c r="M130" i="16"/>
  <c r="O130" i="16"/>
  <c r="Q130" i="16"/>
  <c r="V130" i="16"/>
  <c r="G131" i="16"/>
  <c r="M131" i="16" s="1"/>
  <c r="I131" i="16"/>
  <c r="K131" i="16"/>
  <c r="O131" i="16"/>
  <c r="Q131" i="16"/>
  <c r="V131" i="16"/>
  <c r="G132" i="16"/>
  <c r="I132" i="16"/>
  <c r="K132" i="16"/>
  <c r="M132" i="16"/>
  <c r="O132" i="16"/>
  <c r="Q132" i="16"/>
  <c r="V132" i="16"/>
  <c r="G133" i="16"/>
  <c r="M133" i="16" s="1"/>
  <c r="I133" i="16"/>
  <c r="K133" i="16"/>
  <c r="O133" i="16"/>
  <c r="Q133" i="16"/>
  <c r="V133" i="16"/>
  <c r="G134" i="16"/>
  <c r="I134" i="16"/>
  <c r="K134" i="16"/>
  <c r="M134" i="16"/>
  <c r="O134" i="16"/>
  <c r="Q134" i="16"/>
  <c r="V134" i="16"/>
  <c r="G135" i="16"/>
  <c r="M135" i="16" s="1"/>
  <c r="I135" i="16"/>
  <c r="K135" i="16"/>
  <c r="O135" i="16"/>
  <c r="Q135" i="16"/>
  <c r="V135" i="16"/>
  <c r="G136" i="16"/>
  <c r="I136" i="16"/>
  <c r="K136" i="16"/>
  <c r="M136" i="16"/>
  <c r="O136" i="16"/>
  <c r="Q136" i="16"/>
  <c r="V136" i="16"/>
  <c r="G137" i="16"/>
  <c r="M137" i="16" s="1"/>
  <c r="I137" i="16"/>
  <c r="K137" i="16"/>
  <c r="O137" i="16"/>
  <c r="Q137" i="16"/>
  <c r="V137" i="16"/>
  <c r="G138" i="16"/>
  <c r="I138" i="16"/>
  <c r="K138" i="16"/>
  <c r="M138" i="16"/>
  <c r="O138" i="16"/>
  <c r="Q138" i="16"/>
  <c r="V138" i="16"/>
  <c r="G139" i="16"/>
  <c r="M139" i="16" s="1"/>
  <c r="I139" i="16"/>
  <c r="K139" i="16"/>
  <c r="O139" i="16"/>
  <c r="Q139" i="16"/>
  <c r="V139" i="16"/>
  <c r="G140" i="16"/>
  <c r="I140" i="16"/>
  <c r="K140" i="16"/>
  <c r="M140" i="16"/>
  <c r="O140" i="16"/>
  <c r="Q140" i="16"/>
  <c r="V140" i="16"/>
  <c r="G141" i="16"/>
  <c r="M141" i="16" s="1"/>
  <c r="I141" i="16"/>
  <c r="K141" i="16"/>
  <c r="O141" i="16"/>
  <c r="Q141" i="16"/>
  <c r="V141" i="16"/>
  <c r="G142" i="16"/>
  <c r="I142" i="16"/>
  <c r="K142" i="16"/>
  <c r="M142" i="16"/>
  <c r="O142" i="16"/>
  <c r="Q142" i="16"/>
  <c r="V142" i="16"/>
  <c r="G143" i="16"/>
  <c r="M143" i="16" s="1"/>
  <c r="I143" i="16"/>
  <c r="K143" i="16"/>
  <c r="O143" i="16"/>
  <c r="Q143" i="16"/>
  <c r="V143" i="16"/>
  <c r="G144" i="16"/>
  <c r="I144" i="16"/>
  <c r="K144" i="16"/>
  <c r="M144" i="16"/>
  <c r="O144" i="16"/>
  <c r="Q144" i="16"/>
  <c r="V144" i="16"/>
  <c r="G145" i="16"/>
  <c r="M145" i="16" s="1"/>
  <c r="I145" i="16"/>
  <c r="K145" i="16"/>
  <c r="O145" i="16"/>
  <c r="Q145" i="16"/>
  <c r="V145" i="16"/>
  <c r="G146" i="16"/>
  <c r="I146" i="16"/>
  <c r="K146" i="16"/>
  <c r="M146" i="16"/>
  <c r="O146" i="16"/>
  <c r="Q146" i="16"/>
  <c r="V146" i="16"/>
  <c r="G147" i="16"/>
  <c r="M147" i="16" s="1"/>
  <c r="I147" i="16"/>
  <c r="K147" i="16"/>
  <c r="O147" i="16"/>
  <c r="Q147" i="16"/>
  <c r="V147" i="16"/>
  <c r="G148" i="16"/>
  <c r="I148" i="16"/>
  <c r="K148" i="16"/>
  <c r="M148" i="16"/>
  <c r="O148" i="16"/>
  <c r="Q148" i="16"/>
  <c r="V148" i="16"/>
  <c r="G149" i="16"/>
  <c r="M149" i="16" s="1"/>
  <c r="I149" i="16"/>
  <c r="K149" i="16"/>
  <c r="O149" i="16"/>
  <c r="Q149" i="16"/>
  <c r="V149" i="16"/>
  <c r="G150" i="16"/>
  <c r="I150" i="16"/>
  <c r="K150" i="16"/>
  <c r="M150" i="16"/>
  <c r="O150" i="16"/>
  <c r="Q150" i="16"/>
  <c r="V150" i="16"/>
  <c r="G151" i="16"/>
  <c r="M151" i="16" s="1"/>
  <c r="I151" i="16"/>
  <c r="K151" i="16"/>
  <c r="O151" i="16"/>
  <c r="Q151" i="16"/>
  <c r="V151" i="16"/>
  <c r="G152" i="16"/>
  <c r="I152" i="16"/>
  <c r="K152" i="16"/>
  <c r="M152" i="16"/>
  <c r="O152" i="16"/>
  <c r="Q152" i="16"/>
  <c r="V152" i="16"/>
  <c r="G153" i="16"/>
  <c r="M153" i="16" s="1"/>
  <c r="I153" i="16"/>
  <c r="K153" i="16"/>
  <c r="O153" i="16"/>
  <c r="Q153" i="16"/>
  <c r="V153" i="16"/>
  <c r="G154" i="16"/>
  <c r="I154" i="16"/>
  <c r="K154" i="16"/>
  <c r="M154" i="16"/>
  <c r="O154" i="16"/>
  <c r="Q154" i="16"/>
  <c r="V154" i="16"/>
  <c r="G155" i="16"/>
  <c r="M155" i="16" s="1"/>
  <c r="I155" i="16"/>
  <c r="K155" i="16"/>
  <c r="O155" i="16"/>
  <c r="Q155" i="16"/>
  <c r="V155" i="16"/>
  <c r="G156" i="16"/>
  <c r="I156" i="16"/>
  <c r="K156" i="16"/>
  <c r="M156" i="16"/>
  <c r="O156" i="16"/>
  <c r="Q156" i="16"/>
  <c r="V156" i="16"/>
  <c r="G157" i="16"/>
  <c r="M157" i="16" s="1"/>
  <c r="I157" i="16"/>
  <c r="K157" i="16"/>
  <c r="O157" i="16"/>
  <c r="Q157" i="16"/>
  <c r="V157" i="16"/>
  <c r="G158" i="16"/>
  <c r="I158" i="16"/>
  <c r="K158" i="16"/>
  <c r="M158" i="16"/>
  <c r="O158" i="16"/>
  <c r="Q158" i="16"/>
  <c r="V158" i="16"/>
  <c r="G159" i="16"/>
  <c r="M159" i="16" s="1"/>
  <c r="I159" i="16"/>
  <c r="K159" i="16"/>
  <c r="O159" i="16"/>
  <c r="Q159" i="16"/>
  <c r="V159" i="16"/>
  <c r="G160" i="16"/>
  <c r="I160" i="16"/>
  <c r="K160" i="16"/>
  <c r="M160" i="16"/>
  <c r="O160" i="16"/>
  <c r="Q160" i="16"/>
  <c r="V160" i="16"/>
  <c r="G161" i="16"/>
  <c r="M161" i="16" s="1"/>
  <c r="I161" i="16"/>
  <c r="K161" i="16"/>
  <c r="O161" i="16"/>
  <c r="Q161" i="16"/>
  <c r="V161" i="16"/>
  <c r="G162" i="16"/>
  <c r="I162" i="16"/>
  <c r="K162" i="16"/>
  <c r="M162" i="16"/>
  <c r="O162" i="16"/>
  <c r="Q162" i="16"/>
  <c r="V162" i="16"/>
  <c r="G163" i="16"/>
  <c r="M163" i="16" s="1"/>
  <c r="I163" i="16"/>
  <c r="K163" i="16"/>
  <c r="O163" i="16"/>
  <c r="Q163" i="16"/>
  <c r="V163" i="16"/>
  <c r="G164" i="16"/>
  <c r="I164" i="16"/>
  <c r="K164" i="16"/>
  <c r="M164" i="16"/>
  <c r="O164" i="16"/>
  <c r="Q164" i="16"/>
  <c r="V164" i="16"/>
  <c r="G165" i="16"/>
  <c r="M165" i="16" s="1"/>
  <c r="I165" i="16"/>
  <c r="K165" i="16"/>
  <c r="O165" i="16"/>
  <c r="Q165" i="16"/>
  <c r="V165" i="16"/>
  <c r="G166" i="16"/>
  <c r="I166" i="16"/>
  <c r="K166" i="16"/>
  <c r="M166" i="16"/>
  <c r="O166" i="16"/>
  <c r="Q166" i="16"/>
  <c r="V166" i="16"/>
  <c r="G167" i="16"/>
  <c r="M167" i="16" s="1"/>
  <c r="I167" i="16"/>
  <c r="K167" i="16"/>
  <c r="O167" i="16"/>
  <c r="Q167" i="16"/>
  <c r="V167" i="16"/>
  <c r="G168" i="16"/>
  <c r="I168" i="16"/>
  <c r="K168" i="16"/>
  <c r="M168" i="16"/>
  <c r="O168" i="16"/>
  <c r="Q168" i="16"/>
  <c r="V168" i="16"/>
  <c r="G169" i="16"/>
  <c r="M169" i="16" s="1"/>
  <c r="I169" i="16"/>
  <c r="K169" i="16"/>
  <c r="O169" i="16"/>
  <c r="Q169" i="16"/>
  <c r="V169" i="16"/>
  <c r="G170" i="16"/>
  <c r="I170" i="16"/>
  <c r="K170" i="16"/>
  <c r="M170" i="16"/>
  <c r="O170" i="16"/>
  <c r="Q170" i="16"/>
  <c r="V170" i="16"/>
  <c r="G171" i="16"/>
  <c r="I171" i="16"/>
  <c r="K171" i="16"/>
  <c r="M171" i="16"/>
  <c r="O171" i="16"/>
  <c r="Q171" i="16"/>
  <c r="V171" i="16"/>
  <c r="G172" i="16"/>
  <c r="I172" i="16"/>
  <c r="K172" i="16"/>
  <c r="M172" i="16"/>
  <c r="O172" i="16"/>
  <c r="Q172" i="16"/>
  <c r="V172" i="16"/>
  <c r="G173" i="16"/>
  <c r="M173" i="16" s="1"/>
  <c r="I173" i="16"/>
  <c r="K173" i="16"/>
  <c r="O173" i="16"/>
  <c r="Q173" i="16"/>
  <c r="V173" i="16"/>
  <c r="G174" i="16"/>
  <c r="I174" i="16"/>
  <c r="K174" i="16"/>
  <c r="M174" i="16"/>
  <c r="O174" i="16"/>
  <c r="Q174" i="16"/>
  <c r="V174" i="16"/>
  <c r="G175" i="16"/>
  <c r="M175" i="16" s="1"/>
  <c r="I175" i="16"/>
  <c r="K175" i="16"/>
  <c r="O175" i="16"/>
  <c r="Q175" i="16"/>
  <c r="V175" i="16"/>
  <c r="G176" i="16"/>
  <c r="I176" i="16"/>
  <c r="K176" i="16"/>
  <c r="M176" i="16"/>
  <c r="O176" i="16"/>
  <c r="Q176" i="16"/>
  <c r="V176" i="16"/>
  <c r="G177" i="16"/>
  <c r="M177" i="16" s="1"/>
  <c r="I177" i="16"/>
  <c r="K177" i="16"/>
  <c r="O177" i="16"/>
  <c r="Q177" i="16"/>
  <c r="V177" i="16"/>
  <c r="G178" i="16"/>
  <c r="I178" i="16"/>
  <c r="K178" i="16"/>
  <c r="M178" i="16"/>
  <c r="O178" i="16"/>
  <c r="Q178" i="16"/>
  <c r="V178" i="16"/>
  <c r="G179" i="16"/>
  <c r="M179" i="16" s="1"/>
  <c r="I179" i="16"/>
  <c r="K179" i="16"/>
  <c r="O179" i="16"/>
  <c r="Q179" i="16"/>
  <c r="V179" i="16"/>
  <c r="G180" i="16"/>
  <c r="I180" i="16"/>
  <c r="K180" i="16"/>
  <c r="M180" i="16"/>
  <c r="O180" i="16"/>
  <c r="Q180" i="16"/>
  <c r="V180" i="16"/>
  <c r="G181" i="16"/>
  <c r="M181" i="16" s="1"/>
  <c r="I181" i="16"/>
  <c r="K181" i="16"/>
  <c r="O181" i="16"/>
  <c r="Q181" i="16"/>
  <c r="V181" i="16"/>
  <c r="G182" i="16"/>
  <c r="I182" i="16"/>
  <c r="K182" i="16"/>
  <c r="M182" i="16"/>
  <c r="O182" i="16"/>
  <c r="Q182" i="16"/>
  <c r="V182" i="16"/>
  <c r="G183" i="16"/>
  <c r="I183" i="16"/>
  <c r="K183" i="16"/>
  <c r="M183" i="16"/>
  <c r="O183" i="16"/>
  <c r="Q183" i="16"/>
  <c r="V183" i="16"/>
  <c r="G184" i="16"/>
  <c r="I184" i="16"/>
  <c r="K184" i="16"/>
  <c r="M184" i="16"/>
  <c r="O184" i="16"/>
  <c r="Q184" i="16"/>
  <c r="V184" i="16"/>
  <c r="G185" i="16"/>
  <c r="M185" i="16" s="1"/>
  <c r="I185" i="16"/>
  <c r="K185" i="16"/>
  <c r="O185" i="16"/>
  <c r="Q185" i="16"/>
  <c r="V185" i="16"/>
  <c r="G186" i="16"/>
  <c r="I186" i="16"/>
  <c r="K186" i="16"/>
  <c r="M186" i="16"/>
  <c r="O186" i="16"/>
  <c r="Q186" i="16"/>
  <c r="V186" i="16"/>
  <c r="G187" i="16"/>
  <c r="I187" i="16"/>
  <c r="K187" i="16"/>
  <c r="M187" i="16"/>
  <c r="O187" i="16"/>
  <c r="Q187" i="16"/>
  <c r="V187" i="16"/>
  <c r="G188" i="16"/>
  <c r="I188" i="16"/>
  <c r="K188" i="16"/>
  <c r="M188" i="16"/>
  <c r="O188" i="16"/>
  <c r="Q188" i="16"/>
  <c r="V188" i="16"/>
  <c r="G189" i="16"/>
  <c r="M189" i="16" s="1"/>
  <c r="I189" i="16"/>
  <c r="K189" i="16"/>
  <c r="O189" i="16"/>
  <c r="Q189" i="16"/>
  <c r="V189" i="16"/>
  <c r="G190" i="16"/>
  <c r="I190" i="16"/>
  <c r="K190" i="16"/>
  <c r="M190" i="16"/>
  <c r="O190" i="16"/>
  <c r="Q190" i="16"/>
  <c r="V190" i="16"/>
  <c r="G191" i="16"/>
  <c r="M191" i="16" s="1"/>
  <c r="I191" i="16"/>
  <c r="K191" i="16"/>
  <c r="O191" i="16"/>
  <c r="Q191" i="16"/>
  <c r="V191" i="16"/>
  <c r="G192" i="16"/>
  <c r="I192" i="16"/>
  <c r="K192" i="16"/>
  <c r="M192" i="16"/>
  <c r="O192" i="16"/>
  <c r="Q192" i="16"/>
  <c r="V192" i="16"/>
  <c r="G193" i="16"/>
  <c r="M193" i="16" s="1"/>
  <c r="I193" i="16"/>
  <c r="K193" i="16"/>
  <c r="O193" i="16"/>
  <c r="Q193" i="16"/>
  <c r="V193" i="16"/>
  <c r="G194" i="16"/>
  <c r="I194" i="16"/>
  <c r="K194" i="16"/>
  <c r="M194" i="16"/>
  <c r="O194" i="16"/>
  <c r="Q194" i="16"/>
  <c r="V194" i="16"/>
  <c r="G195" i="16"/>
  <c r="M195" i="16" s="1"/>
  <c r="I195" i="16"/>
  <c r="K195" i="16"/>
  <c r="O195" i="16"/>
  <c r="Q195" i="16"/>
  <c r="V195" i="16"/>
  <c r="G196" i="16"/>
  <c r="I196" i="16"/>
  <c r="K196" i="16"/>
  <c r="M196" i="16"/>
  <c r="O196" i="16"/>
  <c r="Q196" i="16"/>
  <c r="V196" i="16"/>
  <c r="G197" i="16"/>
  <c r="M197" i="16" s="1"/>
  <c r="I197" i="16"/>
  <c r="K197" i="16"/>
  <c r="O197" i="16"/>
  <c r="Q197" i="16"/>
  <c r="V197" i="16"/>
  <c r="G199" i="16"/>
  <c r="M199" i="16" s="1"/>
  <c r="I199" i="16"/>
  <c r="K199" i="16"/>
  <c r="K198" i="16" s="1"/>
  <c r="O199" i="16"/>
  <c r="Q199" i="16"/>
  <c r="V199" i="16"/>
  <c r="V198" i="16" s="1"/>
  <c r="G200" i="16"/>
  <c r="I200" i="16"/>
  <c r="K200" i="16"/>
  <c r="M200" i="16"/>
  <c r="O200" i="16"/>
  <c r="Q200" i="16"/>
  <c r="V200" i="16"/>
  <c r="G201" i="16"/>
  <c r="G198" i="16" s="1"/>
  <c r="I201" i="16"/>
  <c r="K201" i="16"/>
  <c r="O201" i="16"/>
  <c r="O198" i="16" s="1"/>
  <c r="Q201" i="16"/>
  <c r="V201" i="16"/>
  <c r="G202" i="16"/>
  <c r="M202" i="16" s="1"/>
  <c r="I202" i="16"/>
  <c r="I198" i="16" s="1"/>
  <c r="K202" i="16"/>
  <c r="O202" i="16"/>
  <c r="Q202" i="16"/>
  <c r="Q198" i="16" s="1"/>
  <c r="V202" i="16"/>
  <c r="G203" i="16"/>
  <c r="M203" i="16" s="1"/>
  <c r="I203" i="16"/>
  <c r="K203" i="16"/>
  <c r="O203" i="16"/>
  <c r="Q203" i="16"/>
  <c r="V203" i="16"/>
  <c r="G204" i="16"/>
  <c r="I204" i="16"/>
  <c r="K204" i="16"/>
  <c r="M204" i="16"/>
  <c r="O204" i="16"/>
  <c r="Q204" i="16"/>
  <c r="V204" i="16"/>
  <c r="G205" i="16"/>
  <c r="M205" i="16" s="1"/>
  <c r="I205" i="16"/>
  <c r="K205" i="16"/>
  <c r="O205" i="16"/>
  <c r="Q205" i="16"/>
  <c r="V205" i="16"/>
  <c r="G206" i="16"/>
  <c r="M206" i="16" s="1"/>
  <c r="I206" i="16"/>
  <c r="K206" i="16"/>
  <c r="O206" i="16"/>
  <c r="Q206" i="16"/>
  <c r="V206" i="16"/>
  <c r="G207" i="16"/>
  <c r="M207" i="16" s="1"/>
  <c r="I207" i="16"/>
  <c r="K207" i="16"/>
  <c r="O207" i="16"/>
  <c r="Q207" i="16"/>
  <c r="V207" i="16"/>
  <c r="G208" i="16"/>
  <c r="I208" i="16"/>
  <c r="K208" i="16"/>
  <c r="M208" i="16"/>
  <c r="O208" i="16"/>
  <c r="Q208" i="16"/>
  <c r="V208" i="16"/>
  <c r="G209" i="16"/>
  <c r="M209" i="16" s="1"/>
  <c r="I209" i="16"/>
  <c r="K209" i="16"/>
  <c r="O209" i="16"/>
  <c r="Q209" i="16"/>
  <c r="V209" i="16"/>
  <c r="G210" i="16"/>
  <c r="M210" i="16" s="1"/>
  <c r="I210" i="16"/>
  <c r="K210" i="16"/>
  <c r="O210" i="16"/>
  <c r="Q210" i="16"/>
  <c r="V210" i="16"/>
  <c r="G211" i="16"/>
  <c r="M211" i="16" s="1"/>
  <c r="I211" i="16"/>
  <c r="K211" i="16"/>
  <c r="O211" i="16"/>
  <c r="Q211" i="16"/>
  <c r="V211" i="16"/>
  <c r="G212" i="16"/>
  <c r="I212" i="16"/>
  <c r="K212" i="16"/>
  <c r="M212" i="16"/>
  <c r="O212" i="16"/>
  <c r="Q212" i="16"/>
  <c r="V212" i="16"/>
  <c r="G213" i="16"/>
  <c r="M213" i="16" s="1"/>
  <c r="I213" i="16"/>
  <c r="K213" i="16"/>
  <c r="O213" i="16"/>
  <c r="Q213" i="16"/>
  <c r="V213" i="16"/>
  <c r="G214" i="16"/>
  <c r="M214" i="16" s="1"/>
  <c r="I214" i="16"/>
  <c r="K214" i="16"/>
  <c r="O214" i="16"/>
  <c r="Q214" i="16"/>
  <c r="V214" i="16"/>
  <c r="G215" i="16"/>
  <c r="M215" i="16" s="1"/>
  <c r="I215" i="16"/>
  <c r="K215" i="16"/>
  <c r="O215" i="16"/>
  <c r="Q215" i="16"/>
  <c r="V215" i="16"/>
  <c r="AE217" i="16"/>
  <c r="AF217" i="16"/>
  <c r="G1222" i="15"/>
  <c r="BA835" i="15"/>
  <c r="BA590" i="15"/>
  <c r="BA494" i="15"/>
  <c r="BA447" i="15"/>
  <c r="BA389" i="15"/>
  <c r="BA384" i="15"/>
  <c r="BA379" i="15"/>
  <c r="BA371" i="15"/>
  <c r="BA291" i="15"/>
  <c r="BA108" i="15"/>
  <c r="BA103" i="15"/>
  <c r="BA44" i="15"/>
  <c r="BA41" i="15"/>
  <c r="BA23" i="15"/>
  <c r="BA13" i="15"/>
  <c r="BA10" i="15"/>
  <c r="G9" i="15"/>
  <c r="I9" i="15"/>
  <c r="I8" i="15" s="1"/>
  <c r="K9" i="15"/>
  <c r="M9" i="15"/>
  <c r="O9" i="15"/>
  <c r="Q9" i="15"/>
  <c r="Q8" i="15" s="1"/>
  <c r="V9" i="15"/>
  <c r="G12" i="15"/>
  <c r="M12" i="15" s="1"/>
  <c r="I12" i="15"/>
  <c r="K12" i="15"/>
  <c r="K8" i="15" s="1"/>
  <c r="O12" i="15"/>
  <c r="Q12" i="15"/>
  <c r="V12" i="15"/>
  <c r="V8" i="15" s="1"/>
  <c r="G14" i="15"/>
  <c r="I14" i="15"/>
  <c r="K14" i="15"/>
  <c r="M14" i="15"/>
  <c r="O14" i="15"/>
  <c r="Q14" i="15"/>
  <c r="V14" i="15"/>
  <c r="G18" i="15"/>
  <c r="G8" i="15" s="1"/>
  <c r="I18" i="15"/>
  <c r="K18" i="15"/>
  <c r="O18" i="15"/>
  <c r="O8" i="15" s="1"/>
  <c r="Q18" i="15"/>
  <c r="V18" i="15"/>
  <c r="G21" i="15"/>
  <c r="I21" i="15"/>
  <c r="K21" i="15"/>
  <c r="M21" i="15"/>
  <c r="O21" i="15"/>
  <c r="Q21" i="15"/>
  <c r="V21" i="15"/>
  <c r="G22" i="15"/>
  <c r="M22" i="15" s="1"/>
  <c r="I22" i="15"/>
  <c r="K22" i="15"/>
  <c r="O22" i="15"/>
  <c r="Q22" i="15"/>
  <c r="V22" i="15"/>
  <c r="G27" i="15"/>
  <c r="I27" i="15"/>
  <c r="K27" i="15"/>
  <c r="M27" i="15"/>
  <c r="O27" i="15"/>
  <c r="Q27" i="15"/>
  <c r="V27" i="15"/>
  <c r="G30" i="15"/>
  <c r="M30" i="15" s="1"/>
  <c r="I30" i="15"/>
  <c r="K30" i="15"/>
  <c r="O30" i="15"/>
  <c r="Q30" i="15"/>
  <c r="V30" i="15"/>
  <c r="G31" i="15"/>
  <c r="I31" i="15"/>
  <c r="K31" i="15"/>
  <c r="M31" i="15"/>
  <c r="O31" i="15"/>
  <c r="Q31" i="15"/>
  <c r="V31" i="15"/>
  <c r="G33" i="15"/>
  <c r="I33" i="15"/>
  <c r="I32" i="15" s="1"/>
  <c r="K33" i="15"/>
  <c r="M33" i="15"/>
  <c r="O33" i="15"/>
  <c r="Q33" i="15"/>
  <c r="Q32" i="15" s="1"/>
  <c r="V33" i="15"/>
  <c r="G37" i="15"/>
  <c r="G32" i="15" s="1"/>
  <c r="I37" i="15"/>
  <c r="K37" i="15"/>
  <c r="O37" i="15"/>
  <c r="O32" i="15" s="1"/>
  <c r="Q37" i="15"/>
  <c r="V37" i="15"/>
  <c r="G40" i="15"/>
  <c r="I40" i="15"/>
  <c r="K40" i="15"/>
  <c r="M40" i="15"/>
  <c r="O40" i="15"/>
  <c r="Q40" i="15"/>
  <c r="V40" i="15"/>
  <c r="G43" i="15"/>
  <c r="M43" i="15" s="1"/>
  <c r="I43" i="15"/>
  <c r="K43" i="15"/>
  <c r="K32" i="15" s="1"/>
  <c r="O43" i="15"/>
  <c r="Q43" i="15"/>
  <c r="V43" i="15"/>
  <c r="V32" i="15" s="1"/>
  <c r="G45" i="15"/>
  <c r="I45" i="15"/>
  <c r="K45" i="15"/>
  <c r="M45" i="15"/>
  <c r="O45" i="15"/>
  <c r="Q45" i="15"/>
  <c r="V45" i="15"/>
  <c r="G49" i="15"/>
  <c r="M49" i="15" s="1"/>
  <c r="I49" i="15"/>
  <c r="K49" i="15"/>
  <c r="O49" i="15"/>
  <c r="Q49" i="15"/>
  <c r="V49" i="15"/>
  <c r="G52" i="15"/>
  <c r="I52" i="15"/>
  <c r="K52" i="15"/>
  <c r="M52" i="15"/>
  <c r="O52" i="15"/>
  <c r="Q52" i="15"/>
  <c r="V52" i="15"/>
  <c r="G55" i="15"/>
  <c r="M55" i="15" s="1"/>
  <c r="I55" i="15"/>
  <c r="K55" i="15"/>
  <c r="O55" i="15"/>
  <c r="Q55" i="15"/>
  <c r="V55" i="15"/>
  <c r="G57" i="15"/>
  <c r="I57" i="15"/>
  <c r="K57" i="15"/>
  <c r="M57" i="15"/>
  <c r="O57" i="15"/>
  <c r="Q57" i="15"/>
  <c r="V57" i="15"/>
  <c r="G60" i="15"/>
  <c r="M60" i="15" s="1"/>
  <c r="I60" i="15"/>
  <c r="K60" i="15"/>
  <c r="O60" i="15"/>
  <c r="Q60" i="15"/>
  <c r="V60" i="15"/>
  <c r="G63" i="15"/>
  <c r="M63" i="15" s="1"/>
  <c r="I63" i="15"/>
  <c r="K63" i="15"/>
  <c r="K62" i="15" s="1"/>
  <c r="O63" i="15"/>
  <c r="O62" i="15" s="1"/>
  <c r="Q63" i="15"/>
  <c r="V63" i="15"/>
  <c r="V62" i="15" s="1"/>
  <c r="G66" i="15"/>
  <c r="I66" i="15"/>
  <c r="K66" i="15"/>
  <c r="M66" i="15"/>
  <c r="O66" i="15"/>
  <c r="Q66" i="15"/>
  <c r="V66" i="15"/>
  <c r="G73" i="15"/>
  <c r="M73" i="15" s="1"/>
  <c r="I73" i="15"/>
  <c r="K73" i="15"/>
  <c r="O73" i="15"/>
  <c r="Q73" i="15"/>
  <c r="V73" i="15"/>
  <c r="G81" i="15"/>
  <c r="I81" i="15"/>
  <c r="I62" i="15" s="1"/>
  <c r="K81" i="15"/>
  <c r="M81" i="15"/>
  <c r="O81" i="15"/>
  <c r="Q81" i="15"/>
  <c r="Q62" i="15" s="1"/>
  <c r="V81" i="15"/>
  <c r="G83" i="15"/>
  <c r="M83" i="15" s="1"/>
  <c r="I83" i="15"/>
  <c r="K83" i="15"/>
  <c r="O83" i="15"/>
  <c r="Q83" i="15"/>
  <c r="V83" i="15"/>
  <c r="G85" i="15"/>
  <c r="I85" i="15"/>
  <c r="K85" i="15"/>
  <c r="M85" i="15"/>
  <c r="O85" i="15"/>
  <c r="Q85" i="15"/>
  <c r="V85" i="15"/>
  <c r="G87" i="15"/>
  <c r="M87" i="15" s="1"/>
  <c r="I87" i="15"/>
  <c r="K87" i="15"/>
  <c r="O87" i="15"/>
  <c r="Q87" i="15"/>
  <c r="V87" i="15"/>
  <c r="G89" i="15"/>
  <c r="I89" i="15"/>
  <c r="K89" i="15"/>
  <c r="M89" i="15"/>
  <c r="O89" i="15"/>
  <c r="Q89" i="15"/>
  <c r="V89" i="15"/>
  <c r="G91" i="15"/>
  <c r="M91" i="15" s="1"/>
  <c r="I91" i="15"/>
  <c r="K91" i="15"/>
  <c r="O91" i="15"/>
  <c r="Q91" i="15"/>
  <c r="V91" i="15"/>
  <c r="G94" i="15"/>
  <c r="I94" i="15"/>
  <c r="K94" i="15"/>
  <c r="M94" i="15"/>
  <c r="O94" i="15"/>
  <c r="Q94" i="15"/>
  <c r="V94" i="15"/>
  <c r="G96" i="15"/>
  <c r="M96" i="15" s="1"/>
  <c r="I96" i="15"/>
  <c r="K96" i="15"/>
  <c r="O96" i="15"/>
  <c r="Q96" i="15"/>
  <c r="V96" i="15"/>
  <c r="G99" i="15"/>
  <c r="I99" i="15"/>
  <c r="K99" i="15"/>
  <c r="M99" i="15"/>
  <c r="O99" i="15"/>
  <c r="Q99" i="15"/>
  <c r="V99" i="15"/>
  <c r="G102" i="15"/>
  <c r="M102" i="15" s="1"/>
  <c r="I102" i="15"/>
  <c r="K102" i="15"/>
  <c r="O102" i="15"/>
  <c r="Q102" i="15"/>
  <c r="V102" i="15"/>
  <c r="G107" i="15"/>
  <c r="I107" i="15"/>
  <c r="K107" i="15"/>
  <c r="M107" i="15"/>
  <c r="O107" i="15"/>
  <c r="Q107" i="15"/>
  <c r="V107" i="15"/>
  <c r="G115" i="15"/>
  <c r="M115" i="15" s="1"/>
  <c r="I115" i="15"/>
  <c r="K115" i="15"/>
  <c r="O115" i="15"/>
  <c r="Q115" i="15"/>
  <c r="V115" i="15"/>
  <c r="G118" i="15"/>
  <c r="I118" i="15"/>
  <c r="K118" i="15"/>
  <c r="M118" i="15"/>
  <c r="O118" i="15"/>
  <c r="Q118" i="15"/>
  <c r="V118" i="15"/>
  <c r="G122" i="15"/>
  <c r="M122" i="15" s="1"/>
  <c r="I122" i="15"/>
  <c r="K122" i="15"/>
  <c r="O122" i="15"/>
  <c r="Q122" i="15"/>
  <c r="V122" i="15"/>
  <c r="G133" i="15"/>
  <c r="I133" i="15"/>
  <c r="K133" i="15"/>
  <c r="M133" i="15"/>
  <c r="O133" i="15"/>
  <c r="Q133" i="15"/>
  <c r="V133" i="15"/>
  <c r="G144" i="15"/>
  <c r="M144" i="15" s="1"/>
  <c r="I144" i="15"/>
  <c r="K144" i="15"/>
  <c r="O144" i="15"/>
  <c r="Q144" i="15"/>
  <c r="V144" i="15"/>
  <c r="G146" i="15"/>
  <c r="I146" i="15"/>
  <c r="K146" i="15"/>
  <c r="M146" i="15"/>
  <c r="O146" i="15"/>
  <c r="Q146" i="15"/>
  <c r="V146" i="15"/>
  <c r="G153" i="15"/>
  <c r="M153" i="15" s="1"/>
  <c r="I153" i="15"/>
  <c r="K153" i="15"/>
  <c r="O153" i="15"/>
  <c r="Q153" i="15"/>
  <c r="V153" i="15"/>
  <c r="G164" i="15"/>
  <c r="I164" i="15"/>
  <c r="K164" i="15"/>
  <c r="M164" i="15"/>
  <c r="O164" i="15"/>
  <c r="Q164" i="15"/>
  <c r="V164" i="15"/>
  <c r="G169" i="15"/>
  <c r="M169" i="15" s="1"/>
  <c r="I169" i="15"/>
  <c r="K169" i="15"/>
  <c r="O169" i="15"/>
  <c r="Q169" i="15"/>
  <c r="V169" i="15"/>
  <c r="G175" i="15"/>
  <c r="M175" i="15" s="1"/>
  <c r="M174" i="15" s="1"/>
  <c r="I175" i="15"/>
  <c r="K175" i="15"/>
  <c r="K174" i="15" s="1"/>
  <c r="O175" i="15"/>
  <c r="O174" i="15" s="1"/>
  <c r="Q175" i="15"/>
  <c r="V175" i="15"/>
  <c r="V174" i="15" s="1"/>
  <c r="G177" i="15"/>
  <c r="I177" i="15"/>
  <c r="K177" i="15"/>
  <c r="M177" i="15"/>
  <c r="O177" i="15"/>
  <c r="Q177" i="15"/>
  <c r="V177" i="15"/>
  <c r="G190" i="15"/>
  <c r="M190" i="15" s="1"/>
  <c r="I190" i="15"/>
  <c r="K190" i="15"/>
  <c r="O190" i="15"/>
  <c r="Q190" i="15"/>
  <c r="V190" i="15"/>
  <c r="G196" i="15"/>
  <c r="I196" i="15"/>
  <c r="I174" i="15" s="1"/>
  <c r="K196" i="15"/>
  <c r="M196" i="15"/>
  <c r="O196" i="15"/>
  <c r="Q196" i="15"/>
  <c r="Q174" i="15" s="1"/>
  <c r="V196" i="15"/>
  <c r="G207" i="15"/>
  <c r="M207" i="15" s="1"/>
  <c r="I207" i="15"/>
  <c r="K207" i="15"/>
  <c r="O207" i="15"/>
  <c r="Q207" i="15"/>
  <c r="V207" i="15"/>
  <c r="G211" i="15"/>
  <c r="I211" i="15"/>
  <c r="K211" i="15"/>
  <c r="M211" i="15"/>
  <c r="O211" i="15"/>
  <c r="Q211" i="15"/>
  <c r="V211" i="15"/>
  <c r="G219" i="15"/>
  <c r="M219" i="15" s="1"/>
  <c r="I219" i="15"/>
  <c r="K219" i="15"/>
  <c r="O219" i="15"/>
  <c r="Q219" i="15"/>
  <c r="V219" i="15"/>
  <c r="G222" i="15"/>
  <c r="I222" i="15"/>
  <c r="K222" i="15"/>
  <c r="M222" i="15"/>
  <c r="O222" i="15"/>
  <c r="Q222" i="15"/>
  <c r="V222" i="15"/>
  <c r="G224" i="15"/>
  <c r="I224" i="15"/>
  <c r="I223" i="15" s="1"/>
  <c r="K224" i="15"/>
  <c r="M224" i="15"/>
  <c r="O224" i="15"/>
  <c r="Q224" i="15"/>
  <c r="Q223" i="15" s="1"/>
  <c r="V224" i="15"/>
  <c r="G227" i="15"/>
  <c r="G223" i="15" s="1"/>
  <c r="I227" i="15"/>
  <c r="K227" i="15"/>
  <c r="O227" i="15"/>
  <c r="O223" i="15" s="1"/>
  <c r="Q227" i="15"/>
  <c r="V227" i="15"/>
  <c r="G231" i="15"/>
  <c r="I231" i="15"/>
  <c r="K231" i="15"/>
  <c r="M231" i="15"/>
  <c r="O231" i="15"/>
  <c r="Q231" i="15"/>
  <c r="V231" i="15"/>
  <c r="G234" i="15"/>
  <c r="M234" i="15" s="1"/>
  <c r="I234" i="15"/>
  <c r="K234" i="15"/>
  <c r="K223" i="15" s="1"/>
  <c r="O234" i="15"/>
  <c r="Q234" i="15"/>
  <c r="V234" i="15"/>
  <c r="V223" i="15" s="1"/>
  <c r="G237" i="15"/>
  <c r="I237" i="15"/>
  <c r="K237" i="15"/>
  <c r="M237" i="15"/>
  <c r="O237" i="15"/>
  <c r="Q237" i="15"/>
  <c r="V237" i="15"/>
  <c r="G242" i="15"/>
  <c r="M242" i="15" s="1"/>
  <c r="I242" i="15"/>
  <c r="K242" i="15"/>
  <c r="O242" i="15"/>
  <c r="Q242" i="15"/>
  <c r="V242" i="15"/>
  <c r="G252" i="15"/>
  <c r="I252" i="15"/>
  <c r="K252" i="15"/>
  <c r="M252" i="15"/>
  <c r="O252" i="15"/>
  <c r="Q252" i="15"/>
  <c r="V252" i="15"/>
  <c r="G262" i="15"/>
  <c r="M262" i="15" s="1"/>
  <c r="I262" i="15"/>
  <c r="K262" i="15"/>
  <c r="O262" i="15"/>
  <c r="Q262" i="15"/>
  <c r="V262" i="15"/>
  <c r="G263" i="15"/>
  <c r="I263" i="15"/>
  <c r="K263" i="15"/>
  <c r="M263" i="15"/>
  <c r="O263" i="15"/>
  <c r="Q263" i="15"/>
  <c r="V263" i="15"/>
  <c r="G274" i="15"/>
  <c r="M274" i="15" s="1"/>
  <c r="I274" i="15"/>
  <c r="K274" i="15"/>
  <c r="O274" i="15"/>
  <c r="Q274" i="15"/>
  <c r="V274" i="15"/>
  <c r="G277" i="15"/>
  <c r="I277" i="15"/>
  <c r="K277" i="15"/>
  <c r="M277" i="15"/>
  <c r="O277" i="15"/>
  <c r="Q277" i="15"/>
  <c r="V277" i="15"/>
  <c r="G279" i="15"/>
  <c r="M279" i="15" s="1"/>
  <c r="I279" i="15"/>
  <c r="K279" i="15"/>
  <c r="O279" i="15"/>
  <c r="Q279" i="15"/>
  <c r="V279" i="15"/>
  <c r="G281" i="15"/>
  <c r="I281" i="15"/>
  <c r="K281" i="15"/>
  <c r="M281" i="15"/>
  <c r="O281" i="15"/>
  <c r="Q281" i="15"/>
  <c r="V281" i="15"/>
  <c r="G286" i="15"/>
  <c r="I286" i="15"/>
  <c r="I285" i="15" s="1"/>
  <c r="K286" i="15"/>
  <c r="M286" i="15"/>
  <c r="O286" i="15"/>
  <c r="Q286" i="15"/>
  <c r="Q285" i="15" s="1"/>
  <c r="V286" i="15"/>
  <c r="G290" i="15"/>
  <c r="M290" i="15" s="1"/>
  <c r="I290" i="15"/>
  <c r="K290" i="15"/>
  <c r="K285" i="15" s="1"/>
  <c r="O290" i="15"/>
  <c r="Q290" i="15"/>
  <c r="V290" i="15"/>
  <c r="V285" i="15" s="1"/>
  <c r="G294" i="15"/>
  <c r="I294" i="15"/>
  <c r="K294" i="15"/>
  <c r="M294" i="15"/>
  <c r="O294" i="15"/>
  <c r="Q294" i="15"/>
  <c r="V294" i="15"/>
  <c r="G299" i="15"/>
  <c r="G285" i="15" s="1"/>
  <c r="I299" i="15"/>
  <c r="K299" i="15"/>
  <c r="O299" i="15"/>
  <c r="O285" i="15" s="1"/>
  <c r="Q299" i="15"/>
  <c r="V299" i="15"/>
  <c r="G318" i="15"/>
  <c r="I318" i="15"/>
  <c r="K318" i="15"/>
  <c r="M318" i="15"/>
  <c r="O318" i="15"/>
  <c r="Q318" i="15"/>
  <c r="V318" i="15"/>
  <c r="G323" i="15"/>
  <c r="I323" i="15"/>
  <c r="I322" i="15" s="1"/>
  <c r="K323" i="15"/>
  <c r="M323" i="15"/>
  <c r="O323" i="15"/>
  <c r="Q323" i="15"/>
  <c r="Q322" i="15" s="1"/>
  <c r="V323" i="15"/>
  <c r="G328" i="15"/>
  <c r="G322" i="15" s="1"/>
  <c r="I328" i="15"/>
  <c r="K328" i="15"/>
  <c r="O328" i="15"/>
  <c r="O322" i="15" s="1"/>
  <c r="Q328" i="15"/>
  <c r="V328" i="15"/>
  <c r="G339" i="15"/>
  <c r="I339" i="15"/>
  <c r="K339" i="15"/>
  <c r="M339" i="15"/>
  <c r="O339" i="15"/>
  <c r="Q339" i="15"/>
  <c r="V339" i="15"/>
  <c r="G341" i="15"/>
  <c r="M341" i="15" s="1"/>
  <c r="I341" i="15"/>
  <c r="K341" i="15"/>
  <c r="K322" i="15" s="1"/>
  <c r="O341" i="15"/>
  <c r="Q341" i="15"/>
  <c r="V341" i="15"/>
  <c r="V322" i="15" s="1"/>
  <c r="G350" i="15"/>
  <c r="I350" i="15"/>
  <c r="K350" i="15"/>
  <c r="M350" i="15"/>
  <c r="O350" i="15"/>
  <c r="Q350" i="15"/>
  <c r="V350" i="15"/>
  <c r="G368" i="15"/>
  <c r="M368" i="15" s="1"/>
  <c r="I368" i="15"/>
  <c r="K368" i="15"/>
  <c r="O368" i="15"/>
  <c r="Q368" i="15"/>
  <c r="V368" i="15"/>
  <c r="G370" i="15"/>
  <c r="I370" i="15"/>
  <c r="K370" i="15"/>
  <c r="M370" i="15"/>
  <c r="O370" i="15"/>
  <c r="Q370" i="15"/>
  <c r="V370" i="15"/>
  <c r="G374" i="15"/>
  <c r="M374" i="15" s="1"/>
  <c r="I374" i="15"/>
  <c r="K374" i="15"/>
  <c r="O374" i="15"/>
  <c r="Q374" i="15"/>
  <c r="V374" i="15"/>
  <c r="G378" i="15"/>
  <c r="I378" i="15"/>
  <c r="K378" i="15"/>
  <c r="M378" i="15"/>
  <c r="O378" i="15"/>
  <c r="Q378" i="15"/>
  <c r="V378" i="15"/>
  <c r="G383" i="15"/>
  <c r="M383" i="15" s="1"/>
  <c r="I383" i="15"/>
  <c r="K383" i="15"/>
  <c r="O383" i="15"/>
  <c r="Q383" i="15"/>
  <c r="V383" i="15"/>
  <c r="G388" i="15"/>
  <c r="I388" i="15"/>
  <c r="K388" i="15"/>
  <c r="M388" i="15"/>
  <c r="O388" i="15"/>
  <c r="Q388" i="15"/>
  <c r="V388" i="15"/>
  <c r="G393" i="15"/>
  <c r="M393" i="15" s="1"/>
  <c r="I393" i="15"/>
  <c r="K393" i="15"/>
  <c r="O393" i="15"/>
  <c r="Q393" i="15"/>
  <c r="V393" i="15"/>
  <c r="G401" i="15"/>
  <c r="I401" i="15"/>
  <c r="K401" i="15"/>
  <c r="M401" i="15"/>
  <c r="O401" i="15"/>
  <c r="Q401" i="15"/>
  <c r="V401" i="15"/>
  <c r="G406" i="15"/>
  <c r="M406" i="15" s="1"/>
  <c r="I406" i="15"/>
  <c r="K406" i="15"/>
  <c r="O406" i="15"/>
  <c r="Q406" i="15"/>
  <c r="V406" i="15"/>
  <c r="G409" i="15"/>
  <c r="I409" i="15"/>
  <c r="K409" i="15"/>
  <c r="M409" i="15"/>
  <c r="O409" i="15"/>
  <c r="Q409" i="15"/>
  <c r="V409" i="15"/>
  <c r="G433" i="15"/>
  <c r="M433" i="15" s="1"/>
  <c r="I433" i="15"/>
  <c r="K433" i="15"/>
  <c r="O433" i="15"/>
  <c r="Q433" i="15"/>
  <c r="V433" i="15"/>
  <c r="G437" i="15"/>
  <c r="I437" i="15"/>
  <c r="K437" i="15"/>
  <c r="M437" i="15"/>
  <c r="O437" i="15"/>
  <c r="Q437" i="15"/>
  <c r="V437" i="15"/>
  <c r="G439" i="15"/>
  <c r="M439" i="15" s="1"/>
  <c r="I439" i="15"/>
  <c r="K439" i="15"/>
  <c r="O439" i="15"/>
  <c r="Q439" i="15"/>
  <c r="V439" i="15"/>
  <c r="G440" i="15"/>
  <c r="I440" i="15"/>
  <c r="K440" i="15"/>
  <c r="M440" i="15"/>
  <c r="O440" i="15"/>
  <c r="Q440" i="15"/>
  <c r="V440" i="15"/>
  <c r="G441" i="15"/>
  <c r="M441" i="15" s="1"/>
  <c r="I441" i="15"/>
  <c r="K441" i="15"/>
  <c r="O441" i="15"/>
  <c r="Q441" i="15"/>
  <c r="V441" i="15"/>
  <c r="G442" i="15"/>
  <c r="I442" i="15"/>
  <c r="K442" i="15"/>
  <c r="M442" i="15"/>
  <c r="O442" i="15"/>
  <c r="Q442" i="15"/>
  <c r="V442" i="15"/>
  <c r="G443" i="15"/>
  <c r="M443" i="15" s="1"/>
  <c r="I443" i="15"/>
  <c r="K443" i="15"/>
  <c r="O443" i="15"/>
  <c r="Q443" i="15"/>
  <c r="V443" i="15"/>
  <c r="G446" i="15"/>
  <c r="M446" i="15" s="1"/>
  <c r="I446" i="15"/>
  <c r="K446" i="15"/>
  <c r="K445" i="15" s="1"/>
  <c r="O446" i="15"/>
  <c r="O445" i="15" s="1"/>
  <c r="Q446" i="15"/>
  <c r="V446" i="15"/>
  <c r="V445" i="15" s="1"/>
  <c r="G449" i="15"/>
  <c r="I449" i="15"/>
  <c r="K449" i="15"/>
  <c r="M449" i="15"/>
  <c r="O449" i="15"/>
  <c r="Q449" i="15"/>
  <c r="V449" i="15"/>
  <c r="G469" i="15"/>
  <c r="M469" i="15" s="1"/>
  <c r="I469" i="15"/>
  <c r="K469" i="15"/>
  <c r="O469" i="15"/>
  <c r="Q469" i="15"/>
  <c r="V469" i="15"/>
  <c r="G473" i="15"/>
  <c r="I473" i="15"/>
  <c r="I445" i="15" s="1"/>
  <c r="K473" i="15"/>
  <c r="M473" i="15"/>
  <c r="O473" i="15"/>
  <c r="Q473" i="15"/>
  <c r="Q445" i="15" s="1"/>
  <c r="V473" i="15"/>
  <c r="G493" i="15"/>
  <c r="M493" i="15" s="1"/>
  <c r="I493" i="15"/>
  <c r="K493" i="15"/>
  <c r="O493" i="15"/>
  <c r="Q493" i="15"/>
  <c r="V493" i="15"/>
  <c r="G497" i="15"/>
  <c r="I497" i="15"/>
  <c r="K497" i="15"/>
  <c r="M497" i="15"/>
  <c r="O497" i="15"/>
  <c r="Q497" i="15"/>
  <c r="V497" i="15"/>
  <c r="G499" i="15"/>
  <c r="M499" i="15" s="1"/>
  <c r="I499" i="15"/>
  <c r="K499" i="15"/>
  <c r="O499" i="15"/>
  <c r="Q499" i="15"/>
  <c r="V499" i="15"/>
  <c r="G504" i="15"/>
  <c r="I504" i="15"/>
  <c r="K504" i="15"/>
  <c r="M504" i="15"/>
  <c r="O504" i="15"/>
  <c r="Q504" i="15"/>
  <c r="V504" i="15"/>
  <c r="G523" i="15"/>
  <c r="M523" i="15" s="1"/>
  <c r="I523" i="15"/>
  <c r="K523" i="15"/>
  <c r="O523" i="15"/>
  <c r="Q523" i="15"/>
  <c r="V523" i="15"/>
  <c r="G528" i="15"/>
  <c r="I528" i="15"/>
  <c r="K528" i="15"/>
  <c r="M528" i="15"/>
  <c r="O528" i="15"/>
  <c r="Q528" i="15"/>
  <c r="V528" i="15"/>
  <c r="G531" i="15"/>
  <c r="I531" i="15"/>
  <c r="I530" i="15" s="1"/>
  <c r="K531" i="15"/>
  <c r="M531" i="15"/>
  <c r="O531" i="15"/>
  <c r="Q531" i="15"/>
  <c r="Q530" i="15" s="1"/>
  <c r="V531" i="15"/>
  <c r="G534" i="15"/>
  <c r="M534" i="15" s="1"/>
  <c r="I534" i="15"/>
  <c r="K534" i="15"/>
  <c r="K530" i="15" s="1"/>
  <c r="O534" i="15"/>
  <c r="Q534" i="15"/>
  <c r="V534" i="15"/>
  <c r="V530" i="15" s="1"/>
  <c r="G537" i="15"/>
  <c r="I537" i="15"/>
  <c r="K537" i="15"/>
  <c r="M537" i="15"/>
  <c r="O537" i="15"/>
  <c r="Q537" i="15"/>
  <c r="V537" i="15"/>
  <c r="G539" i="15"/>
  <c r="G530" i="15" s="1"/>
  <c r="I539" i="15"/>
  <c r="K539" i="15"/>
  <c r="O539" i="15"/>
  <c r="O530" i="15" s="1"/>
  <c r="Q539" i="15"/>
  <c r="V539" i="15"/>
  <c r="G541" i="15"/>
  <c r="I541" i="15"/>
  <c r="K541" i="15"/>
  <c r="M541" i="15"/>
  <c r="O541" i="15"/>
  <c r="Q541" i="15"/>
  <c r="V541" i="15"/>
  <c r="G543" i="15"/>
  <c r="M543" i="15" s="1"/>
  <c r="I543" i="15"/>
  <c r="K543" i="15"/>
  <c r="O543" i="15"/>
  <c r="Q543" i="15"/>
  <c r="V543" i="15"/>
  <c r="G546" i="15"/>
  <c r="I546" i="15"/>
  <c r="K546" i="15"/>
  <c r="M546" i="15"/>
  <c r="O546" i="15"/>
  <c r="Q546" i="15"/>
  <c r="V546" i="15"/>
  <c r="G550" i="15"/>
  <c r="M550" i="15" s="1"/>
  <c r="I550" i="15"/>
  <c r="K550" i="15"/>
  <c r="O550" i="15"/>
  <c r="Q550" i="15"/>
  <c r="V550" i="15"/>
  <c r="G552" i="15"/>
  <c r="I552" i="15"/>
  <c r="K552" i="15"/>
  <c r="M552" i="15"/>
  <c r="O552" i="15"/>
  <c r="Q552" i="15"/>
  <c r="V552" i="15"/>
  <c r="G554" i="15"/>
  <c r="M554" i="15" s="1"/>
  <c r="I554" i="15"/>
  <c r="K554" i="15"/>
  <c r="O554" i="15"/>
  <c r="Q554" i="15"/>
  <c r="V554" i="15"/>
  <c r="I556" i="15"/>
  <c r="Q556" i="15"/>
  <c r="G557" i="15"/>
  <c r="G556" i="15" s="1"/>
  <c r="I557" i="15"/>
  <c r="K557" i="15"/>
  <c r="K556" i="15" s="1"/>
  <c r="O557" i="15"/>
  <c r="O556" i="15" s="1"/>
  <c r="Q557" i="15"/>
  <c r="V557" i="15"/>
  <c r="V556" i="15" s="1"/>
  <c r="G559" i="15"/>
  <c r="M559" i="15" s="1"/>
  <c r="I559" i="15"/>
  <c r="K559" i="15"/>
  <c r="K558" i="15" s="1"/>
  <c r="O559" i="15"/>
  <c r="O558" i="15" s="1"/>
  <c r="Q559" i="15"/>
  <c r="V559" i="15"/>
  <c r="V558" i="15" s="1"/>
  <c r="G562" i="15"/>
  <c r="I562" i="15"/>
  <c r="K562" i="15"/>
  <c r="M562" i="15"/>
  <c r="O562" i="15"/>
  <c r="Q562" i="15"/>
  <c r="V562" i="15"/>
  <c r="G565" i="15"/>
  <c r="M565" i="15" s="1"/>
  <c r="I565" i="15"/>
  <c r="K565" i="15"/>
  <c r="O565" i="15"/>
  <c r="Q565" i="15"/>
  <c r="V565" i="15"/>
  <c r="G566" i="15"/>
  <c r="I566" i="15"/>
  <c r="I558" i="15" s="1"/>
  <c r="K566" i="15"/>
  <c r="M566" i="15"/>
  <c r="O566" i="15"/>
  <c r="Q566" i="15"/>
  <c r="Q558" i="15" s="1"/>
  <c r="V566" i="15"/>
  <c r="G569" i="15"/>
  <c r="M569" i="15" s="1"/>
  <c r="I569" i="15"/>
  <c r="K569" i="15"/>
  <c r="O569" i="15"/>
  <c r="Q569" i="15"/>
  <c r="V569" i="15"/>
  <c r="G570" i="15"/>
  <c r="I570" i="15"/>
  <c r="K570" i="15"/>
  <c r="M570" i="15"/>
  <c r="O570" i="15"/>
  <c r="Q570" i="15"/>
  <c r="V570" i="15"/>
  <c r="G571" i="15"/>
  <c r="M571" i="15" s="1"/>
  <c r="I571" i="15"/>
  <c r="K571" i="15"/>
  <c r="O571" i="15"/>
  <c r="Q571" i="15"/>
  <c r="V571" i="15"/>
  <c r="I572" i="15"/>
  <c r="Q572" i="15"/>
  <c r="G573" i="15"/>
  <c r="M573" i="15" s="1"/>
  <c r="M572" i="15" s="1"/>
  <c r="I573" i="15"/>
  <c r="K573" i="15"/>
  <c r="K572" i="15" s="1"/>
  <c r="O573" i="15"/>
  <c r="O572" i="15" s="1"/>
  <c r="Q573" i="15"/>
  <c r="V573" i="15"/>
  <c r="V572" i="15" s="1"/>
  <c r="G574" i="15"/>
  <c r="I574" i="15"/>
  <c r="K574" i="15"/>
  <c r="M574" i="15"/>
  <c r="O574" i="15"/>
  <c r="Q574" i="15"/>
  <c r="V574" i="15"/>
  <c r="G577" i="15"/>
  <c r="I577" i="15"/>
  <c r="I576" i="15" s="1"/>
  <c r="K577" i="15"/>
  <c r="M577" i="15"/>
  <c r="O577" i="15"/>
  <c r="Q577" i="15"/>
  <c r="Q576" i="15" s="1"/>
  <c r="V577" i="15"/>
  <c r="G578" i="15"/>
  <c r="M578" i="15" s="1"/>
  <c r="I578" i="15"/>
  <c r="K578" i="15"/>
  <c r="K576" i="15" s="1"/>
  <c r="O578" i="15"/>
  <c r="Q578" i="15"/>
  <c r="V578" i="15"/>
  <c r="V576" i="15" s="1"/>
  <c r="G579" i="15"/>
  <c r="I579" i="15"/>
  <c r="K579" i="15"/>
  <c r="M579" i="15"/>
  <c r="O579" i="15"/>
  <c r="Q579" i="15"/>
  <c r="V579" i="15"/>
  <c r="G580" i="15"/>
  <c r="G576" i="15" s="1"/>
  <c r="I580" i="15"/>
  <c r="K580" i="15"/>
  <c r="O580" i="15"/>
  <c r="O576" i="15" s="1"/>
  <c r="Q580" i="15"/>
  <c r="V580" i="15"/>
  <c r="I581" i="15"/>
  <c r="Q581" i="15"/>
  <c r="G582" i="15"/>
  <c r="M582" i="15" s="1"/>
  <c r="M581" i="15" s="1"/>
  <c r="I582" i="15"/>
  <c r="K582" i="15"/>
  <c r="K581" i="15" s="1"/>
  <c r="O582" i="15"/>
  <c r="O581" i="15" s="1"/>
  <c r="Q582" i="15"/>
  <c r="V582" i="15"/>
  <c r="V581" i="15" s="1"/>
  <c r="G583" i="15"/>
  <c r="I583" i="15"/>
  <c r="K583" i="15"/>
  <c r="M583" i="15"/>
  <c r="O583" i="15"/>
  <c r="Q583" i="15"/>
  <c r="V583" i="15"/>
  <c r="G584" i="15"/>
  <c r="O584" i="15"/>
  <c r="G585" i="15"/>
  <c r="I585" i="15"/>
  <c r="I584" i="15" s="1"/>
  <c r="K585" i="15"/>
  <c r="M585" i="15"/>
  <c r="O585" i="15"/>
  <c r="Q585" i="15"/>
  <c r="Q584" i="15" s="1"/>
  <c r="V585" i="15"/>
  <c r="G587" i="15"/>
  <c r="M587" i="15" s="1"/>
  <c r="I587" i="15"/>
  <c r="K587" i="15"/>
  <c r="K584" i="15" s="1"/>
  <c r="O587" i="15"/>
  <c r="Q587" i="15"/>
  <c r="V587" i="15"/>
  <c r="V584" i="15" s="1"/>
  <c r="I588" i="15"/>
  <c r="Q588" i="15"/>
  <c r="G589" i="15"/>
  <c r="G588" i="15" s="1"/>
  <c r="I589" i="15"/>
  <c r="K589" i="15"/>
  <c r="K588" i="15" s="1"/>
  <c r="O589" i="15"/>
  <c r="O588" i="15" s="1"/>
  <c r="Q589" i="15"/>
  <c r="V589" i="15"/>
  <c r="V588" i="15" s="1"/>
  <c r="G598" i="15"/>
  <c r="M598" i="15" s="1"/>
  <c r="I598" i="15"/>
  <c r="K598" i="15"/>
  <c r="K597" i="15" s="1"/>
  <c r="O598" i="15"/>
  <c r="O597" i="15" s="1"/>
  <c r="Q598" i="15"/>
  <c r="V598" i="15"/>
  <c r="V597" i="15" s="1"/>
  <c r="G599" i="15"/>
  <c r="I599" i="15"/>
  <c r="K599" i="15"/>
  <c r="M599" i="15"/>
  <c r="O599" i="15"/>
  <c r="Q599" i="15"/>
  <c r="V599" i="15"/>
  <c r="G600" i="15"/>
  <c r="M600" i="15" s="1"/>
  <c r="I600" i="15"/>
  <c r="K600" i="15"/>
  <c r="O600" i="15"/>
  <c r="Q600" i="15"/>
  <c r="V600" i="15"/>
  <c r="G602" i="15"/>
  <c r="I602" i="15"/>
  <c r="I597" i="15" s="1"/>
  <c r="K602" i="15"/>
  <c r="M602" i="15"/>
  <c r="O602" i="15"/>
  <c r="Q602" i="15"/>
  <c r="Q597" i="15" s="1"/>
  <c r="V602" i="15"/>
  <c r="G604" i="15"/>
  <c r="M604" i="15" s="1"/>
  <c r="I604" i="15"/>
  <c r="K604" i="15"/>
  <c r="O604" i="15"/>
  <c r="Q604" i="15"/>
  <c r="V604" i="15"/>
  <c r="G608" i="15"/>
  <c r="I608" i="15"/>
  <c r="K608" i="15"/>
  <c r="M608" i="15"/>
  <c r="O608" i="15"/>
  <c r="Q608" i="15"/>
  <c r="V608" i="15"/>
  <c r="G612" i="15"/>
  <c r="M612" i="15" s="1"/>
  <c r="I612" i="15"/>
  <c r="K612" i="15"/>
  <c r="O612" i="15"/>
  <c r="Q612" i="15"/>
  <c r="V612" i="15"/>
  <c r="G614" i="15"/>
  <c r="I614" i="15"/>
  <c r="K614" i="15"/>
  <c r="M614" i="15"/>
  <c r="O614" i="15"/>
  <c r="Q614" i="15"/>
  <c r="V614" i="15"/>
  <c r="G616" i="15"/>
  <c r="M616" i="15" s="1"/>
  <c r="I616" i="15"/>
  <c r="K616" i="15"/>
  <c r="O616" i="15"/>
  <c r="Q616" i="15"/>
  <c r="V616" i="15"/>
  <c r="G622" i="15"/>
  <c r="G621" i="15" s="1"/>
  <c r="I622" i="15"/>
  <c r="I621" i="15" s="1"/>
  <c r="K622" i="15"/>
  <c r="K621" i="15" s="1"/>
  <c r="O622" i="15"/>
  <c r="O621" i="15" s="1"/>
  <c r="Q622" i="15"/>
  <c r="Q621" i="15" s="1"/>
  <c r="V622" i="15"/>
  <c r="V621" i="15" s="1"/>
  <c r="G624" i="15"/>
  <c r="I624" i="15"/>
  <c r="K624" i="15"/>
  <c r="M624" i="15"/>
  <c r="O624" i="15"/>
  <c r="Q624" i="15"/>
  <c r="V624" i="15"/>
  <c r="G626" i="15"/>
  <c r="I626" i="15"/>
  <c r="K626" i="15"/>
  <c r="M626" i="15"/>
  <c r="O626" i="15"/>
  <c r="Q626" i="15"/>
  <c r="V626" i="15"/>
  <c r="G635" i="15"/>
  <c r="I635" i="15"/>
  <c r="K635" i="15"/>
  <c r="M635" i="15"/>
  <c r="O635" i="15"/>
  <c r="Q635" i="15"/>
  <c r="V635" i="15"/>
  <c r="G638" i="15"/>
  <c r="M638" i="15" s="1"/>
  <c r="I638" i="15"/>
  <c r="K638" i="15"/>
  <c r="O638" i="15"/>
  <c r="Q638" i="15"/>
  <c r="V638" i="15"/>
  <c r="G640" i="15"/>
  <c r="I640" i="15"/>
  <c r="K640" i="15"/>
  <c r="M640" i="15"/>
  <c r="O640" i="15"/>
  <c r="Q640" i="15"/>
  <c r="V640" i="15"/>
  <c r="G642" i="15"/>
  <c r="I642" i="15"/>
  <c r="K642" i="15"/>
  <c r="M642" i="15"/>
  <c r="O642" i="15"/>
  <c r="Q642" i="15"/>
  <c r="V642" i="15"/>
  <c r="G650" i="15"/>
  <c r="I650" i="15"/>
  <c r="K650" i="15"/>
  <c r="M650" i="15"/>
  <c r="O650" i="15"/>
  <c r="Q650" i="15"/>
  <c r="V650" i="15"/>
  <c r="G651" i="15"/>
  <c r="M651" i="15" s="1"/>
  <c r="I651" i="15"/>
  <c r="K651" i="15"/>
  <c r="O651" i="15"/>
  <c r="Q651" i="15"/>
  <c r="V651" i="15"/>
  <c r="G653" i="15"/>
  <c r="I653" i="15"/>
  <c r="K653" i="15"/>
  <c r="M653" i="15"/>
  <c r="O653" i="15"/>
  <c r="Q653" i="15"/>
  <c r="V653" i="15"/>
  <c r="G655" i="15"/>
  <c r="I655" i="15"/>
  <c r="K655" i="15"/>
  <c r="M655" i="15"/>
  <c r="O655" i="15"/>
  <c r="Q655" i="15"/>
  <c r="V655" i="15"/>
  <c r="G662" i="15"/>
  <c r="I662" i="15"/>
  <c r="K662" i="15"/>
  <c r="M662" i="15"/>
  <c r="O662" i="15"/>
  <c r="Q662" i="15"/>
  <c r="V662" i="15"/>
  <c r="G665" i="15"/>
  <c r="M665" i="15" s="1"/>
  <c r="I665" i="15"/>
  <c r="K665" i="15"/>
  <c r="O665" i="15"/>
  <c r="Q665" i="15"/>
  <c r="V665" i="15"/>
  <c r="G667" i="15"/>
  <c r="I667" i="15"/>
  <c r="K667" i="15"/>
  <c r="M667" i="15"/>
  <c r="O667" i="15"/>
  <c r="Q667" i="15"/>
  <c r="V667" i="15"/>
  <c r="G669" i="15"/>
  <c r="I669" i="15"/>
  <c r="K669" i="15"/>
  <c r="M669" i="15"/>
  <c r="O669" i="15"/>
  <c r="Q669" i="15"/>
  <c r="V669" i="15"/>
  <c r="G675" i="15"/>
  <c r="I675" i="15"/>
  <c r="K675" i="15"/>
  <c r="O675" i="15"/>
  <c r="Q675" i="15"/>
  <c r="V675" i="15"/>
  <c r="G677" i="15"/>
  <c r="I677" i="15"/>
  <c r="K677" i="15"/>
  <c r="M677" i="15"/>
  <c r="O677" i="15"/>
  <c r="Q677" i="15"/>
  <c r="V677" i="15"/>
  <c r="G679" i="15"/>
  <c r="I679" i="15"/>
  <c r="K679" i="15"/>
  <c r="M679" i="15"/>
  <c r="O679" i="15"/>
  <c r="Q679" i="15"/>
  <c r="V679" i="15"/>
  <c r="G682" i="15"/>
  <c r="I682" i="15"/>
  <c r="K682" i="15"/>
  <c r="M682" i="15"/>
  <c r="O682" i="15"/>
  <c r="Q682" i="15"/>
  <c r="V682" i="15"/>
  <c r="G684" i="15"/>
  <c r="M684" i="15" s="1"/>
  <c r="I684" i="15"/>
  <c r="K684" i="15"/>
  <c r="O684" i="15"/>
  <c r="Q684" i="15"/>
  <c r="V684" i="15"/>
  <c r="G686" i="15"/>
  <c r="I686" i="15"/>
  <c r="K686" i="15"/>
  <c r="M686" i="15"/>
  <c r="O686" i="15"/>
  <c r="Q686" i="15"/>
  <c r="V686" i="15"/>
  <c r="G689" i="15"/>
  <c r="I689" i="15"/>
  <c r="K689" i="15"/>
  <c r="M689" i="15"/>
  <c r="O689" i="15"/>
  <c r="Q689" i="15"/>
  <c r="V689" i="15"/>
  <c r="G691" i="15"/>
  <c r="I691" i="15"/>
  <c r="K691" i="15"/>
  <c r="M691" i="15"/>
  <c r="O691" i="15"/>
  <c r="Q691" i="15"/>
  <c r="V691" i="15"/>
  <c r="G693" i="15"/>
  <c r="M693" i="15" s="1"/>
  <c r="I693" i="15"/>
  <c r="K693" i="15"/>
  <c r="O693" i="15"/>
  <c r="Q693" i="15"/>
  <c r="V693" i="15"/>
  <c r="G712" i="15"/>
  <c r="I712" i="15"/>
  <c r="K712" i="15"/>
  <c r="M712" i="15"/>
  <c r="O712" i="15"/>
  <c r="Q712" i="15"/>
  <c r="V712" i="15"/>
  <c r="G714" i="15"/>
  <c r="I714" i="15"/>
  <c r="K714" i="15"/>
  <c r="M714" i="15"/>
  <c r="O714" i="15"/>
  <c r="Q714" i="15"/>
  <c r="V714" i="15"/>
  <c r="G716" i="15"/>
  <c r="I716" i="15"/>
  <c r="K716" i="15"/>
  <c r="M716" i="15"/>
  <c r="O716" i="15"/>
  <c r="Q716" i="15"/>
  <c r="V716" i="15"/>
  <c r="G718" i="15"/>
  <c r="M718" i="15" s="1"/>
  <c r="I718" i="15"/>
  <c r="K718" i="15"/>
  <c r="O718" i="15"/>
  <c r="Q718" i="15"/>
  <c r="V718" i="15"/>
  <c r="G720" i="15"/>
  <c r="I720" i="15"/>
  <c r="K720" i="15"/>
  <c r="M720" i="15"/>
  <c r="O720" i="15"/>
  <c r="Q720" i="15"/>
  <c r="V720" i="15"/>
  <c r="G723" i="15"/>
  <c r="I723" i="15"/>
  <c r="K723" i="15"/>
  <c r="M723" i="15"/>
  <c r="O723" i="15"/>
  <c r="Q723" i="15"/>
  <c r="V723" i="15"/>
  <c r="G726" i="15"/>
  <c r="I726" i="15"/>
  <c r="K726" i="15"/>
  <c r="M726" i="15"/>
  <c r="O726" i="15"/>
  <c r="Q726" i="15"/>
  <c r="V726" i="15"/>
  <c r="G728" i="15"/>
  <c r="M728" i="15" s="1"/>
  <c r="I728" i="15"/>
  <c r="K728" i="15"/>
  <c r="O728" i="15"/>
  <c r="Q728" i="15"/>
  <c r="V728" i="15"/>
  <c r="G730" i="15"/>
  <c r="I730" i="15"/>
  <c r="K730" i="15"/>
  <c r="M730" i="15"/>
  <c r="O730" i="15"/>
  <c r="Q730" i="15"/>
  <c r="V730" i="15"/>
  <c r="G732" i="15"/>
  <c r="I732" i="15"/>
  <c r="K732" i="15"/>
  <c r="M732" i="15"/>
  <c r="O732" i="15"/>
  <c r="Q732" i="15"/>
  <c r="V732" i="15"/>
  <c r="G734" i="15"/>
  <c r="I734" i="15"/>
  <c r="K734" i="15"/>
  <c r="M734" i="15"/>
  <c r="O734" i="15"/>
  <c r="Q734" i="15"/>
  <c r="V734" i="15"/>
  <c r="G736" i="15"/>
  <c r="M736" i="15" s="1"/>
  <c r="I736" i="15"/>
  <c r="K736" i="15"/>
  <c r="O736" i="15"/>
  <c r="Q736" i="15"/>
  <c r="V736" i="15"/>
  <c r="I741" i="15"/>
  <c r="Q741" i="15"/>
  <c r="G742" i="15"/>
  <c r="M742" i="15" s="1"/>
  <c r="M741" i="15" s="1"/>
  <c r="I742" i="15"/>
  <c r="K742" i="15"/>
  <c r="K741" i="15" s="1"/>
  <c r="O742" i="15"/>
  <c r="O741" i="15" s="1"/>
  <c r="Q742" i="15"/>
  <c r="V742" i="15"/>
  <c r="V741" i="15" s="1"/>
  <c r="G744" i="15"/>
  <c r="I744" i="15"/>
  <c r="K744" i="15"/>
  <c r="M744" i="15"/>
  <c r="O744" i="15"/>
  <c r="Q744" i="15"/>
  <c r="V744" i="15"/>
  <c r="G749" i="15"/>
  <c r="G750" i="15"/>
  <c r="I750" i="15"/>
  <c r="I749" i="15" s="1"/>
  <c r="K750" i="15"/>
  <c r="M750" i="15"/>
  <c r="O750" i="15"/>
  <c r="Q750" i="15"/>
  <c r="Q749" i="15" s="1"/>
  <c r="V750" i="15"/>
  <c r="G752" i="15"/>
  <c r="M752" i="15" s="1"/>
  <c r="I752" i="15"/>
  <c r="K752" i="15"/>
  <c r="K749" i="15" s="1"/>
  <c r="O752" i="15"/>
  <c r="Q752" i="15"/>
  <c r="V752" i="15"/>
  <c r="V749" i="15" s="1"/>
  <c r="G754" i="15"/>
  <c r="I754" i="15"/>
  <c r="K754" i="15"/>
  <c r="M754" i="15"/>
  <c r="O754" i="15"/>
  <c r="Q754" i="15"/>
  <c r="V754" i="15"/>
  <c r="G756" i="15"/>
  <c r="M756" i="15" s="1"/>
  <c r="I756" i="15"/>
  <c r="K756" i="15"/>
  <c r="O756" i="15"/>
  <c r="O749" i="15" s="1"/>
  <c r="Q756" i="15"/>
  <c r="V756" i="15"/>
  <c r="G758" i="15"/>
  <c r="I758" i="15"/>
  <c r="K758" i="15"/>
  <c r="M758" i="15"/>
  <c r="O758" i="15"/>
  <c r="Q758" i="15"/>
  <c r="V758" i="15"/>
  <c r="G761" i="15"/>
  <c r="I761" i="15"/>
  <c r="I760" i="15" s="1"/>
  <c r="K761" i="15"/>
  <c r="M761" i="15"/>
  <c r="O761" i="15"/>
  <c r="Q761" i="15"/>
  <c r="Q760" i="15" s="1"/>
  <c r="V761" i="15"/>
  <c r="G772" i="15"/>
  <c r="I772" i="15"/>
  <c r="K772" i="15"/>
  <c r="K760" i="15" s="1"/>
  <c r="O772" i="15"/>
  <c r="O760" i="15" s="1"/>
  <c r="Q772" i="15"/>
  <c r="V772" i="15"/>
  <c r="G773" i="15"/>
  <c r="I773" i="15"/>
  <c r="K773" i="15"/>
  <c r="M773" i="15"/>
  <c r="O773" i="15"/>
  <c r="Q773" i="15"/>
  <c r="V773" i="15"/>
  <c r="G784" i="15"/>
  <c r="M784" i="15" s="1"/>
  <c r="I784" i="15"/>
  <c r="K784" i="15"/>
  <c r="O784" i="15"/>
  <c r="Q784" i="15"/>
  <c r="V784" i="15"/>
  <c r="V760" i="15" s="1"/>
  <c r="G795" i="15"/>
  <c r="I795" i="15"/>
  <c r="K795" i="15"/>
  <c r="M795" i="15"/>
  <c r="O795" i="15"/>
  <c r="Q795" i="15"/>
  <c r="V795" i="15"/>
  <c r="G801" i="15"/>
  <c r="I801" i="15"/>
  <c r="K801" i="15"/>
  <c r="K800" i="15" s="1"/>
  <c r="M801" i="15"/>
  <c r="O801" i="15"/>
  <c r="O800" i="15" s="1"/>
  <c r="Q801" i="15"/>
  <c r="V801" i="15"/>
  <c r="V800" i="15" s="1"/>
  <c r="G804" i="15"/>
  <c r="I804" i="15"/>
  <c r="I800" i="15" s="1"/>
  <c r="K804" i="15"/>
  <c r="M804" i="15"/>
  <c r="O804" i="15"/>
  <c r="Q804" i="15"/>
  <c r="V804" i="15"/>
  <c r="G807" i="15"/>
  <c r="M807" i="15" s="1"/>
  <c r="I807" i="15"/>
  <c r="K807" i="15"/>
  <c r="O807" i="15"/>
  <c r="Q807" i="15"/>
  <c r="V807" i="15"/>
  <c r="G810" i="15"/>
  <c r="I810" i="15"/>
  <c r="K810" i="15"/>
  <c r="M810" i="15"/>
  <c r="O810" i="15"/>
  <c r="Q810" i="15"/>
  <c r="Q800" i="15" s="1"/>
  <c r="V810" i="15"/>
  <c r="G813" i="15"/>
  <c r="I813" i="15"/>
  <c r="K813" i="15"/>
  <c r="M813" i="15"/>
  <c r="O813" i="15"/>
  <c r="Q813" i="15"/>
  <c r="V813" i="15"/>
  <c r="G815" i="15"/>
  <c r="I815" i="15"/>
  <c r="K815" i="15"/>
  <c r="M815" i="15"/>
  <c r="O815" i="15"/>
  <c r="Q815" i="15"/>
  <c r="V815" i="15"/>
  <c r="G817" i="15"/>
  <c r="M817" i="15" s="1"/>
  <c r="I817" i="15"/>
  <c r="K817" i="15"/>
  <c r="O817" i="15"/>
  <c r="Q817" i="15"/>
  <c r="V817" i="15"/>
  <c r="G819" i="15"/>
  <c r="I819" i="15"/>
  <c r="K819" i="15"/>
  <c r="M819" i="15"/>
  <c r="O819" i="15"/>
  <c r="Q819" i="15"/>
  <c r="V819" i="15"/>
  <c r="G822" i="15"/>
  <c r="I822" i="15"/>
  <c r="K822" i="15"/>
  <c r="M822" i="15"/>
  <c r="O822" i="15"/>
  <c r="Q822" i="15"/>
  <c r="V822" i="15"/>
  <c r="G824" i="15"/>
  <c r="I824" i="15"/>
  <c r="K824" i="15"/>
  <c r="M824" i="15"/>
  <c r="O824" i="15"/>
  <c r="Q824" i="15"/>
  <c r="V824" i="15"/>
  <c r="G828" i="15"/>
  <c r="M828" i="15" s="1"/>
  <c r="I828" i="15"/>
  <c r="K828" i="15"/>
  <c r="O828" i="15"/>
  <c r="Q828" i="15"/>
  <c r="V828" i="15"/>
  <c r="G834" i="15"/>
  <c r="G833" i="15" s="1"/>
  <c r="I834" i="15"/>
  <c r="K834" i="15"/>
  <c r="K833" i="15" s="1"/>
  <c r="M834" i="15"/>
  <c r="O834" i="15"/>
  <c r="O833" i="15" s="1"/>
  <c r="Q834" i="15"/>
  <c r="V834" i="15"/>
  <c r="V833" i="15" s="1"/>
  <c r="G837" i="15"/>
  <c r="I837" i="15"/>
  <c r="K837" i="15"/>
  <c r="M837" i="15"/>
  <c r="O837" i="15"/>
  <c r="Q837" i="15"/>
  <c r="V837" i="15"/>
  <c r="G839" i="15"/>
  <c r="M839" i="15" s="1"/>
  <c r="I839" i="15"/>
  <c r="K839" i="15"/>
  <c r="O839" i="15"/>
  <c r="Q839" i="15"/>
  <c r="V839" i="15"/>
  <c r="G840" i="15"/>
  <c r="I840" i="15"/>
  <c r="I833" i="15" s="1"/>
  <c r="K840" i="15"/>
  <c r="M840" i="15"/>
  <c r="O840" i="15"/>
  <c r="Q840" i="15"/>
  <c r="Q833" i="15" s="1"/>
  <c r="V840" i="15"/>
  <c r="G846" i="15"/>
  <c r="I846" i="15"/>
  <c r="I845" i="15" s="1"/>
  <c r="K846" i="15"/>
  <c r="M846" i="15"/>
  <c r="O846" i="15"/>
  <c r="Q846" i="15"/>
  <c r="Q845" i="15" s="1"/>
  <c r="V846" i="15"/>
  <c r="G848" i="15"/>
  <c r="G845" i="15" s="1"/>
  <c r="I848" i="15"/>
  <c r="K848" i="15"/>
  <c r="O848" i="15"/>
  <c r="O845" i="15" s="1"/>
  <c r="Q848" i="15"/>
  <c r="V848" i="15"/>
  <c r="G850" i="15"/>
  <c r="I850" i="15"/>
  <c r="K850" i="15"/>
  <c r="M850" i="15"/>
  <c r="O850" i="15"/>
  <c r="Q850" i="15"/>
  <c r="V850" i="15"/>
  <c r="G852" i="15"/>
  <c r="M852" i="15" s="1"/>
  <c r="I852" i="15"/>
  <c r="K852" i="15"/>
  <c r="K845" i="15" s="1"/>
  <c r="O852" i="15"/>
  <c r="Q852" i="15"/>
  <c r="V852" i="15"/>
  <c r="V845" i="15" s="1"/>
  <c r="G854" i="15"/>
  <c r="I854" i="15"/>
  <c r="K854" i="15"/>
  <c r="M854" i="15"/>
  <c r="O854" i="15"/>
  <c r="Q854" i="15"/>
  <c r="V854" i="15"/>
  <c r="G856" i="15"/>
  <c r="M856" i="15" s="1"/>
  <c r="I856" i="15"/>
  <c r="K856" i="15"/>
  <c r="O856" i="15"/>
  <c r="Q856" i="15"/>
  <c r="V856" i="15"/>
  <c r="G858" i="15"/>
  <c r="I858" i="15"/>
  <c r="K858" i="15"/>
  <c r="M858" i="15"/>
  <c r="O858" i="15"/>
  <c r="Q858" i="15"/>
  <c r="V858" i="15"/>
  <c r="G860" i="15"/>
  <c r="M860" i="15" s="1"/>
  <c r="I860" i="15"/>
  <c r="K860" i="15"/>
  <c r="O860" i="15"/>
  <c r="Q860" i="15"/>
  <c r="V860" i="15"/>
  <c r="G862" i="15"/>
  <c r="I862" i="15"/>
  <c r="K862" i="15"/>
  <c r="M862" i="15"/>
  <c r="O862" i="15"/>
  <c r="Q862" i="15"/>
  <c r="V862" i="15"/>
  <c r="G864" i="15"/>
  <c r="M864" i="15" s="1"/>
  <c r="I864" i="15"/>
  <c r="K864" i="15"/>
  <c r="O864" i="15"/>
  <c r="Q864" i="15"/>
  <c r="V864" i="15"/>
  <c r="G866" i="15"/>
  <c r="I866" i="15"/>
  <c r="K866" i="15"/>
  <c r="M866" i="15"/>
  <c r="O866" i="15"/>
  <c r="Q866" i="15"/>
  <c r="V866" i="15"/>
  <c r="G868" i="15"/>
  <c r="M868" i="15" s="1"/>
  <c r="I868" i="15"/>
  <c r="K868" i="15"/>
  <c r="O868" i="15"/>
  <c r="Q868" i="15"/>
  <c r="V868" i="15"/>
  <c r="G870" i="15"/>
  <c r="I870" i="15"/>
  <c r="K870" i="15"/>
  <c r="M870" i="15"/>
  <c r="O870" i="15"/>
  <c r="Q870" i="15"/>
  <c r="V870" i="15"/>
  <c r="G872" i="15"/>
  <c r="I872" i="15"/>
  <c r="I871" i="15" s="1"/>
  <c r="K872" i="15"/>
  <c r="M872" i="15"/>
  <c r="O872" i="15"/>
  <c r="Q872" i="15"/>
  <c r="Q871" i="15" s="1"/>
  <c r="V872" i="15"/>
  <c r="G884" i="15"/>
  <c r="M884" i="15" s="1"/>
  <c r="I884" i="15"/>
  <c r="K884" i="15"/>
  <c r="K871" i="15" s="1"/>
  <c r="O884" i="15"/>
  <c r="Q884" i="15"/>
  <c r="V884" i="15"/>
  <c r="V871" i="15" s="1"/>
  <c r="G886" i="15"/>
  <c r="I886" i="15"/>
  <c r="K886" i="15"/>
  <c r="M886" i="15"/>
  <c r="O886" i="15"/>
  <c r="Q886" i="15"/>
  <c r="V886" i="15"/>
  <c r="G888" i="15"/>
  <c r="M888" i="15" s="1"/>
  <c r="I888" i="15"/>
  <c r="K888" i="15"/>
  <c r="O888" i="15"/>
  <c r="O871" i="15" s="1"/>
  <c r="Q888" i="15"/>
  <c r="V888" i="15"/>
  <c r="G890" i="15"/>
  <c r="I890" i="15"/>
  <c r="K890" i="15"/>
  <c r="M890" i="15"/>
  <c r="O890" i="15"/>
  <c r="Q890" i="15"/>
  <c r="V890" i="15"/>
  <c r="G892" i="15"/>
  <c r="M892" i="15" s="1"/>
  <c r="I892" i="15"/>
  <c r="K892" i="15"/>
  <c r="O892" i="15"/>
  <c r="Q892" i="15"/>
  <c r="V892" i="15"/>
  <c r="G894" i="15"/>
  <c r="I894" i="15"/>
  <c r="K894" i="15"/>
  <c r="M894" i="15"/>
  <c r="O894" i="15"/>
  <c r="Q894" i="15"/>
  <c r="V894" i="15"/>
  <c r="G896" i="15"/>
  <c r="M896" i="15" s="1"/>
  <c r="I896" i="15"/>
  <c r="K896" i="15"/>
  <c r="O896" i="15"/>
  <c r="Q896" i="15"/>
  <c r="V896" i="15"/>
  <c r="G898" i="15"/>
  <c r="I898" i="15"/>
  <c r="K898" i="15"/>
  <c r="M898" i="15"/>
  <c r="O898" i="15"/>
  <c r="Q898" i="15"/>
  <c r="V898" i="15"/>
  <c r="G900" i="15"/>
  <c r="M900" i="15" s="1"/>
  <c r="I900" i="15"/>
  <c r="K900" i="15"/>
  <c r="O900" i="15"/>
  <c r="Q900" i="15"/>
  <c r="V900" i="15"/>
  <c r="G902" i="15"/>
  <c r="I902" i="15"/>
  <c r="K902" i="15"/>
  <c r="M902" i="15"/>
  <c r="O902" i="15"/>
  <c r="Q902" i="15"/>
  <c r="V902" i="15"/>
  <c r="G904" i="15"/>
  <c r="M904" i="15" s="1"/>
  <c r="I904" i="15"/>
  <c r="K904" i="15"/>
  <c r="O904" i="15"/>
  <c r="Q904" i="15"/>
  <c r="V904" i="15"/>
  <c r="G906" i="15"/>
  <c r="I906" i="15"/>
  <c r="K906" i="15"/>
  <c r="M906" i="15"/>
  <c r="O906" i="15"/>
  <c r="Q906" i="15"/>
  <c r="V906" i="15"/>
  <c r="G908" i="15"/>
  <c r="M908" i="15" s="1"/>
  <c r="I908" i="15"/>
  <c r="K908" i="15"/>
  <c r="O908" i="15"/>
  <c r="Q908" i="15"/>
  <c r="V908" i="15"/>
  <c r="G910" i="15"/>
  <c r="I910" i="15"/>
  <c r="K910" i="15"/>
  <c r="M910" i="15"/>
  <c r="O910" i="15"/>
  <c r="Q910" i="15"/>
  <c r="V910" i="15"/>
  <c r="G912" i="15"/>
  <c r="M912" i="15" s="1"/>
  <c r="I912" i="15"/>
  <c r="K912" i="15"/>
  <c r="O912" i="15"/>
  <c r="Q912" i="15"/>
  <c r="V912" i="15"/>
  <c r="G914" i="15"/>
  <c r="G913" i="15" s="1"/>
  <c r="I914" i="15"/>
  <c r="K914" i="15"/>
  <c r="K913" i="15" s="1"/>
  <c r="O914" i="15"/>
  <c r="O913" i="15" s="1"/>
  <c r="Q914" i="15"/>
  <c r="V914" i="15"/>
  <c r="V913" i="15" s="1"/>
  <c r="G916" i="15"/>
  <c r="I916" i="15"/>
  <c r="K916" i="15"/>
  <c r="M916" i="15"/>
  <c r="O916" i="15"/>
  <c r="Q916" i="15"/>
  <c r="V916" i="15"/>
  <c r="G918" i="15"/>
  <c r="M918" i="15" s="1"/>
  <c r="I918" i="15"/>
  <c r="K918" i="15"/>
  <c r="O918" i="15"/>
  <c r="Q918" i="15"/>
  <c r="V918" i="15"/>
  <c r="G920" i="15"/>
  <c r="I920" i="15"/>
  <c r="I913" i="15" s="1"/>
  <c r="K920" i="15"/>
  <c r="M920" i="15"/>
  <c r="O920" i="15"/>
  <c r="Q920" i="15"/>
  <c r="Q913" i="15" s="1"/>
  <c r="V920" i="15"/>
  <c r="G922" i="15"/>
  <c r="M922" i="15" s="1"/>
  <c r="I922" i="15"/>
  <c r="K922" i="15"/>
  <c r="O922" i="15"/>
  <c r="Q922" i="15"/>
  <c r="V922" i="15"/>
  <c r="G924" i="15"/>
  <c r="I924" i="15"/>
  <c r="K924" i="15"/>
  <c r="M924" i="15"/>
  <c r="O924" i="15"/>
  <c r="Q924" i="15"/>
  <c r="V924" i="15"/>
  <c r="G926" i="15"/>
  <c r="M926" i="15" s="1"/>
  <c r="I926" i="15"/>
  <c r="K926" i="15"/>
  <c r="O926" i="15"/>
  <c r="Q926" i="15"/>
  <c r="V926" i="15"/>
  <c r="G932" i="15"/>
  <c r="G931" i="15" s="1"/>
  <c r="I932" i="15"/>
  <c r="K932" i="15"/>
  <c r="K931" i="15" s="1"/>
  <c r="O932" i="15"/>
  <c r="O931" i="15" s="1"/>
  <c r="Q932" i="15"/>
  <c r="V932" i="15"/>
  <c r="V931" i="15" s="1"/>
  <c r="G934" i="15"/>
  <c r="I934" i="15"/>
  <c r="K934" i="15"/>
  <c r="M934" i="15"/>
  <c r="O934" i="15"/>
  <c r="Q934" i="15"/>
  <c r="V934" i="15"/>
  <c r="G940" i="15"/>
  <c r="M940" i="15" s="1"/>
  <c r="I940" i="15"/>
  <c r="K940" i="15"/>
  <c r="O940" i="15"/>
  <c r="Q940" i="15"/>
  <c r="V940" i="15"/>
  <c r="G946" i="15"/>
  <c r="I946" i="15"/>
  <c r="I931" i="15" s="1"/>
  <c r="K946" i="15"/>
  <c r="M946" i="15"/>
  <c r="O946" i="15"/>
  <c r="Q946" i="15"/>
  <c r="Q931" i="15" s="1"/>
  <c r="V946" i="15"/>
  <c r="G949" i="15"/>
  <c r="M949" i="15" s="1"/>
  <c r="I949" i="15"/>
  <c r="K949" i="15"/>
  <c r="O949" i="15"/>
  <c r="Q949" i="15"/>
  <c r="V949" i="15"/>
  <c r="G954" i="15"/>
  <c r="I954" i="15"/>
  <c r="K954" i="15"/>
  <c r="M954" i="15"/>
  <c r="O954" i="15"/>
  <c r="Q954" i="15"/>
  <c r="V954" i="15"/>
  <c r="G957" i="15"/>
  <c r="M957" i="15" s="1"/>
  <c r="I957" i="15"/>
  <c r="K957" i="15"/>
  <c r="O957" i="15"/>
  <c r="Q957" i="15"/>
  <c r="V957" i="15"/>
  <c r="G959" i="15"/>
  <c r="I959" i="15"/>
  <c r="K959" i="15"/>
  <c r="M959" i="15"/>
  <c r="O959" i="15"/>
  <c r="Q959" i="15"/>
  <c r="V959" i="15"/>
  <c r="G960" i="15"/>
  <c r="M960" i="15" s="1"/>
  <c r="I960" i="15"/>
  <c r="K960" i="15"/>
  <c r="O960" i="15"/>
  <c r="Q960" i="15"/>
  <c r="V960" i="15"/>
  <c r="G965" i="15"/>
  <c r="I965" i="15"/>
  <c r="K965" i="15"/>
  <c r="M965" i="15"/>
  <c r="O965" i="15"/>
  <c r="Q965" i="15"/>
  <c r="V965" i="15"/>
  <c r="G971" i="15"/>
  <c r="M971" i="15" s="1"/>
  <c r="I971" i="15"/>
  <c r="K971" i="15"/>
  <c r="O971" i="15"/>
  <c r="Q971" i="15"/>
  <c r="V971" i="15"/>
  <c r="I972" i="15"/>
  <c r="Q972" i="15"/>
  <c r="G973" i="15"/>
  <c r="G972" i="15" s="1"/>
  <c r="I973" i="15"/>
  <c r="K973" i="15"/>
  <c r="K972" i="15" s="1"/>
  <c r="O973" i="15"/>
  <c r="O972" i="15" s="1"/>
  <c r="Q973" i="15"/>
  <c r="V973" i="15"/>
  <c r="V972" i="15" s="1"/>
  <c r="G975" i="15"/>
  <c r="I975" i="15"/>
  <c r="K975" i="15"/>
  <c r="M975" i="15"/>
  <c r="O975" i="15"/>
  <c r="Q975" i="15"/>
  <c r="V975" i="15"/>
  <c r="G978" i="15"/>
  <c r="I978" i="15"/>
  <c r="I977" i="15" s="1"/>
  <c r="K978" i="15"/>
  <c r="M978" i="15"/>
  <c r="O978" i="15"/>
  <c r="Q978" i="15"/>
  <c r="Q977" i="15" s="1"/>
  <c r="V978" i="15"/>
  <c r="G979" i="15"/>
  <c r="M979" i="15" s="1"/>
  <c r="I979" i="15"/>
  <c r="K979" i="15"/>
  <c r="K977" i="15" s="1"/>
  <c r="O979" i="15"/>
  <c r="Q979" i="15"/>
  <c r="V979" i="15"/>
  <c r="V977" i="15" s="1"/>
  <c r="G980" i="15"/>
  <c r="I980" i="15"/>
  <c r="K980" i="15"/>
  <c r="M980" i="15"/>
  <c r="O980" i="15"/>
  <c r="Q980" i="15"/>
  <c r="V980" i="15"/>
  <c r="G981" i="15"/>
  <c r="M981" i="15" s="1"/>
  <c r="I981" i="15"/>
  <c r="K981" i="15"/>
  <c r="O981" i="15"/>
  <c r="O977" i="15" s="1"/>
  <c r="Q981" i="15"/>
  <c r="V981" i="15"/>
  <c r="G982" i="15"/>
  <c r="I982" i="15"/>
  <c r="K982" i="15"/>
  <c r="M982" i="15"/>
  <c r="O982" i="15"/>
  <c r="Q982" i="15"/>
  <c r="V982" i="15"/>
  <c r="G983" i="15"/>
  <c r="M983" i="15" s="1"/>
  <c r="I983" i="15"/>
  <c r="K983" i="15"/>
  <c r="O983" i="15"/>
  <c r="Q983" i="15"/>
  <c r="V983" i="15"/>
  <c r="G985" i="15"/>
  <c r="M985" i="15" s="1"/>
  <c r="I985" i="15"/>
  <c r="K985" i="15"/>
  <c r="K984" i="15" s="1"/>
  <c r="O985" i="15"/>
  <c r="O984" i="15" s="1"/>
  <c r="Q985" i="15"/>
  <c r="V985" i="15"/>
  <c r="V984" i="15" s="1"/>
  <c r="G987" i="15"/>
  <c r="I987" i="15"/>
  <c r="I984" i="15" s="1"/>
  <c r="K987" i="15"/>
  <c r="M987" i="15"/>
  <c r="O987" i="15"/>
  <c r="Q987" i="15"/>
  <c r="Q984" i="15" s="1"/>
  <c r="V987" i="15"/>
  <c r="G989" i="15"/>
  <c r="M989" i="15" s="1"/>
  <c r="I989" i="15"/>
  <c r="K989" i="15"/>
  <c r="O989" i="15"/>
  <c r="Q989" i="15"/>
  <c r="V989" i="15"/>
  <c r="G992" i="15"/>
  <c r="I992" i="15"/>
  <c r="K992" i="15"/>
  <c r="M992" i="15"/>
  <c r="O992" i="15"/>
  <c r="Q992" i="15"/>
  <c r="V992" i="15"/>
  <c r="G993" i="15"/>
  <c r="M993" i="15" s="1"/>
  <c r="I993" i="15"/>
  <c r="K993" i="15"/>
  <c r="O993" i="15"/>
  <c r="Q993" i="15"/>
  <c r="V993" i="15"/>
  <c r="G995" i="15"/>
  <c r="I995" i="15"/>
  <c r="K995" i="15"/>
  <c r="M995" i="15"/>
  <c r="O995" i="15"/>
  <c r="Q995" i="15"/>
  <c r="V995" i="15"/>
  <c r="G1012" i="15"/>
  <c r="M1012" i="15" s="1"/>
  <c r="I1012" i="15"/>
  <c r="K1012" i="15"/>
  <c r="O1012" i="15"/>
  <c r="Q1012" i="15"/>
  <c r="V1012" i="15"/>
  <c r="G1024" i="15"/>
  <c r="I1024" i="15"/>
  <c r="K1024" i="15"/>
  <c r="M1024" i="15"/>
  <c r="O1024" i="15"/>
  <c r="Q1024" i="15"/>
  <c r="V1024" i="15"/>
  <c r="G1025" i="15"/>
  <c r="M1025" i="15" s="1"/>
  <c r="I1025" i="15"/>
  <c r="K1025" i="15"/>
  <c r="O1025" i="15"/>
  <c r="Q1025" i="15"/>
  <c r="V1025" i="15"/>
  <c r="G1044" i="15"/>
  <c r="I1044" i="15"/>
  <c r="K1044" i="15"/>
  <c r="M1044" i="15"/>
  <c r="O1044" i="15"/>
  <c r="Q1044" i="15"/>
  <c r="V1044" i="15"/>
  <c r="G1046" i="15"/>
  <c r="M1046" i="15" s="1"/>
  <c r="I1046" i="15"/>
  <c r="K1046" i="15"/>
  <c r="O1046" i="15"/>
  <c r="Q1046" i="15"/>
  <c r="V1046" i="15"/>
  <c r="G1051" i="15"/>
  <c r="I1051" i="15"/>
  <c r="K1051" i="15"/>
  <c r="M1051" i="15"/>
  <c r="O1051" i="15"/>
  <c r="Q1051" i="15"/>
  <c r="V1051" i="15"/>
  <c r="G1057" i="15"/>
  <c r="I1057" i="15"/>
  <c r="I1056" i="15" s="1"/>
  <c r="K1057" i="15"/>
  <c r="M1057" i="15"/>
  <c r="O1057" i="15"/>
  <c r="Q1057" i="15"/>
  <c r="Q1056" i="15" s="1"/>
  <c r="V1057" i="15"/>
  <c r="G1059" i="15"/>
  <c r="M1059" i="15" s="1"/>
  <c r="I1059" i="15"/>
  <c r="K1059" i="15"/>
  <c r="K1056" i="15" s="1"/>
  <c r="O1059" i="15"/>
  <c r="Q1059" i="15"/>
  <c r="V1059" i="15"/>
  <c r="V1056" i="15" s="1"/>
  <c r="G1061" i="15"/>
  <c r="I1061" i="15"/>
  <c r="K1061" i="15"/>
  <c r="M1061" i="15"/>
  <c r="O1061" i="15"/>
  <c r="Q1061" i="15"/>
  <c r="V1061" i="15"/>
  <c r="G1063" i="15"/>
  <c r="M1063" i="15" s="1"/>
  <c r="I1063" i="15"/>
  <c r="K1063" i="15"/>
  <c r="O1063" i="15"/>
  <c r="O1056" i="15" s="1"/>
  <c r="Q1063" i="15"/>
  <c r="V1063" i="15"/>
  <c r="G1064" i="15"/>
  <c r="I1064" i="15"/>
  <c r="K1064" i="15"/>
  <c r="M1064" i="15"/>
  <c r="O1064" i="15"/>
  <c r="Q1064" i="15"/>
  <c r="V1064" i="15"/>
  <c r="G1069" i="15"/>
  <c r="I1069" i="15"/>
  <c r="I1068" i="15" s="1"/>
  <c r="K1069" i="15"/>
  <c r="M1069" i="15"/>
  <c r="O1069" i="15"/>
  <c r="Q1069" i="15"/>
  <c r="Q1068" i="15" s="1"/>
  <c r="V1069" i="15"/>
  <c r="G1071" i="15"/>
  <c r="G1068" i="15" s="1"/>
  <c r="I1071" i="15"/>
  <c r="K1071" i="15"/>
  <c r="O1071" i="15"/>
  <c r="O1068" i="15" s="1"/>
  <c r="Q1071" i="15"/>
  <c r="V1071" i="15"/>
  <c r="G1087" i="15"/>
  <c r="I1087" i="15"/>
  <c r="K1087" i="15"/>
  <c r="M1087" i="15"/>
  <c r="O1087" i="15"/>
  <c r="Q1087" i="15"/>
  <c r="V1087" i="15"/>
  <c r="G1100" i="15"/>
  <c r="M1100" i="15" s="1"/>
  <c r="I1100" i="15"/>
  <c r="K1100" i="15"/>
  <c r="K1068" i="15" s="1"/>
  <c r="O1100" i="15"/>
  <c r="Q1100" i="15"/>
  <c r="V1100" i="15"/>
  <c r="V1068" i="15" s="1"/>
  <c r="G1101" i="15"/>
  <c r="I1101" i="15"/>
  <c r="K1101" i="15"/>
  <c r="M1101" i="15"/>
  <c r="O1101" i="15"/>
  <c r="Q1101" i="15"/>
  <c r="V1101" i="15"/>
  <c r="G1102" i="15"/>
  <c r="M1102" i="15" s="1"/>
  <c r="I1102" i="15"/>
  <c r="K1102" i="15"/>
  <c r="O1102" i="15"/>
  <c r="Q1102" i="15"/>
  <c r="V1102" i="15"/>
  <c r="G1120" i="15"/>
  <c r="I1120" i="15"/>
  <c r="K1120" i="15"/>
  <c r="M1120" i="15"/>
  <c r="O1120" i="15"/>
  <c r="Q1120" i="15"/>
  <c r="V1120" i="15"/>
  <c r="G1122" i="15"/>
  <c r="M1122" i="15" s="1"/>
  <c r="I1122" i="15"/>
  <c r="K1122" i="15"/>
  <c r="O1122" i="15"/>
  <c r="Q1122" i="15"/>
  <c r="V1122" i="15"/>
  <c r="G1140" i="15"/>
  <c r="I1140" i="15"/>
  <c r="K1140" i="15"/>
  <c r="M1140" i="15"/>
  <c r="O1140" i="15"/>
  <c r="Q1140" i="15"/>
  <c r="V1140" i="15"/>
  <c r="G1145" i="15"/>
  <c r="M1145" i="15" s="1"/>
  <c r="I1145" i="15"/>
  <c r="K1145" i="15"/>
  <c r="O1145" i="15"/>
  <c r="Q1145" i="15"/>
  <c r="V1145" i="15"/>
  <c r="G1150" i="15"/>
  <c r="I1150" i="15"/>
  <c r="K1150" i="15"/>
  <c r="M1150" i="15"/>
  <c r="O1150" i="15"/>
  <c r="Q1150" i="15"/>
  <c r="V1150" i="15"/>
  <c r="G1155" i="15"/>
  <c r="I1155" i="15"/>
  <c r="I1154" i="15" s="1"/>
  <c r="K1155" i="15"/>
  <c r="M1155" i="15"/>
  <c r="O1155" i="15"/>
  <c r="Q1155" i="15"/>
  <c r="Q1154" i="15" s="1"/>
  <c r="V1155" i="15"/>
  <c r="G1158" i="15"/>
  <c r="G1154" i="15" s="1"/>
  <c r="I1158" i="15"/>
  <c r="K1158" i="15"/>
  <c r="O1158" i="15"/>
  <c r="O1154" i="15" s="1"/>
  <c r="Q1158" i="15"/>
  <c r="V1158" i="15"/>
  <c r="G1160" i="15"/>
  <c r="I1160" i="15"/>
  <c r="K1160" i="15"/>
  <c r="M1160" i="15"/>
  <c r="O1160" i="15"/>
  <c r="Q1160" i="15"/>
  <c r="V1160" i="15"/>
  <c r="G1162" i="15"/>
  <c r="M1162" i="15" s="1"/>
  <c r="I1162" i="15"/>
  <c r="K1162" i="15"/>
  <c r="K1154" i="15" s="1"/>
  <c r="O1162" i="15"/>
  <c r="Q1162" i="15"/>
  <c r="V1162" i="15"/>
  <c r="V1154" i="15" s="1"/>
  <c r="G1164" i="15"/>
  <c r="I1164" i="15"/>
  <c r="K1164" i="15"/>
  <c r="M1164" i="15"/>
  <c r="O1164" i="15"/>
  <c r="Q1164" i="15"/>
  <c r="V1164" i="15"/>
  <c r="G1169" i="15"/>
  <c r="O1169" i="15"/>
  <c r="G1170" i="15"/>
  <c r="I1170" i="15"/>
  <c r="I1169" i="15" s="1"/>
  <c r="K1170" i="15"/>
  <c r="M1170" i="15"/>
  <c r="O1170" i="15"/>
  <c r="Q1170" i="15"/>
  <c r="Q1169" i="15" s="1"/>
  <c r="V1170" i="15"/>
  <c r="G1173" i="15"/>
  <c r="M1173" i="15" s="1"/>
  <c r="I1173" i="15"/>
  <c r="K1173" i="15"/>
  <c r="K1169" i="15" s="1"/>
  <c r="O1173" i="15"/>
  <c r="Q1173" i="15"/>
  <c r="V1173" i="15"/>
  <c r="V1169" i="15" s="1"/>
  <c r="G1174" i="15"/>
  <c r="I1174" i="15"/>
  <c r="K1174" i="15"/>
  <c r="M1174" i="15"/>
  <c r="O1174" i="15"/>
  <c r="Q1174" i="15"/>
  <c r="V1174" i="15"/>
  <c r="G1175" i="15"/>
  <c r="O1175" i="15"/>
  <c r="G1176" i="15"/>
  <c r="I1176" i="15"/>
  <c r="I1175" i="15" s="1"/>
  <c r="K1176" i="15"/>
  <c r="M1176" i="15"/>
  <c r="O1176" i="15"/>
  <c r="Q1176" i="15"/>
  <c r="Q1175" i="15" s="1"/>
  <c r="V1176" i="15"/>
  <c r="G1178" i="15"/>
  <c r="M1178" i="15" s="1"/>
  <c r="I1178" i="15"/>
  <c r="K1178" i="15"/>
  <c r="K1175" i="15" s="1"/>
  <c r="O1178" i="15"/>
  <c r="Q1178" i="15"/>
  <c r="V1178" i="15"/>
  <c r="V1175" i="15" s="1"/>
  <c r="G1180" i="15"/>
  <c r="I1180" i="15"/>
  <c r="K1180" i="15"/>
  <c r="M1180" i="15"/>
  <c r="O1180" i="15"/>
  <c r="Q1180" i="15"/>
  <c r="V1180" i="15"/>
  <c r="G1182" i="15"/>
  <c r="K1182" i="15"/>
  <c r="O1182" i="15"/>
  <c r="V1182" i="15"/>
  <c r="G1183" i="15"/>
  <c r="I1183" i="15"/>
  <c r="I1182" i="15" s="1"/>
  <c r="K1183" i="15"/>
  <c r="M1183" i="15"/>
  <c r="M1182" i="15" s="1"/>
  <c r="O1183" i="15"/>
  <c r="Q1183" i="15"/>
  <c r="Q1182" i="15" s="1"/>
  <c r="V1183" i="15"/>
  <c r="G1187" i="15"/>
  <c r="I1187" i="15"/>
  <c r="I1186" i="15" s="1"/>
  <c r="K1187" i="15"/>
  <c r="M1187" i="15"/>
  <c r="O1187" i="15"/>
  <c r="Q1187" i="15"/>
  <c r="Q1186" i="15" s="1"/>
  <c r="V1187" i="15"/>
  <c r="G1190" i="15"/>
  <c r="G1186" i="15" s="1"/>
  <c r="I1190" i="15"/>
  <c r="K1190" i="15"/>
  <c r="O1190" i="15"/>
  <c r="O1186" i="15" s="1"/>
  <c r="Q1190" i="15"/>
  <c r="V1190" i="15"/>
  <c r="G1192" i="15"/>
  <c r="I1192" i="15"/>
  <c r="K1192" i="15"/>
  <c r="M1192" i="15"/>
  <c r="O1192" i="15"/>
  <c r="Q1192" i="15"/>
  <c r="V1192" i="15"/>
  <c r="G1194" i="15"/>
  <c r="M1194" i="15" s="1"/>
  <c r="I1194" i="15"/>
  <c r="K1194" i="15"/>
  <c r="K1186" i="15" s="1"/>
  <c r="O1194" i="15"/>
  <c r="Q1194" i="15"/>
  <c r="V1194" i="15"/>
  <c r="V1186" i="15" s="1"/>
  <c r="G1195" i="15"/>
  <c r="I1195" i="15"/>
  <c r="K1195" i="15"/>
  <c r="M1195" i="15"/>
  <c r="O1195" i="15"/>
  <c r="Q1195" i="15"/>
  <c r="V1195" i="15"/>
  <c r="G1196" i="15"/>
  <c r="M1196" i="15" s="1"/>
  <c r="I1196" i="15"/>
  <c r="K1196" i="15"/>
  <c r="O1196" i="15"/>
  <c r="Q1196" i="15"/>
  <c r="V1196" i="15"/>
  <c r="G1197" i="15"/>
  <c r="I1197" i="15"/>
  <c r="K1197" i="15"/>
  <c r="M1197" i="15"/>
  <c r="O1197" i="15"/>
  <c r="Q1197" i="15"/>
  <c r="V1197" i="15"/>
  <c r="G1199" i="15"/>
  <c r="M1199" i="15" s="1"/>
  <c r="I1199" i="15"/>
  <c r="K1199" i="15"/>
  <c r="O1199" i="15"/>
  <c r="Q1199" i="15"/>
  <c r="V1199" i="15"/>
  <c r="G1201" i="15"/>
  <c r="I1201" i="15"/>
  <c r="K1201" i="15"/>
  <c r="M1201" i="15"/>
  <c r="O1201" i="15"/>
  <c r="Q1201" i="15"/>
  <c r="V1201" i="15"/>
  <c r="G1203" i="15"/>
  <c r="M1203" i="15" s="1"/>
  <c r="I1203" i="15"/>
  <c r="K1203" i="15"/>
  <c r="O1203" i="15"/>
  <c r="Q1203" i="15"/>
  <c r="V1203" i="15"/>
  <c r="G1205" i="15"/>
  <c r="I1205" i="15"/>
  <c r="K1205" i="15"/>
  <c r="M1205" i="15"/>
  <c r="O1205" i="15"/>
  <c r="Q1205" i="15"/>
  <c r="V1205" i="15"/>
  <c r="G1207" i="15"/>
  <c r="M1207" i="15" s="1"/>
  <c r="I1207" i="15"/>
  <c r="K1207" i="15"/>
  <c r="O1207" i="15"/>
  <c r="Q1207" i="15"/>
  <c r="V1207" i="15"/>
  <c r="G1209" i="15"/>
  <c r="I1209" i="15"/>
  <c r="K1209" i="15"/>
  <c r="M1209" i="15"/>
  <c r="O1209" i="15"/>
  <c r="Q1209" i="15"/>
  <c r="V1209" i="15"/>
  <c r="G1211" i="15"/>
  <c r="M1211" i="15" s="1"/>
  <c r="I1211" i="15"/>
  <c r="K1211" i="15"/>
  <c r="O1211" i="15"/>
  <c r="Q1211" i="15"/>
  <c r="V1211" i="15"/>
  <c r="G1213" i="15"/>
  <c r="I1213" i="15"/>
  <c r="K1213" i="15"/>
  <c r="M1213" i="15"/>
  <c r="O1213" i="15"/>
  <c r="Q1213" i="15"/>
  <c r="V1213" i="15"/>
  <c r="G1215" i="15"/>
  <c r="M1215" i="15" s="1"/>
  <c r="I1215" i="15"/>
  <c r="K1215" i="15"/>
  <c r="O1215" i="15"/>
  <c r="Q1215" i="15"/>
  <c r="V1215" i="15"/>
  <c r="G1217" i="15"/>
  <c r="I1217" i="15"/>
  <c r="K1217" i="15"/>
  <c r="M1217" i="15"/>
  <c r="O1217" i="15"/>
  <c r="Q1217" i="15"/>
  <c r="V1217" i="15"/>
  <c r="G1219" i="15"/>
  <c r="M1219" i="15" s="1"/>
  <c r="I1219" i="15"/>
  <c r="K1219" i="15"/>
  <c r="O1219" i="15"/>
  <c r="Q1219" i="15"/>
  <c r="V1219" i="15"/>
  <c r="AE1222" i="15"/>
  <c r="AF1222" i="15"/>
  <c r="G92" i="14"/>
  <c r="BA34" i="14"/>
  <c r="BA18" i="14"/>
  <c r="BA15" i="14"/>
  <c r="BA10" i="14"/>
  <c r="G9" i="14"/>
  <c r="I9" i="14"/>
  <c r="I8" i="14" s="1"/>
  <c r="K9" i="14"/>
  <c r="M9" i="14"/>
  <c r="O9" i="14"/>
  <c r="Q9" i="14"/>
  <c r="Q8" i="14" s="1"/>
  <c r="V9" i="14"/>
  <c r="G12" i="14"/>
  <c r="G8" i="14" s="1"/>
  <c r="I12" i="14"/>
  <c r="K12" i="14"/>
  <c r="K8" i="14" s="1"/>
  <c r="O12" i="14"/>
  <c r="O8" i="14" s="1"/>
  <c r="Q12" i="14"/>
  <c r="V12" i="14"/>
  <c r="V8" i="14" s="1"/>
  <c r="G14" i="14"/>
  <c r="G13" i="14" s="1"/>
  <c r="I14" i="14"/>
  <c r="K14" i="14"/>
  <c r="K13" i="14" s="1"/>
  <c r="O14" i="14"/>
  <c r="O13" i="14" s="1"/>
  <c r="Q14" i="14"/>
  <c r="V14" i="14"/>
  <c r="V13" i="14" s="1"/>
  <c r="G17" i="14"/>
  <c r="I17" i="14"/>
  <c r="I13" i="14" s="1"/>
  <c r="K17" i="14"/>
  <c r="M17" i="14"/>
  <c r="O17" i="14"/>
  <c r="Q17" i="14"/>
  <c r="Q13" i="14" s="1"/>
  <c r="V17" i="14"/>
  <c r="G21" i="14"/>
  <c r="I21" i="14"/>
  <c r="I20" i="14" s="1"/>
  <c r="K21" i="14"/>
  <c r="M21" i="14"/>
  <c r="O21" i="14"/>
  <c r="Q21" i="14"/>
  <c r="Q20" i="14" s="1"/>
  <c r="V21" i="14"/>
  <c r="G24" i="14"/>
  <c r="M24" i="14" s="1"/>
  <c r="I24" i="14"/>
  <c r="K24" i="14"/>
  <c r="K20" i="14" s="1"/>
  <c r="O24" i="14"/>
  <c r="Q24" i="14"/>
  <c r="V24" i="14"/>
  <c r="V20" i="14" s="1"/>
  <c r="G26" i="14"/>
  <c r="I26" i="14"/>
  <c r="K26" i="14"/>
  <c r="M26" i="14"/>
  <c r="O26" i="14"/>
  <c r="Q26" i="14"/>
  <c r="V26" i="14"/>
  <c r="G28" i="14"/>
  <c r="M28" i="14" s="1"/>
  <c r="I28" i="14"/>
  <c r="K28" i="14"/>
  <c r="O28" i="14"/>
  <c r="O20" i="14" s="1"/>
  <c r="Q28" i="14"/>
  <c r="V28" i="14"/>
  <c r="G31" i="14"/>
  <c r="I31" i="14"/>
  <c r="K31" i="14"/>
  <c r="M31" i="14"/>
  <c r="O31" i="14"/>
  <c r="Q31" i="14"/>
  <c r="V31" i="14"/>
  <c r="G33" i="14"/>
  <c r="M33" i="14" s="1"/>
  <c r="I33" i="14"/>
  <c r="K33" i="14"/>
  <c r="O33" i="14"/>
  <c r="Q33" i="14"/>
  <c r="V33" i="14"/>
  <c r="G38" i="14"/>
  <c r="I38" i="14"/>
  <c r="K38" i="14"/>
  <c r="M38" i="14"/>
  <c r="O38" i="14"/>
  <c r="Q38" i="14"/>
  <c r="V38" i="14"/>
  <c r="G42" i="14"/>
  <c r="I42" i="14"/>
  <c r="I41" i="14" s="1"/>
  <c r="K42" i="14"/>
  <c r="M42" i="14"/>
  <c r="O42" i="14"/>
  <c r="Q42" i="14"/>
  <c r="Q41" i="14" s="1"/>
  <c r="V42" i="14"/>
  <c r="G43" i="14"/>
  <c r="M43" i="14" s="1"/>
  <c r="I43" i="14"/>
  <c r="K43" i="14"/>
  <c r="K41" i="14" s="1"/>
  <c r="O43" i="14"/>
  <c r="Q43" i="14"/>
  <c r="V43" i="14"/>
  <c r="V41" i="14" s="1"/>
  <c r="G44" i="14"/>
  <c r="I44" i="14"/>
  <c r="K44" i="14"/>
  <c r="M44" i="14"/>
  <c r="O44" i="14"/>
  <c r="Q44" i="14"/>
  <c r="V44" i="14"/>
  <c r="G45" i="14"/>
  <c r="M45" i="14" s="1"/>
  <c r="I45" i="14"/>
  <c r="K45" i="14"/>
  <c r="O45" i="14"/>
  <c r="O41" i="14" s="1"/>
  <c r="Q45" i="14"/>
  <c r="V45" i="14"/>
  <c r="G46" i="14"/>
  <c r="I46" i="14"/>
  <c r="K46" i="14"/>
  <c r="M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I50" i="14"/>
  <c r="Q50" i="14"/>
  <c r="G51" i="14"/>
  <c r="G50" i="14" s="1"/>
  <c r="I51" i="14"/>
  <c r="K51" i="14"/>
  <c r="K50" i="14" s="1"/>
  <c r="O51" i="14"/>
  <c r="O50" i="14" s="1"/>
  <c r="Q51" i="14"/>
  <c r="V51" i="14"/>
  <c r="V50" i="14" s="1"/>
  <c r="G53" i="14"/>
  <c r="I53" i="14"/>
  <c r="K53" i="14"/>
  <c r="M53" i="14"/>
  <c r="O53" i="14"/>
  <c r="Q53" i="14"/>
  <c r="V53" i="14"/>
  <c r="G55" i="14"/>
  <c r="G56" i="14"/>
  <c r="I56" i="14"/>
  <c r="I55" i="14" s="1"/>
  <c r="K56" i="14"/>
  <c r="M56" i="14"/>
  <c r="O56" i="14"/>
  <c r="Q56" i="14"/>
  <c r="Q55" i="14" s="1"/>
  <c r="V56" i="14"/>
  <c r="G58" i="14"/>
  <c r="M58" i="14" s="1"/>
  <c r="I58" i="14"/>
  <c r="K58" i="14"/>
  <c r="K55" i="14" s="1"/>
  <c r="O58" i="14"/>
  <c r="Q58" i="14"/>
  <c r="V58" i="14"/>
  <c r="V55" i="14" s="1"/>
  <c r="G60" i="14"/>
  <c r="I60" i="14"/>
  <c r="K60" i="14"/>
  <c r="M60" i="14"/>
  <c r="O60" i="14"/>
  <c r="Q60" i="14"/>
  <c r="V60" i="14"/>
  <c r="G62" i="14"/>
  <c r="M62" i="14" s="1"/>
  <c r="I62" i="14"/>
  <c r="K62" i="14"/>
  <c r="O62" i="14"/>
  <c r="O55" i="14" s="1"/>
  <c r="Q62" i="14"/>
  <c r="V62" i="14"/>
  <c r="G64" i="14"/>
  <c r="I64" i="14"/>
  <c r="K64" i="14"/>
  <c r="M64" i="14"/>
  <c r="O64" i="14"/>
  <c r="Q64" i="14"/>
  <c r="V64" i="14"/>
  <c r="G66" i="14"/>
  <c r="M66" i="14" s="1"/>
  <c r="I66" i="14"/>
  <c r="K66" i="14"/>
  <c r="O66" i="14"/>
  <c r="Q66" i="14"/>
  <c r="V66" i="14"/>
  <c r="G69" i="14"/>
  <c r="M69" i="14" s="1"/>
  <c r="M68" i="14" s="1"/>
  <c r="I69" i="14"/>
  <c r="K69" i="14"/>
  <c r="K68" i="14" s="1"/>
  <c r="O69" i="14"/>
  <c r="O68" i="14" s="1"/>
  <c r="Q69" i="14"/>
  <c r="V69" i="14"/>
  <c r="V68" i="14" s="1"/>
  <c r="G73" i="14"/>
  <c r="I73" i="14"/>
  <c r="I68" i="14" s="1"/>
  <c r="K73" i="14"/>
  <c r="M73" i="14"/>
  <c r="O73" i="14"/>
  <c r="Q73" i="14"/>
  <c r="Q68" i="14" s="1"/>
  <c r="V73" i="14"/>
  <c r="G75" i="14"/>
  <c r="M75" i="14" s="1"/>
  <c r="I75" i="14"/>
  <c r="K75" i="14"/>
  <c r="O75" i="14"/>
  <c r="Q75" i="14"/>
  <c r="V75" i="14"/>
  <c r="G79" i="14"/>
  <c r="I79" i="14"/>
  <c r="K79" i="14"/>
  <c r="M79" i="14"/>
  <c r="O79" i="14"/>
  <c r="Q79" i="14"/>
  <c r="V79" i="14"/>
  <c r="G83" i="14"/>
  <c r="M83" i="14" s="1"/>
  <c r="I83" i="14"/>
  <c r="K83" i="14"/>
  <c r="O83" i="14"/>
  <c r="Q83" i="14"/>
  <c r="V83" i="14"/>
  <c r="G87" i="14"/>
  <c r="I87" i="14"/>
  <c r="K87" i="14"/>
  <c r="M87" i="14"/>
  <c r="O87" i="14"/>
  <c r="Q87" i="14"/>
  <c r="V87" i="14"/>
  <c r="AE92" i="14"/>
  <c r="G70" i="13"/>
  <c r="BA30" i="13"/>
  <c r="BA14" i="13"/>
  <c r="G8" i="13"/>
  <c r="O8" i="13"/>
  <c r="G9" i="13"/>
  <c r="M9" i="13" s="1"/>
  <c r="M8" i="13" s="1"/>
  <c r="I9" i="13"/>
  <c r="I8" i="13" s="1"/>
  <c r="K9" i="13"/>
  <c r="K8" i="13" s="1"/>
  <c r="O9" i="13"/>
  <c r="Q9" i="13"/>
  <c r="Q8" i="13" s="1"/>
  <c r="V9" i="13"/>
  <c r="V8" i="13" s="1"/>
  <c r="G13" i="13"/>
  <c r="I13" i="13"/>
  <c r="I12" i="13" s="1"/>
  <c r="K13" i="13"/>
  <c r="M13" i="13"/>
  <c r="O13" i="13"/>
  <c r="Q13" i="13"/>
  <c r="Q12" i="13" s="1"/>
  <c r="V13" i="13"/>
  <c r="G19" i="13"/>
  <c r="G12" i="13" s="1"/>
  <c r="I19" i="13"/>
  <c r="K19" i="13"/>
  <c r="K12" i="13" s="1"/>
  <c r="O19" i="13"/>
  <c r="O12" i="13" s="1"/>
  <c r="Q19" i="13"/>
  <c r="V19" i="13"/>
  <c r="V12" i="13" s="1"/>
  <c r="G24" i="13"/>
  <c r="I24" i="13"/>
  <c r="K24" i="13"/>
  <c r="M24" i="13"/>
  <c r="O24" i="13"/>
  <c r="Q24" i="13"/>
  <c r="V24" i="13"/>
  <c r="G26" i="13"/>
  <c r="M26" i="13" s="1"/>
  <c r="I26" i="13"/>
  <c r="K26" i="13"/>
  <c r="O26" i="13"/>
  <c r="Q26" i="13"/>
  <c r="V26" i="13"/>
  <c r="G29" i="13"/>
  <c r="M29" i="13" s="1"/>
  <c r="I29" i="13"/>
  <c r="K29" i="13"/>
  <c r="K28" i="13" s="1"/>
  <c r="O29" i="13"/>
  <c r="O28" i="13" s="1"/>
  <c r="Q29" i="13"/>
  <c r="V29" i="13"/>
  <c r="V28" i="13" s="1"/>
  <c r="G35" i="13"/>
  <c r="I35" i="13"/>
  <c r="I28" i="13" s="1"/>
  <c r="K35" i="13"/>
  <c r="M35" i="13"/>
  <c r="O35" i="13"/>
  <c r="Q35" i="13"/>
  <c r="Q28" i="13" s="1"/>
  <c r="V35" i="13"/>
  <c r="G46" i="13"/>
  <c r="M46" i="13" s="1"/>
  <c r="I46" i="13"/>
  <c r="K46" i="13"/>
  <c r="O46" i="13"/>
  <c r="Q46" i="13"/>
  <c r="V46" i="13"/>
  <c r="G48" i="13"/>
  <c r="I48" i="13"/>
  <c r="K48" i="13"/>
  <c r="M48" i="13"/>
  <c r="O48" i="13"/>
  <c r="Q48" i="13"/>
  <c r="V48" i="13"/>
  <c r="G52" i="13"/>
  <c r="M52" i="13" s="1"/>
  <c r="I52" i="13"/>
  <c r="K52" i="13"/>
  <c r="O52" i="13"/>
  <c r="Q52" i="13"/>
  <c r="V52" i="13"/>
  <c r="G54" i="13"/>
  <c r="I54" i="13"/>
  <c r="K54" i="13"/>
  <c r="M54" i="13"/>
  <c r="O54" i="13"/>
  <c r="Q54" i="13"/>
  <c r="V54" i="13"/>
  <c r="G55" i="13"/>
  <c r="M55" i="13" s="1"/>
  <c r="I55" i="13"/>
  <c r="K55" i="13"/>
  <c r="O55" i="13"/>
  <c r="Q55" i="13"/>
  <c r="V55" i="13"/>
  <c r="G57" i="13"/>
  <c r="M57" i="13" s="1"/>
  <c r="M56" i="13" s="1"/>
  <c r="I57" i="13"/>
  <c r="K57" i="13"/>
  <c r="K56" i="13" s="1"/>
  <c r="O57" i="13"/>
  <c r="O56" i="13" s="1"/>
  <c r="Q57" i="13"/>
  <c r="V57" i="13"/>
  <c r="V56" i="13" s="1"/>
  <c r="G58" i="13"/>
  <c r="I58" i="13"/>
  <c r="I56" i="13" s="1"/>
  <c r="K58" i="13"/>
  <c r="M58" i="13"/>
  <c r="O58" i="13"/>
  <c r="Q58" i="13"/>
  <c r="Q56" i="13" s="1"/>
  <c r="V58" i="13"/>
  <c r="O59" i="13"/>
  <c r="G60" i="13"/>
  <c r="I60" i="13"/>
  <c r="I59" i="13" s="1"/>
  <c r="K60" i="13"/>
  <c r="M60" i="13"/>
  <c r="O60" i="13"/>
  <c r="Q60" i="13"/>
  <c r="Q59" i="13" s="1"/>
  <c r="V60" i="13"/>
  <c r="G62" i="13"/>
  <c r="G59" i="13" s="1"/>
  <c r="I62" i="13"/>
  <c r="K62" i="13"/>
  <c r="K59" i="13" s="1"/>
  <c r="O62" i="13"/>
  <c r="Q62" i="13"/>
  <c r="V62" i="13"/>
  <c r="V59" i="13" s="1"/>
  <c r="G65" i="13"/>
  <c r="G64" i="13" s="1"/>
  <c r="I65" i="13"/>
  <c r="K65" i="13"/>
  <c r="K64" i="13" s="1"/>
  <c r="O65" i="13"/>
  <c r="O64" i="13" s="1"/>
  <c r="Q65" i="13"/>
  <c r="V65" i="13"/>
  <c r="V64" i="13" s="1"/>
  <c r="G66" i="13"/>
  <c r="I66" i="13"/>
  <c r="I64" i="13" s="1"/>
  <c r="K66" i="13"/>
  <c r="M66" i="13"/>
  <c r="O66" i="13"/>
  <c r="Q66" i="13"/>
  <c r="Q64" i="13" s="1"/>
  <c r="V66" i="13"/>
  <c r="G67" i="13"/>
  <c r="K67" i="13"/>
  <c r="O67" i="13"/>
  <c r="V67" i="13"/>
  <c r="G68" i="13"/>
  <c r="I68" i="13"/>
  <c r="I67" i="13" s="1"/>
  <c r="K68" i="13"/>
  <c r="M68" i="13"/>
  <c r="M67" i="13" s="1"/>
  <c r="O68" i="13"/>
  <c r="Q68" i="13"/>
  <c r="Q67" i="13" s="1"/>
  <c r="V68" i="13"/>
  <c r="AE70" i="13"/>
  <c r="G28" i="12"/>
  <c r="G9" i="12"/>
  <c r="I9" i="12"/>
  <c r="I8" i="12" s="1"/>
  <c r="K9" i="12"/>
  <c r="M9" i="12"/>
  <c r="O9" i="12"/>
  <c r="Q9" i="12"/>
  <c r="Q8" i="12" s="1"/>
  <c r="V9" i="12"/>
  <c r="G10" i="12"/>
  <c r="G8" i="12" s="1"/>
  <c r="I10" i="12"/>
  <c r="K10" i="12"/>
  <c r="K8" i="12" s="1"/>
  <c r="O10" i="12"/>
  <c r="O8" i="12" s="1"/>
  <c r="Q10" i="12"/>
  <c r="V10" i="12"/>
  <c r="V8" i="12" s="1"/>
  <c r="G11" i="12"/>
  <c r="I11" i="12"/>
  <c r="K11" i="12"/>
  <c r="M11" i="12"/>
  <c r="O11" i="12"/>
  <c r="Q11" i="12"/>
  <c r="V11" i="12"/>
  <c r="G12" i="12"/>
  <c r="M12" i="12" s="1"/>
  <c r="I12" i="12"/>
  <c r="K12" i="12"/>
  <c r="O12" i="12"/>
  <c r="Q12" i="12"/>
  <c r="V12" i="12"/>
  <c r="G13" i="12"/>
  <c r="I13" i="12"/>
  <c r="K13" i="12"/>
  <c r="M13" i="12"/>
  <c r="O13" i="12"/>
  <c r="Q13" i="12"/>
  <c r="V13" i="12"/>
  <c r="G14" i="12"/>
  <c r="M14" i="12" s="1"/>
  <c r="I14" i="12"/>
  <c r="K14" i="12"/>
  <c r="O14" i="12"/>
  <c r="Q14" i="12"/>
  <c r="V14" i="12"/>
  <c r="G15" i="12"/>
  <c r="I15" i="12"/>
  <c r="K15" i="12"/>
  <c r="M15" i="12"/>
  <c r="O15" i="12"/>
  <c r="Q15" i="12"/>
  <c r="V15" i="12"/>
  <c r="G16" i="12"/>
  <c r="M16" i="12" s="1"/>
  <c r="I16" i="12"/>
  <c r="K16" i="12"/>
  <c r="O16" i="12"/>
  <c r="Q16" i="12"/>
  <c r="V16" i="12"/>
  <c r="G17" i="12"/>
  <c r="I17" i="12"/>
  <c r="K17" i="12"/>
  <c r="M17" i="12"/>
  <c r="O17" i="12"/>
  <c r="Q17" i="12"/>
  <c r="V17" i="12"/>
  <c r="G18" i="12"/>
  <c r="G19" i="12"/>
  <c r="I19" i="12"/>
  <c r="I18" i="12" s="1"/>
  <c r="K19" i="12"/>
  <c r="M19" i="12"/>
  <c r="O19" i="12"/>
  <c r="Q19" i="12"/>
  <c r="Q18" i="12" s="1"/>
  <c r="V19" i="12"/>
  <c r="G20" i="12"/>
  <c r="M20" i="12" s="1"/>
  <c r="I20" i="12"/>
  <c r="K20" i="12"/>
  <c r="K18" i="12" s="1"/>
  <c r="O20" i="12"/>
  <c r="Q20" i="12"/>
  <c r="V20" i="12"/>
  <c r="V18" i="12" s="1"/>
  <c r="G21" i="12"/>
  <c r="I21" i="12"/>
  <c r="K21" i="12"/>
  <c r="M21" i="12"/>
  <c r="O21" i="12"/>
  <c r="Q21" i="12"/>
  <c r="V21" i="12"/>
  <c r="G22" i="12"/>
  <c r="M22" i="12" s="1"/>
  <c r="I22" i="12"/>
  <c r="K22" i="12"/>
  <c r="O22" i="12"/>
  <c r="O18" i="12" s="1"/>
  <c r="Q22" i="12"/>
  <c r="V22" i="12"/>
  <c r="G23" i="12"/>
  <c r="I23" i="12"/>
  <c r="K23" i="12"/>
  <c r="M23" i="12"/>
  <c r="O23" i="12"/>
  <c r="Q23" i="12"/>
  <c r="V23" i="12"/>
  <c r="G24" i="12"/>
  <c r="M24" i="12" s="1"/>
  <c r="I24" i="12"/>
  <c r="K24" i="12"/>
  <c r="O24" i="12"/>
  <c r="Q24" i="12"/>
  <c r="V24" i="12"/>
  <c r="G25" i="12"/>
  <c r="I25" i="12"/>
  <c r="K25" i="12"/>
  <c r="M25" i="12"/>
  <c r="O25" i="12"/>
  <c r="Q25" i="12"/>
  <c r="V25" i="12"/>
  <c r="G26" i="12"/>
  <c r="M26" i="12" s="1"/>
  <c r="I26" i="12"/>
  <c r="K26" i="12"/>
  <c r="O26" i="12"/>
  <c r="Q26" i="12"/>
  <c r="V26" i="12"/>
  <c r="AE28" i="12"/>
  <c r="AF28" i="12"/>
  <c r="I20" i="1"/>
  <c r="I19" i="1"/>
  <c r="I18" i="1"/>
  <c r="I17" i="1"/>
  <c r="I16" i="1"/>
  <c r="I176" i="1"/>
  <c r="J175" i="1" s="1"/>
  <c r="F59" i="1"/>
  <c r="G23" i="1" s="1"/>
  <c r="G59" i="1"/>
  <c r="G25" i="1" s="1"/>
  <c r="H59" i="1"/>
  <c r="I58" i="1"/>
  <c r="I57" i="1"/>
  <c r="I56" i="1"/>
  <c r="I55" i="1"/>
  <c r="I54" i="1"/>
  <c r="I53" i="1"/>
  <c r="I52" i="1"/>
  <c r="I51" i="1"/>
  <c r="I50" i="1"/>
  <c r="I49" i="1"/>
  <c r="I48" i="1"/>
  <c r="I47" i="1"/>
  <c r="I46" i="1"/>
  <c r="I45" i="1"/>
  <c r="I44" i="1"/>
  <c r="I43" i="1"/>
  <c r="I41" i="1"/>
  <c r="I40" i="1"/>
  <c r="I39" i="1"/>
  <c r="I59" i="1" s="1"/>
  <c r="J52" i="1" s="1"/>
  <c r="J28" i="1"/>
  <c r="J26" i="1"/>
  <c r="G38" i="1"/>
  <c r="F38" i="1"/>
  <c r="J23" i="1"/>
  <c r="J24" i="1"/>
  <c r="J25" i="1"/>
  <c r="J27" i="1"/>
  <c r="E24" i="1"/>
  <c r="G24" i="1"/>
  <c r="E26" i="1"/>
  <c r="G26" i="1"/>
  <c r="J87" i="1" l="1"/>
  <c r="J101" i="1"/>
  <c r="J111" i="1"/>
  <c r="J95" i="1"/>
  <c r="J119" i="1"/>
  <c r="J93" i="1"/>
  <c r="J127" i="1"/>
  <c r="J103" i="1"/>
  <c r="J135" i="1"/>
  <c r="J143" i="1"/>
  <c r="J151" i="1"/>
  <c r="J91" i="1"/>
  <c r="J99" i="1"/>
  <c r="J107" i="1"/>
  <c r="J115" i="1"/>
  <c r="J123" i="1"/>
  <c r="J131" i="1"/>
  <c r="J139" i="1"/>
  <c r="J147" i="1"/>
  <c r="J155" i="1"/>
  <c r="J89" i="1"/>
  <c r="J97" i="1"/>
  <c r="J105" i="1"/>
  <c r="J113" i="1"/>
  <c r="J121" i="1"/>
  <c r="J129" i="1"/>
  <c r="J137" i="1"/>
  <c r="J145" i="1"/>
  <c r="J153" i="1"/>
  <c r="J109" i="1"/>
  <c r="J117" i="1"/>
  <c r="J125" i="1"/>
  <c r="J133" i="1"/>
  <c r="J141" i="1"/>
  <c r="J149" i="1"/>
  <c r="J157" i="1"/>
  <c r="J159" i="1"/>
  <c r="J161" i="1"/>
  <c r="J163" i="1"/>
  <c r="J165" i="1"/>
  <c r="J167" i="1"/>
  <c r="J171" i="1"/>
  <c r="J173" i="1"/>
  <c r="J85" i="1"/>
  <c r="J86" i="1"/>
  <c r="J88" i="1"/>
  <c r="J90" i="1"/>
  <c r="J92" i="1"/>
  <c r="J94" i="1"/>
  <c r="J96" i="1"/>
  <c r="J98" i="1"/>
  <c r="J100" i="1"/>
  <c r="J102" i="1"/>
  <c r="J104" i="1"/>
  <c r="J106" i="1"/>
  <c r="J108" i="1"/>
  <c r="J110" i="1"/>
  <c r="J112" i="1"/>
  <c r="J114" i="1"/>
  <c r="J116" i="1"/>
  <c r="J118" i="1"/>
  <c r="J120" i="1"/>
  <c r="J122" i="1"/>
  <c r="J124" i="1"/>
  <c r="J126" i="1"/>
  <c r="J128" i="1"/>
  <c r="J130" i="1"/>
  <c r="J132" i="1"/>
  <c r="J134" i="1"/>
  <c r="J136" i="1"/>
  <c r="J138" i="1"/>
  <c r="J140" i="1"/>
  <c r="J142" i="1"/>
  <c r="J144" i="1"/>
  <c r="J146" i="1"/>
  <c r="J148" i="1"/>
  <c r="J150" i="1"/>
  <c r="J152" i="1"/>
  <c r="J154" i="1"/>
  <c r="J156" i="1"/>
  <c r="J158" i="1"/>
  <c r="J160" i="1"/>
  <c r="J162" i="1"/>
  <c r="J164" i="1"/>
  <c r="J166" i="1"/>
  <c r="J168" i="1"/>
  <c r="J170" i="1"/>
  <c r="J172" i="1"/>
  <c r="J174" i="1"/>
  <c r="J169" i="1"/>
  <c r="A27" i="1"/>
  <c r="A28" i="1" s="1"/>
  <c r="G28" i="1" s="1"/>
  <c r="G27" i="1" s="1"/>
  <c r="G29" i="1" s="1"/>
  <c r="J53" i="1"/>
  <c r="J43" i="1"/>
  <c r="J51" i="1"/>
  <c r="J47" i="1"/>
  <c r="J55" i="1"/>
  <c r="J45" i="1"/>
  <c r="J40" i="1"/>
  <c r="J49" i="1"/>
  <c r="J57" i="1"/>
  <c r="M20" i="23"/>
  <c r="M8" i="23"/>
  <c r="M134" i="23"/>
  <c r="M71" i="23"/>
  <c r="M59" i="23"/>
  <c r="G71" i="23"/>
  <c r="G59" i="23"/>
  <c r="M76" i="23"/>
  <c r="M74" i="23" s="1"/>
  <c r="G20" i="23"/>
  <c r="M56" i="23"/>
  <c r="M53" i="23" s="1"/>
  <c r="M44" i="23"/>
  <c r="M41" i="23" s="1"/>
  <c r="M91" i="22"/>
  <c r="M8" i="22"/>
  <c r="M73" i="22"/>
  <c r="M184" i="22"/>
  <c r="M50" i="22"/>
  <c r="M138" i="22"/>
  <c r="M137" i="22" s="1"/>
  <c r="M86" i="22"/>
  <c r="M85" i="22" s="1"/>
  <c r="M79" i="22"/>
  <c r="M78" i="22" s="1"/>
  <c r="G50" i="22"/>
  <c r="M161" i="22"/>
  <c r="M159" i="22" s="1"/>
  <c r="M133" i="22"/>
  <c r="M131" i="22" s="1"/>
  <c r="M11" i="22"/>
  <c r="M502" i="21"/>
  <c r="M392" i="21"/>
  <c r="M380" i="21"/>
  <c r="M198" i="21"/>
  <c r="M53" i="21"/>
  <c r="M448" i="21"/>
  <c r="M245" i="21"/>
  <c r="M109" i="21"/>
  <c r="M8" i="21"/>
  <c r="M271" i="21"/>
  <c r="M235" i="21"/>
  <c r="M89" i="21"/>
  <c r="M515" i="21"/>
  <c r="M514" i="21" s="1"/>
  <c r="G448" i="21"/>
  <c r="G360" i="21"/>
  <c r="G271" i="21"/>
  <c r="G235" i="21"/>
  <c r="G208" i="21"/>
  <c r="G198" i="21"/>
  <c r="G502" i="21"/>
  <c r="G392" i="21"/>
  <c r="G245" i="21"/>
  <c r="G109" i="21"/>
  <c r="G53" i="21"/>
  <c r="M494" i="21"/>
  <c r="M490" i="21" s="1"/>
  <c r="M429" i="21"/>
  <c r="M421" i="21" s="1"/>
  <c r="M373" i="21"/>
  <c r="M366" i="21" s="1"/>
  <c r="M221" i="21"/>
  <c r="M216" i="21" s="1"/>
  <c r="M150" i="21"/>
  <c r="M146" i="21" s="1"/>
  <c r="M140" i="21"/>
  <c r="M131" i="21" s="1"/>
  <c r="M95" i="21"/>
  <c r="G8" i="21"/>
  <c r="M368" i="20"/>
  <c r="M79" i="20"/>
  <c r="M122" i="20"/>
  <c r="M306" i="20"/>
  <c r="M188" i="20"/>
  <c r="M94" i="20"/>
  <c r="M54" i="20"/>
  <c r="M411" i="20"/>
  <c r="M410" i="20" s="1"/>
  <c r="M398" i="20"/>
  <c r="M397" i="20" s="1"/>
  <c r="M381" i="20"/>
  <c r="M380" i="20" s="1"/>
  <c r="G306" i="20"/>
  <c r="G94" i="20"/>
  <c r="G54" i="20"/>
  <c r="G368" i="20"/>
  <c r="G188" i="20"/>
  <c r="G79" i="20"/>
  <c r="M395" i="20"/>
  <c r="M393" i="20" s="1"/>
  <c r="M350" i="20"/>
  <c r="M348" i="20" s="1"/>
  <c r="M290" i="20"/>
  <c r="M288" i="20" s="1"/>
  <c r="M47" i="20"/>
  <c r="M43" i="20" s="1"/>
  <c r="M14" i="20"/>
  <c r="M8" i="20" s="1"/>
  <c r="M117" i="19"/>
  <c r="M42" i="19"/>
  <c r="M67" i="19"/>
  <c r="G67" i="19"/>
  <c r="AF131" i="19"/>
  <c r="G117" i="19"/>
  <c r="M55" i="19"/>
  <c r="M52" i="19" s="1"/>
  <c r="G42" i="19"/>
  <c r="M11" i="19"/>
  <c r="M8" i="19" s="1"/>
  <c r="M40" i="18"/>
  <c r="M15" i="18"/>
  <c r="G51" i="18"/>
  <c r="M29" i="18"/>
  <c r="M28" i="18" s="1"/>
  <c r="G40" i="18"/>
  <c r="G15" i="18"/>
  <c r="M10" i="18"/>
  <c r="M8" i="18" s="1"/>
  <c r="M46" i="17"/>
  <c r="M89" i="17"/>
  <c r="M21" i="17"/>
  <c r="M32" i="17"/>
  <c r="M16" i="17"/>
  <c r="M8" i="17"/>
  <c r="M72" i="17"/>
  <c r="M43" i="17"/>
  <c r="AF114" i="17"/>
  <c r="G72" i="17"/>
  <c r="G43" i="17"/>
  <c r="G89" i="17"/>
  <c r="G32" i="17"/>
  <c r="G16" i="17"/>
  <c r="G8" i="17"/>
  <c r="M24" i="17"/>
  <c r="M96" i="16"/>
  <c r="M23" i="16"/>
  <c r="M120" i="16"/>
  <c r="M47" i="16"/>
  <c r="M8" i="16"/>
  <c r="M99" i="16"/>
  <c r="M118" i="16"/>
  <c r="M117" i="16" s="1"/>
  <c r="G99" i="16"/>
  <c r="M94" i="16"/>
  <c r="M93" i="16" s="1"/>
  <c r="M86" i="16"/>
  <c r="M85" i="16" s="1"/>
  <c r="G120" i="16"/>
  <c r="G47" i="16"/>
  <c r="G23" i="16"/>
  <c r="M201" i="16"/>
  <c r="M198" i="16" s="1"/>
  <c r="M84" i="16"/>
  <c r="M82" i="16" s="1"/>
  <c r="M64" i="16"/>
  <c r="M62" i="16" s="1"/>
  <c r="M43" i="16"/>
  <c r="M40" i="16" s="1"/>
  <c r="M1169" i="15"/>
  <c r="M1056" i="15"/>
  <c r="M871" i="15"/>
  <c r="M833" i="15"/>
  <c r="M984" i="15"/>
  <c r="M977" i="15"/>
  <c r="M1175" i="15"/>
  <c r="G984" i="15"/>
  <c r="M973" i="15"/>
  <c r="M972" i="15" s="1"/>
  <c r="M932" i="15"/>
  <c r="M931" i="15" s="1"/>
  <c r="M914" i="15"/>
  <c r="M913" i="15" s="1"/>
  <c r="M800" i="15"/>
  <c r="Q674" i="15"/>
  <c r="G674" i="15"/>
  <c r="G1056" i="15"/>
  <c r="G977" i="15"/>
  <c r="G871" i="15"/>
  <c r="G800" i="15"/>
  <c r="O674" i="15"/>
  <c r="M584" i="15"/>
  <c r="M445" i="15"/>
  <c r="M1190" i="15"/>
  <c r="M1186" i="15" s="1"/>
  <c r="M1158" i="15"/>
  <c r="M1154" i="15" s="1"/>
  <c r="M1071" i="15"/>
  <c r="M1068" i="15" s="1"/>
  <c r="M848" i="15"/>
  <c r="M845" i="15" s="1"/>
  <c r="K674" i="15"/>
  <c r="G760" i="15"/>
  <c r="M772" i="15"/>
  <c r="M760" i="15" s="1"/>
  <c r="M749" i="15"/>
  <c r="V674" i="15"/>
  <c r="I674" i="15"/>
  <c r="M597" i="15"/>
  <c r="M558" i="15"/>
  <c r="M62" i="15"/>
  <c r="G741" i="15"/>
  <c r="M675" i="15"/>
  <c r="M674" i="15" s="1"/>
  <c r="M622" i="15"/>
  <c r="M621" i="15" s="1"/>
  <c r="G597" i="15"/>
  <c r="M589" i="15"/>
  <c r="M588" i="15" s="1"/>
  <c r="G581" i="15"/>
  <c r="M580" i="15"/>
  <c r="M576" i="15" s="1"/>
  <c r="G572" i="15"/>
  <c r="G558" i="15"/>
  <c r="M557" i="15"/>
  <c r="M556" i="15" s="1"/>
  <c r="M539" i="15"/>
  <c r="M530" i="15" s="1"/>
  <c r="G445" i="15"/>
  <c r="M328" i="15"/>
  <c r="M322" i="15" s="1"/>
  <c r="M299" i="15"/>
  <c r="M285" i="15" s="1"/>
  <c r="M227" i="15"/>
  <c r="M223" i="15" s="1"/>
  <c r="G174" i="15"/>
  <c r="G62" i="15"/>
  <c r="M37" i="15"/>
  <c r="M32" i="15" s="1"/>
  <c r="M18" i="15"/>
  <c r="M8" i="15" s="1"/>
  <c r="M55" i="14"/>
  <c r="M41" i="14"/>
  <c r="M20" i="14"/>
  <c r="G68" i="14"/>
  <c r="M51" i="14"/>
  <c r="M50" i="14" s="1"/>
  <c r="M14" i="14"/>
  <c r="M13" i="14" s="1"/>
  <c r="G41" i="14"/>
  <c r="G20" i="14"/>
  <c r="AF92" i="14"/>
  <c r="M12" i="14"/>
  <c r="M8" i="14" s="1"/>
  <c r="M28" i="13"/>
  <c r="M65" i="13"/>
  <c r="M64" i="13" s="1"/>
  <c r="G56" i="13"/>
  <c r="G28" i="13"/>
  <c r="AF70" i="13"/>
  <c r="M62" i="13"/>
  <c r="M59" i="13" s="1"/>
  <c r="M19" i="13"/>
  <c r="M12" i="13" s="1"/>
  <c r="M18" i="12"/>
  <c r="M10" i="12"/>
  <c r="M8" i="12" s="1"/>
  <c r="I21" i="1"/>
  <c r="J39" i="1"/>
  <c r="J59" i="1" s="1"/>
  <c r="J44" i="1"/>
  <c r="J46" i="1"/>
  <c r="J48" i="1"/>
  <c r="J50" i="1"/>
  <c r="J54" i="1"/>
  <c r="J56" i="1"/>
  <c r="J58" i="1"/>
  <c r="J41" i="1"/>
  <c r="J17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AFD1F5FD-78C0-4BC9-8CAE-29E489E23A2D}">
      <text>
        <r>
          <rPr>
            <sz val="9"/>
            <color indexed="81"/>
            <rFont val="Tahoma"/>
            <family val="2"/>
            <charset val="238"/>
          </rPr>
          <t>Jedná se o informaci, zda se jedná o položku, která je do rozpočtu zadána z cenové soustavy RTS, nebo vlastní.</t>
        </r>
      </text>
    </comment>
    <comment ref="T6" authorId="0" shapeId="0" xr:uid="{8F99DDA9-4ECE-496D-B361-DFE457672D88}">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D52A6BFF-BAC4-4CBF-8284-30E712D23BDE}">
      <text>
        <r>
          <rPr>
            <sz val="9"/>
            <color indexed="81"/>
            <rFont val="Tahoma"/>
            <family val="2"/>
            <charset val="238"/>
          </rPr>
          <t>Jedná se o informaci, zda se jedná o položku, která je do rozpočtu zadána z cenové soustavy RTS, nebo vlastní.</t>
        </r>
      </text>
    </comment>
    <comment ref="T6" authorId="0" shapeId="0" xr:uid="{1954A9C6-D289-4D5D-AF44-D0AA2240B955}">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2672E399-2AAA-42F1-A235-F06D48C241A4}">
      <text>
        <r>
          <rPr>
            <sz val="9"/>
            <color indexed="81"/>
            <rFont val="Tahoma"/>
            <family val="2"/>
            <charset val="238"/>
          </rPr>
          <t>Jedná se o informaci, zda se jedná o položku, která je do rozpočtu zadána z cenové soustavy RTS, nebo vlastní.</t>
        </r>
      </text>
    </comment>
    <comment ref="T6" authorId="0" shapeId="0" xr:uid="{9F58EE65-1FBA-4ADA-8DAE-0BBAA9484BFE}">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DB749024-2445-45D7-B750-D9AB5C6B5C45}">
      <text>
        <r>
          <rPr>
            <sz val="9"/>
            <color indexed="81"/>
            <rFont val="Tahoma"/>
            <family val="2"/>
            <charset val="238"/>
          </rPr>
          <t>Jedná se o informaci, zda se jedná o položku, která je do rozpočtu zadána z cenové soustavy RTS, nebo vlastní.</t>
        </r>
      </text>
    </comment>
    <comment ref="T6" authorId="0" shapeId="0" xr:uid="{284E2113-FAA4-4489-BCCF-1225128A1C0B}">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0C404DCA-F7B8-42BB-869F-0B4C7D9D4704}">
      <text>
        <r>
          <rPr>
            <sz val="9"/>
            <color indexed="81"/>
            <rFont val="Tahoma"/>
            <family val="2"/>
            <charset val="238"/>
          </rPr>
          <t>Jedná se o informaci, zda se jedná o položku, která je do rozpočtu zadána z cenové soustavy RTS, nebo vlastní.</t>
        </r>
      </text>
    </comment>
    <comment ref="T6" authorId="0" shapeId="0" xr:uid="{5EDC92B2-170F-476C-AAD1-2E51F0F7037E}">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ED30FF7D-1975-4D56-8600-9992390A59F7}">
      <text>
        <r>
          <rPr>
            <sz val="9"/>
            <color indexed="81"/>
            <rFont val="Tahoma"/>
            <family val="2"/>
            <charset val="238"/>
          </rPr>
          <t>Jedná se o informaci, zda se jedná o položku, která je do rozpočtu zadána z cenové soustavy RTS, nebo vlastní.</t>
        </r>
      </text>
    </comment>
    <comment ref="T6" authorId="0" shapeId="0" xr:uid="{E5A0533C-00F9-4A1C-8DF4-B6C236393E9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2CBA3D19-E839-485D-9F8C-1724E0577E40}">
      <text>
        <r>
          <rPr>
            <sz val="9"/>
            <color indexed="81"/>
            <rFont val="Tahoma"/>
            <family val="2"/>
            <charset val="238"/>
          </rPr>
          <t>Jedná se o informaci, zda se jedná o položku, která je do rozpočtu zadána z cenové soustavy RTS, nebo vlastní.</t>
        </r>
      </text>
    </comment>
    <comment ref="T6" authorId="0" shapeId="0" xr:uid="{9372DA13-9AAD-4336-BC14-C6526B6C18A3}">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04D77158-876B-45B8-B866-5FBB994CD7CD}">
      <text>
        <r>
          <rPr>
            <sz val="9"/>
            <color indexed="81"/>
            <rFont val="Tahoma"/>
            <family val="2"/>
            <charset val="238"/>
          </rPr>
          <t>Jedná se o informaci, zda se jedná o položku, která je do rozpočtu zadána z cenové soustavy RTS, nebo vlastní.</t>
        </r>
      </text>
    </comment>
    <comment ref="T6" authorId="0" shapeId="0" xr:uid="{7ACF9F43-7CF7-43FB-B6D7-16CDEAFE7F1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3F787680-3B92-48CB-85C0-FF948B65A317}">
      <text>
        <r>
          <rPr>
            <sz val="9"/>
            <color indexed="81"/>
            <rFont val="Tahoma"/>
            <family val="2"/>
            <charset val="238"/>
          </rPr>
          <t>Jedná se o informaci, zda se jedná o položku, která je do rozpočtu zadána z cenové soustavy RTS, nebo vlastní.</t>
        </r>
      </text>
    </comment>
    <comment ref="T6" authorId="0" shapeId="0" xr:uid="{DF5A0E13-965A-4D36-A677-9620642DEE8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5BA3C766-D28F-4F56-96F4-1355B223A031}">
      <text>
        <r>
          <rPr>
            <sz val="9"/>
            <color indexed="81"/>
            <rFont val="Tahoma"/>
            <family val="2"/>
            <charset val="238"/>
          </rPr>
          <t>Jedná se o informaci, zda se jedná o položku, která je do rozpočtu zadána z cenové soustavy RTS, nebo vlastní.</t>
        </r>
      </text>
    </comment>
    <comment ref="T6" authorId="0" shapeId="0" xr:uid="{9544BEC0-0C2E-428F-9BDB-45046B735689}">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937CAB54-5D7C-4941-8939-96C5C44BD20F}">
      <text>
        <r>
          <rPr>
            <sz val="9"/>
            <color indexed="81"/>
            <rFont val="Tahoma"/>
            <family val="2"/>
            <charset val="238"/>
          </rPr>
          <t>Jedná se o informaci, zda se jedná o položku, která je do rozpočtu zadána z cenové soustavy RTS, nebo vlastní.</t>
        </r>
      </text>
    </comment>
    <comment ref="T6" authorId="0" shapeId="0" xr:uid="{87286AFF-B796-42CD-AF7C-09086DBE7F5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prost</author>
  </authors>
  <commentList>
    <comment ref="S6" authorId="0" shapeId="0" xr:uid="{39266A84-A01B-4BDB-A1C3-98FC5C6E8D44}">
      <text>
        <r>
          <rPr>
            <sz val="9"/>
            <color indexed="81"/>
            <rFont val="Tahoma"/>
            <family val="2"/>
            <charset val="238"/>
          </rPr>
          <t>Jedná se o informaci, zda se jedná o položku, která je do rozpočtu zadána z cenové soustavy RTS, nebo vlastní.</t>
        </r>
      </text>
    </comment>
    <comment ref="T6" authorId="0" shapeId="0" xr:uid="{CDD055D2-129E-4832-888F-248355BEFD5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<sst xmlns="http://schemas.openxmlformats.org/spreadsheetml/2006/main" count="15991" uniqueCount="3859">
  <si>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</si>
  <si>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</si>
  <si>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</si>
  <si>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</si>
  <si>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</si>
  <si>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</si>
  <si>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</si>
  <si>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</si>
  <si>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</si>
  <si>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</si>
  <si>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</si>
  <si>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</si>
  <si>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</si>
  <si>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</si>
  <si>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</si>
  <si>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</si>
  <si>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</si>
  <si>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</si>
  <si>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</si>
  <si>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</si>
  <si>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</si>
  <si>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</si>
  <si>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</si>
  <si>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</si>
  <si>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</si>
  <si>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</si>
  <si>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</si>
  <si>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</si>
  <si>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</si>
  <si>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</si>
  <si>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</si>
  <si>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</si>
  <si>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</si>
  <si>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</si>
  <si>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</si>
  <si>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</si>
  <si>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</si>
  <si>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</si>
  <si>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</si>
  <si>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</si>
  <si>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</si>
  <si>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</si>
  <si>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</si>
  <si>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136</t>
  </si>
  <si>
    <t>ZOO HODONÍN, Vstupní prostor areálu, pokladny, WC</t>
  </si>
  <si>
    <t>Město HODONÍN</t>
  </si>
  <si>
    <t>Masarykovo nám. 53/1</t>
  </si>
  <si>
    <t>Hodonín-Hodonín</t>
  </si>
  <si>
    <t>69501</t>
  </si>
  <si>
    <t>00284891</t>
  </si>
  <si>
    <t>Skupinove_DPH</t>
  </si>
  <si>
    <t>Prost Hodonín, s.r.o.</t>
  </si>
  <si>
    <t>Brněnská 4062/3a</t>
  </si>
  <si>
    <t>Hodonín</t>
  </si>
  <si>
    <t>60701366</t>
  </si>
  <si>
    <t>CZ60701366</t>
  </si>
  <si>
    <t>Stavba</t>
  </si>
  <si>
    <t>Ostatní a vedlejší náklady</t>
  </si>
  <si>
    <t>OVN</t>
  </si>
  <si>
    <t>Stavební objekt</t>
  </si>
  <si>
    <t>SO 01</t>
  </si>
  <si>
    <t>Příprava území</t>
  </si>
  <si>
    <t>01.1</t>
  </si>
  <si>
    <t>Příprava území - demolice objektů pokladny a sociálního zařízení</t>
  </si>
  <si>
    <t>01.2</t>
  </si>
  <si>
    <t>Příprava území - bourací práce</t>
  </si>
  <si>
    <t>SO 02</t>
  </si>
  <si>
    <t>Budova pokladny a sociálního zařízení</t>
  </si>
  <si>
    <t>Stavební část</t>
  </si>
  <si>
    <t>SILNO</t>
  </si>
  <si>
    <t>Zařízení silnoproudé elektrotechniky</t>
  </si>
  <si>
    <t>SLABO</t>
  </si>
  <si>
    <t>Slaboproudá elektrotechnika</t>
  </si>
  <si>
    <t>UT</t>
  </si>
  <si>
    <t>Vytápění</t>
  </si>
  <si>
    <t>VZT</t>
  </si>
  <si>
    <t>ZAŘÍZENÍ VZT A KLIMATIZACE</t>
  </si>
  <si>
    <t>ZTI</t>
  </si>
  <si>
    <t>Zdravotechnická instalace</t>
  </si>
  <si>
    <t>SO 03</t>
  </si>
  <si>
    <t>Venkovní plochy, přístřešek, oplocení</t>
  </si>
  <si>
    <t>03</t>
  </si>
  <si>
    <t>Venkovní plochy a mobiliář</t>
  </si>
  <si>
    <t>SO 04</t>
  </si>
  <si>
    <t>Vnitroareálový rozvod vody a kanalizace</t>
  </si>
  <si>
    <t>D.2-A.00</t>
  </si>
  <si>
    <t>Soupis prací a dodávek</t>
  </si>
  <si>
    <t>SO 05</t>
  </si>
  <si>
    <t>Vnitroareálový rozvod NN,VO a SLP</t>
  </si>
  <si>
    <t>2</t>
  </si>
  <si>
    <t>rozpočet</t>
  </si>
  <si>
    <t>Celkem za stavbu</t>
  </si>
  <si>
    <t>CZK</t>
  </si>
  <si>
    <t>#POPS</t>
  </si>
  <si>
    <t>Popis stavby: 136 - ZOO HODONÍN, Vstupní prostor areálu, pokladny, WC</t>
  </si>
  <si>
    <t>#POPO</t>
  </si>
  <si>
    <t>Popis objektu: OVN - Ostatní a vedlejší náklady</t>
  </si>
  <si>
    <t>#POPR</t>
  </si>
  <si>
    <t>Popis rozpočtu: OVN - Ostatní a vedlejší náklady</t>
  </si>
  <si>
    <t>Popis objektu: SO 01 - Příprava území</t>
  </si>
  <si>
    <t>Popis rozpočtu: 01.1 - Příprava území - demolice objektů pokladny a sociálního zařízení</t>
  </si>
  <si>
    <t>Popis rozpočtu: 01.2 - Příprava území - bourací práce</t>
  </si>
  <si>
    <t>Popis objektu: SO 02 - Budova pokladny a sociálního zařízení</t>
  </si>
  <si>
    <t>Popis rozpočtu: HSV - Stavební část</t>
  </si>
  <si>
    <t>Popis rozpočtu: SILNO - Zařízení silnoproudé elektrotechniky</t>
  </si>
  <si>
    <t>Popis rozpočtu: SLABO - Slaboproudá elektrotechnika</t>
  </si>
  <si>
    <t>Popis rozpočtu: UT - Vytápění</t>
  </si>
  <si>
    <t>Popis rozpočtu: VZT - ZAŘÍZENÍ VZT A KLIMATIZACE</t>
  </si>
  <si>
    <t>Popis rozpočtu: ZTI - Zdravotechnická instalace</t>
  </si>
  <si>
    <t>Popis objektu: SO 03 - Venkovní plochy, přístřešek, oplocení</t>
  </si>
  <si>
    <t>Popis rozpočtu: 03 - Venkovní plochy a mobiliář</t>
  </si>
  <si>
    <t>Popis objektu: SO 04 - Vnitroareálový rozvod vody a kanalizace</t>
  </si>
  <si>
    <t>Popis rozpočtu: D.2-A.00 - Soupis prací a dodávek</t>
  </si>
  <si>
    <t>Popis objektu: SO 05 - Vnitroareálový rozvod NN,VO a SLP</t>
  </si>
  <si>
    <t>Popis rozpočtu: 2 - rozpočet</t>
  </si>
  <si>
    <t>Rekapitulace dílů</t>
  </si>
  <si>
    <t>Typ dílu</t>
  </si>
  <si>
    <t>_5</t>
  </si>
  <si>
    <t>Zařízení 5 - Chlazení pokladny</t>
  </si>
  <si>
    <t>1</t>
  </si>
  <si>
    <t>Zemní práce</t>
  </si>
  <si>
    <t>11</t>
  </si>
  <si>
    <t>Přípravné a přidružené práce</t>
  </si>
  <si>
    <t>181</t>
  </si>
  <si>
    <t>Sadové a parkové úpravy</t>
  </si>
  <si>
    <t>Základy a zvláštní zakládání</t>
  </si>
  <si>
    <t>3</t>
  </si>
  <si>
    <t>Svislé a kompletní konstrukce</t>
  </si>
  <si>
    <t>342</t>
  </si>
  <si>
    <t>Sádrokartonové konstrukce</t>
  </si>
  <si>
    <t>4</t>
  </si>
  <si>
    <t>Vodorovné konstrukce</t>
  </si>
  <si>
    <t>5</t>
  </si>
  <si>
    <t>Komunikace</t>
  </si>
  <si>
    <t>56</t>
  </si>
  <si>
    <t>Podkladní vrstvy komunikací a zpevněných ploch</t>
  </si>
  <si>
    <t>57</t>
  </si>
  <si>
    <t>Kryty štěrkových komunikací</t>
  </si>
  <si>
    <t>577</t>
  </si>
  <si>
    <t>Asfaltové komunikace</t>
  </si>
  <si>
    <t>58</t>
  </si>
  <si>
    <t>Cementobetonové kryty komunikací</t>
  </si>
  <si>
    <t>59</t>
  </si>
  <si>
    <t>Dlažby a předlažby komunikací</t>
  </si>
  <si>
    <t>592</t>
  </si>
  <si>
    <t>Obrubníky, přídlažby, palisády</t>
  </si>
  <si>
    <t>593</t>
  </si>
  <si>
    <t>Zpevněné plochy</t>
  </si>
  <si>
    <t>61</t>
  </si>
  <si>
    <t>Úpravy povrchů vnitřní</t>
  </si>
  <si>
    <t>62</t>
  </si>
  <si>
    <t>Úpravy povrchů vnější</t>
  </si>
  <si>
    <t>63</t>
  </si>
  <si>
    <t>Podlahy a podlahové konstrukce</t>
  </si>
  <si>
    <t>64</t>
  </si>
  <si>
    <t>Výplně otvorů</t>
  </si>
  <si>
    <t>8</t>
  </si>
  <si>
    <t>Trubní vedení</t>
  </si>
  <si>
    <t>9</t>
  </si>
  <si>
    <t>Ostatní konstrukce, bourání</t>
  </si>
  <si>
    <t>90</t>
  </si>
  <si>
    <t>Ostatní práce</t>
  </si>
  <si>
    <t>901</t>
  </si>
  <si>
    <t>Mobiliář a herní prvky</t>
  </si>
  <si>
    <t>902</t>
  </si>
  <si>
    <t>Oplocení</t>
  </si>
  <si>
    <t>94</t>
  </si>
  <si>
    <t>Lešení a stavební výtahy</t>
  </si>
  <si>
    <t>95</t>
  </si>
  <si>
    <t>Dokončovací konstrukce na pozemních stavbách</t>
  </si>
  <si>
    <t>951</t>
  </si>
  <si>
    <t>Ostatní konstrukce</t>
  </si>
  <si>
    <t>953</t>
  </si>
  <si>
    <t>Hodinové zúčtovací sazby</t>
  </si>
  <si>
    <t>954</t>
  </si>
  <si>
    <t>Protipožární opatření</t>
  </si>
  <si>
    <t>961</t>
  </si>
  <si>
    <t>Demontáž střešního pláště</t>
  </si>
  <si>
    <t>963</t>
  </si>
  <si>
    <t>Odstraněnní inženýrských sítí</t>
  </si>
  <si>
    <t>97</t>
  </si>
  <si>
    <t>Prorážení otvorů</t>
  </si>
  <si>
    <t>970</t>
  </si>
  <si>
    <t>Jádrové vrtání</t>
  </si>
  <si>
    <t>98</t>
  </si>
  <si>
    <t>Demolice</t>
  </si>
  <si>
    <t>99</t>
  </si>
  <si>
    <t>Staveništní přesun hmot</t>
  </si>
  <si>
    <t>Barvy a ná</t>
  </si>
  <si>
    <t>Barvy a nátěry</t>
  </si>
  <si>
    <t xml:space="preserve">Demontáže </t>
  </si>
  <si>
    <t>Demontáže dle ceníku M741</t>
  </si>
  <si>
    <t>El. přístr</t>
  </si>
  <si>
    <t>El. přístroje a příslušenství</t>
  </si>
  <si>
    <t>Hromosvody</t>
  </si>
  <si>
    <t>Hromosvody a uzemnění</t>
  </si>
  <si>
    <t>Kabely,vod</t>
  </si>
  <si>
    <t>Kabely,vodiče a příslušenství</t>
  </si>
  <si>
    <t>Ostatní ma</t>
  </si>
  <si>
    <t>Ostatní materiál</t>
  </si>
  <si>
    <t>Ostatní ná</t>
  </si>
  <si>
    <t>Ozvučovací</t>
  </si>
  <si>
    <t>Ozvučovací technika</t>
  </si>
  <si>
    <t>Rozváděče,</t>
  </si>
  <si>
    <t>Rozváděče,skříně a příslušenství</t>
  </si>
  <si>
    <t>Spínače,zá</t>
  </si>
  <si>
    <t>Spínače,zásuvky a vidlice</t>
  </si>
  <si>
    <t>Stavební p</t>
  </si>
  <si>
    <t>Stavební práce při elektromontážích - 846-9</t>
  </si>
  <si>
    <t>Strukturov</t>
  </si>
  <si>
    <t>Strukturovaná kabeláž</t>
  </si>
  <si>
    <t>Svítidla</t>
  </si>
  <si>
    <t>Ukončovací</t>
  </si>
  <si>
    <t>Ukončovací prvky a svorkovnice</t>
  </si>
  <si>
    <t>Úložný mat</t>
  </si>
  <si>
    <t>Úložný materiál,krabice a příslušenství</t>
  </si>
  <si>
    <t>Zařízení 1</t>
  </si>
  <si>
    <t>Zařízení 1 - Podtlakové větrání sociálního zázemí pro návštěvníky</t>
  </si>
  <si>
    <t>Zařízení 2</t>
  </si>
  <si>
    <t>Zařízení 2 - Podtlakové větrání zázemí pro zaměstnance</t>
  </si>
  <si>
    <t>Zařízení 3</t>
  </si>
  <si>
    <t>Zařízení 3 - Podtlakové větrání technické místnosti</t>
  </si>
  <si>
    <t>Zařízení 4</t>
  </si>
  <si>
    <t>Zařízení 4 - Teplovzdušné větrání pokladny</t>
  </si>
  <si>
    <t>711</t>
  </si>
  <si>
    <t>Izolace proti vodě</t>
  </si>
  <si>
    <t>712</t>
  </si>
  <si>
    <t>Povlakové krytiny</t>
  </si>
  <si>
    <t>713</t>
  </si>
  <si>
    <t>Izolace tepelné</t>
  </si>
  <si>
    <t>721</t>
  </si>
  <si>
    <t>Vnitřní kanalizace</t>
  </si>
  <si>
    <t>722</t>
  </si>
  <si>
    <t>Vnitřní vodovod</t>
  </si>
  <si>
    <t>724</t>
  </si>
  <si>
    <t>Strojní vybavení</t>
  </si>
  <si>
    <t>725</t>
  </si>
  <si>
    <t>Zařizovací předměty</t>
  </si>
  <si>
    <t>728</t>
  </si>
  <si>
    <t>Vzduchotechnika</t>
  </si>
  <si>
    <t>732</t>
  </si>
  <si>
    <t>Strojovny</t>
  </si>
  <si>
    <t>733</t>
  </si>
  <si>
    <t>Rozvod potrubí</t>
  </si>
  <si>
    <t>734</t>
  </si>
  <si>
    <t>Armatury</t>
  </si>
  <si>
    <t>736</t>
  </si>
  <si>
    <t>Podlahové vytápění</t>
  </si>
  <si>
    <t>762</t>
  </si>
  <si>
    <t>Konstrukce tesařské</t>
  </si>
  <si>
    <t>764</t>
  </si>
  <si>
    <t>Konstrukce klempířské</t>
  </si>
  <si>
    <t>766</t>
  </si>
  <si>
    <t>Konstrukce truhlářské</t>
  </si>
  <si>
    <t>7661</t>
  </si>
  <si>
    <t>Vnitřní výplně otvorů</t>
  </si>
  <si>
    <t>7662</t>
  </si>
  <si>
    <t>Vnější výplně otvorů</t>
  </si>
  <si>
    <t>767</t>
  </si>
  <si>
    <t>Konstrukce zámečnické</t>
  </si>
  <si>
    <t>7672</t>
  </si>
  <si>
    <t>Opláštění budov</t>
  </si>
  <si>
    <t>7675</t>
  </si>
  <si>
    <t>Dělící stěny montované</t>
  </si>
  <si>
    <t>7678</t>
  </si>
  <si>
    <t>Ochranný systém proti pádu osob</t>
  </si>
  <si>
    <t>771</t>
  </si>
  <si>
    <t>Podlahy z dlaždic a obklady</t>
  </si>
  <si>
    <t>7769</t>
  </si>
  <si>
    <t>Čistící zóny</t>
  </si>
  <si>
    <t>781</t>
  </si>
  <si>
    <t>Obklady keramické</t>
  </si>
  <si>
    <t>782</t>
  </si>
  <si>
    <t>Konstrukce z přírodního kamene</t>
  </si>
  <si>
    <t>783</t>
  </si>
  <si>
    <t>Nátěry</t>
  </si>
  <si>
    <t>784</t>
  </si>
  <si>
    <t>Malby</t>
  </si>
  <si>
    <t>786</t>
  </si>
  <si>
    <t>Zastiňující technika</t>
  </si>
  <si>
    <t>796</t>
  </si>
  <si>
    <t>Vybavení a nábytek</t>
  </si>
  <si>
    <t>M46</t>
  </si>
  <si>
    <t>Zemní práce při montážích</t>
  </si>
  <si>
    <t>Materiál z</t>
  </si>
  <si>
    <t>Materiál zemních a stavebních prací</t>
  </si>
  <si>
    <t>Montáže dl</t>
  </si>
  <si>
    <t>Montáže dle ceníku M741</t>
  </si>
  <si>
    <t>Montáže sl</t>
  </si>
  <si>
    <t>Montáže slaboproudů</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</si>
  <si>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</si>
  <si>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</si>
  <si>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</si>
  <si>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</si>
  <si>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</si>
  <si>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</si>
  <si>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</si>
  <si>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</si>
  <si>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</si>
  <si>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</si>
  <si>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</si>
  <si>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</si>
  <si>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</si>
  <si>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</si>
  <si>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</si>
  <si>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</si>
  <si>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</si>
  <si>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</si>
  <si>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</si>
  <si>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</si>
  <si>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</si>
  <si>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</si>
  <si>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</si>
  <si>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</si>
  <si>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</si>
  <si>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</si>
  <si>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</si>
  <si>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</si>
  <si>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</si>
  <si>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</si>
  <si>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</si>
  <si>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</si>
  <si>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</si>
  <si>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</si>
  <si>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</si>
  <si>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004111020T</t>
  </si>
  <si>
    <t>Vypracování dílenské dokumentace</t>
  </si>
  <si>
    <t>Soubor</t>
  </si>
  <si>
    <t>Vlastní</t>
  </si>
  <si>
    <t>Indiv</t>
  </si>
  <si>
    <t>VRN</t>
  </si>
  <si>
    <t>Běžná</t>
  </si>
  <si>
    <t>POL99_8</t>
  </si>
  <si>
    <t>005111020R</t>
  </si>
  <si>
    <t>Vytyčení stavby</t>
  </si>
  <si>
    <t>RTS 23/ I</t>
  </si>
  <si>
    <t>005111021R</t>
  </si>
  <si>
    <t>Vytyčení inženýrských sítí</t>
  </si>
  <si>
    <t>005111022T</t>
  </si>
  <si>
    <t>Statická zátěžová zkouška podloží (pod budovou i zpevněnými plochami)</t>
  </si>
  <si>
    <t>POL99_</t>
  </si>
  <si>
    <t>005121 R</t>
  </si>
  <si>
    <t>Zařízení staveniště</t>
  </si>
  <si>
    <t>005121038RT</t>
  </si>
  <si>
    <t>Úklid staveniště</t>
  </si>
  <si>
    <t>005121039RT</t>
  </si>
  <si>
    <t>005124010R</t>
  </si>
  <si>
    <t>Koordinační činnost</t>
  </si>
  <si>
    <t>005122010R1</t>
  </si>
  <si>
    <t>Provoz uživatele - ztížené provádění v důsledku nepřerušeného provozu</t>
  </si>
  <si>
    <t>005211020R</t>
  </si>
  <si>
    <t>Ochrana stávaj. inženýrských sítí na staveništi</t>
  </si>
  <si>
    <t>005241010R</t>
  </si>
  <si>
    <t xml:space="preserve">Dokumentace skutečného provedení </t>
  </si>
  <si>
    <t>005241020R</t>
  </si>
  <si>
    <t xml:space="preserve">Geodetické zaměření skutečného provedení  </t>
  </si>
  <si>
    <t>005241021T</t>
  </si>
  <si>
    <t>Geometrický plán</t>
  </si>
  <si>
    <t>00532T1</t>
  </si>
  <si>
    <t>Ochrana kořenového systému - ruční odkop</t>
  </si>
  <si>
    <t>00532T2</t>
  </si>
  <si>
    <t>Ochrana kořenového systému při stavebních pracech</t>
  </si>
  <si>
    <t>00532T3</t>
  </si>
  <si>
    <t>Ochrana kmenů stromů vypolštářováním + dřevěné desky do výšky 2 m</t>
  </si>
  <si>
    <t>00539T</t>
  </si>
  <si>
    <t>Následná údržba zeleně</t>
  </si>
  <si>
    <t>rok</t>
  </si>
  <si>
    <t>SUM</t>
  </si>
  <si>
    <t>END</t>
  </si>
  <si>
    <t>Položkový soupis prací a dodávek</t>
  </si>
  <si>
    <t>912      T00</t>
  </si>
  <si>
    <t>Hzs-nepředvídatelné stavební práce</t>
  </si>
  <si>
    <t>h</t>
  </si>
  <si>
    <t>Práce</t>
  </si>
  <si>
    <t>POL1_</t>
  </si>
  <si>
    <t>elektroinstalace : 15</t>
  </si>
  <si>
    <t>VV</t>
  </si>
  <si>
    <t>ZTI, ÚT : 30</t>
  </si>
  <si>
    <t>762900030RA0</t>
  </si>
  <si>
    <t>Demontáž krovů  , s laťováním</t>
  </si>
  <si>
    <t>m2</t>
  </si>
  <si>
    <t>AP-PSV</t>
  </si>
  <si>
    <t>RTS 21/ II</t>
  </si>
  <si>
    <t>Agregovaná položka</t>
  </si>
  <si>
    <t>POL2_</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</si>
  <si>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</si>
  <si>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SPI</t>
  </si>
  <si>
    <t>Demolice objektu : 3,0*2,5+15,0*7,0</t>
  </si>
  <si>
    <t>Začátek provozního součtu</t>
  </si>
  <si>
    <t xml:space="preserve">  - odstranění nosné střešní konstrukce : </t>
  </si>
  <si>
    <t>Konec provozního součtu</t>
  </si>
  <si>
    <t>765900010RAB</t>
  </si>
  <si>
    <t>Demontáž střešních krytin krytiny pálené, drážkové</t>
  </si>
  <si>
    <t>Demolice objektu : (3,0*2,5*1,1+4,0*7,0*2,2+15,0*7,0*1,15)</t>
  </si>
  <si>
    <t xml:space="preserve">  - demontáž střešního pláště a klempířských výrobků : </t>
  </si>
  <si>
    <t>979990105R00</t>
  </si>
  <si>
    <t>Poplatek za skládku cihelné výrobky do 30x30 cm, skupina 17 01 02 z Katalogu odpadů</t>
  </si>
  <si>
    <t>t</t>
  </si>
  <si>
    <t>801-3</t>
  </si>
  <si>
    <t>Odkaz na dem. hmot. položky pořadí 3 : 9,61577</t>
  </si>
  <si>
    <t>979990161R00</t>
  </si>
  <si>
    <t>Poplatek za skládku dřevo, skupina 17 02 01 z Katalogu odpadů</t>
  </si>
  <si>
    <t>Odkaz na dem. hmot. položky pořadí 2 : 4,41450</t>
  </si>
  <si>
    <t>120901121RT3</t>
  </si>
  <si>
    <t>Bourání konstrukcí v odkopávkách a prokopávkách z betonu, prostého, těžkou technikou</t>
  </si>
  <si>
    <t>m3</t>
  </si>
  <si>
    <t>800-1</t>
  </si>
  <si>
    <t>korytech vodotečí, melioračních kanálech s přemístěním suti na hromady na vzdálenost do 20 m nebo s naložením na dopravní prostředek,</t>
  </si>
  <si>
    <t>Demolice objektu : 15</t>
  </si>
  <si>
    <t xml:space="preserve">  - vybourání základových konstrukcí : </t>
  </si>
  <si>
    <t>981011313R00</t>
  </si>
  <si>
    <t>Demolice budov prováděné postupným rozebíráním z cihel, kamene, smíšeného a hrázděného zdiva, tvárnic na maltu vápennou nebo vápenocementovou, s podílem konstrukcí přes 15 do 20 %</t>
  </si>
  <si>
    <t>800-6</t>
  </si>
  <si>
    <t>Demolice objektu : 360</t>
  </si>
  <si>
    <t xml:space="preserve">  - demontáž technického zařízení budovy (elektroinstalace, zařizovací předměty, ZTI) : </t>
  </si>
  <si>
    <t xml:space="preserve">  - demontáž výplní otvorů (oken, dveří, vrat), včetně rámů a zárubní : </t>
  </si>
  <si>
    <t xml:space="preserve">  - odstranění stropní konstrukce : </t>
  </si>
  <si>
    <t xml:space="preserve">  - zbourání vnitřních svislých konstrukcí : </t>
  </si>
  <si>
    <t xml:space="preserve">  - zbourání obvodových svislých konstrukcí : </t>
  </si>
  <si>
    <t xml:space="preserve">  - vybourání podlah : </t>
  </si>
  <si>
    <t>981011112R00</t>
  </si>
  <si>
    <t xml:space="preserve">Demolice budov prováděné postupným rozebíráním ostatních oboustranně obitých, případně omítnutých,  </t>
  </si>
  <si>
    <t>Demolice objektu malý : 1,6*2,05*3,0</t>
  </si>
  <si>
    <t>979081111R00</t>
  </si>
  <si>
    <t>Odvoz suti a vybouraných hmot na skládku do 1 km</t>
  </si>
  <si>
    <t>Odkaz na dem. hmot. položky pořadí 6 : 0,00000</t>
  </si>
  <si>
    <t>Odkaz na dem. hmot. položky pořadí 7 : 126,00000</t>
  </si>
  <si>
    <t>Odkaz na dem. hmot. položky pořadí 8 : 2,18448</t>
  </si>
  <si>
    <t>979081121R00</t>
  </si>
  <si>
    <t>Odvoz suti a vybouraných hmot na skládku příplatek za každý další 1 km</t>
  </si>
  <si>
    <t>128,1845*15</t>
  </si>
  <si>
    <t>979990004T00</t>
  </si>
  <si>
    <t>Poplatek za skládku - směsný odpad</t>
  </si>
  <si>
    <t>979990107R00</t>
  </si>
  <si>
    <t>Poplatek za skládku směs betonu,cihel a dřeva, skupina 17 09 04 z Katalogu odpadů</t>
  </si>
  <si>
    <t>184807111R00</t>
  </si>
  <si>
    <t>Ochrana stromu bedněním zřízení bednění</t>
  </si>
  <si>
    <t>823-1</t>
  </si>
  <si>
    <t>před poškozením stavebním provozem,</t>
  </si>
  <si>
    <t>184807112R00</t>
  </si>
  <si>
    <t>Ochrana stromu bedněním odstranění bednění</t>
  </si>
  <si>
    <t>005211081T</t>
  </si>
  <si>
    <t xml:space="preserve">Bezpečnostní a hygienická opatření na staveništi </t>
  </si>
  <si>
    <t>005211080R</t>
  </si>
  <si>
    <t>121101103R00</t>
  </si>
  <si>
    <t>Sejmutí ornice s přemístěním na vzdálenost přes 100 do 250 m</t>
  </si>
  <si>
    <t>nebo lesní půdy, s vodorovným přemístěním na hromady v místě upotřebení nebo na dočasné či trvalé skládky se složením</t>
  </si>
  <si>
    <t>Skrývka zatravněné vrstvy - tráva, záhony (DE-Tr) : 550*0,2</t>
  </si>
  <si>
    <t>171201201T02</t>
  </si>
  <si>
    <t>Uložení výkopku na skládku, mezideponie</t>
  </si>
  <si>
    <t>111200001RA0</t>
  </si>
  <si>
    <t>Odstranění křovin a stromů o průměru kmene do 100 mm, spálení</t>
  </si>
  <si>
    <t>AP-HSV</t>
  </si>
  <si>
    <t>a stromů o průměru kmene do 100 mm, s odstraněním kořenů, s odklizením křovin a stromů na vzdálenost do 50 m a jejich spálením.</t>
  </si>
  <si>
    <t>Odstranění keřů : 32,0</t>
  </si>
  <si>
    <t>112100001RAA</t>
  </si>
  <si>
    <t>Odstranění stromů kácení stromů o průměru kmene do 500 mm, odstranění pařezů včetně odvozu, spálení větví</t>
  </si>
  <si>
    <t>kus</t>
  </si>
  <si>
    <t>Kácení stromů s odřezáním kmene a s odvětvením, odstranění pařezů s přesekáním kořenů, naložení kmenů a pařezů na dopravní prostředek a vodorovné přemístění, spálení větví.</t>
  </si>
  <si>
    <t>Pokácení stromu včetně odstranění kořenového systému : 2</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</si>
  <si>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</si>
  <si>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</si>
  <si>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</si>
  <si>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</si>
  <si>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Odstranění zpevněné plochy - betonová dlažba (DE-Dla) : 192,0</t>
  </si>
  <si>
    <t>113107310R00</t>
  </si>
  <si>
    <t>Odstranění podkladů nebo krytů z kameniva těženého, v ploše jednotlivě do 50 m2, tloušťka vrstvy 100 mm</t>
  </si>
  <si>
    <t>Odstranění zpevněné plochy - posypová vrstva (DE-Po) : 24,0</t>
  </si>
  <si>
    <t>113107620R00</t>
  </si>
  <si>
    <t>Odstranění podkladů nebo krytů z kameniva hrubého drceného, v ploše jednotlivě nad 50 m2, tloušťka vrstvy 200 mm</t>
  </si>
  <si>
    <t>Odstranění zpevněné plochy - betonová dlažba (DE-Dla), tl. 40 cm : 2*192,0</t>
  </si>
  <si>
    <t>113107625R00</t>
  </si>
  <si>
    <t>Odstranění podkladů nebo krytů z kameniva hrubého drceného, v ploše jednotlivě nad 50 m2, tloušťka vrstvy 250 mm</t>
  </si>
  <si>
    <t>Odstranění zpevněné plochy - asfaltový povrch (DE-Asf), tl. 50 cm : 2*34,0</t>
  </si>
  <si>
    <t>Odstranění zpevněné plochy - železobetonový povrch (DE-ŽB), tl. 50 cm : 2*131,0</t>
  </si>
  <si>
    <t>113108320R00</t>
  </si>
  <si>
    <t>Odstranění podkladů nebo krytů živičných, v ploše jednotlivě do 50 m2, tloušťka vrstvy 200 mm</t>
  </si>
  <si>
    <t>Odstranění zpevněné plochy - asfaltový povrch (DE-Asf) : 34,0</t>
  </si>
  <si>
    <t>120901123RT3</t>
  </si>
  <si>
    <t>Bourání konstrukcí v odkopávkách a prokopávkách z betonu, železového nebo předpjatého, těžkou technikou</t>
  </si>
  <si>
    <t>Odstranění zpevněné plochy - železobetonový povrch (DE-ŽB) : 131,0*0,25</t>
  </si>
  <si>
    <t>Odstranění betonové patky vlajkového stožáru : 2*(0,5*0,5*0,8)</t>
  </si>
  <si>
    <t>Odstranění základových konstrukcí pod terénem : 15,5*0,5*0,8</t>
  </si>
  <si>
    <t>919735114R00</t>
  </si>
  <si>
    <t>Řezání stávajících krytů nebo podkladů živičných, hloubky přes 150 do 200 mm</t>
  </si>
  <si>
    <t>m</t>
  </si>
  <si>
    <t>včetně spotřeby vody</t>
  </si>
  <si>
    <t>Odstranění zpevněné plochy - asfaltový povrch (DE-Asf) : 36,0</t>
  </si>
  <si>
    <t>909011001X00</t>
  </si>
  <si>
    <t>Odstranění vitríny - dřevěná konstrukce</t>
  </si>
  <si>
    <t>909011002X00</t>
  </si>
  <si>
    <t>Odstranění loga - dřevěná konstrukce</t>
  </si>
  <si>
    <t>909011003X00</t>
  </si>
  <si>
    <t>Odstranění infotabule - dřevěná konstrukce</t>
  </si>
  <si>
    <t>909011004X00</t>
  </si>
  <si>
    <t>Odstranění zábradlí - dřevěná konstrukce</t>
  </si>
  <si>
    <t>909011005X00</t>
  </si>
  <si>
    <t>Odstranění zábradlí - ocelová konstrukce</t>
  </si>
  <si>
    <t>909011006X00</t>
  </si>
  <si>
    <t>Odstranění madla - ocelová konstrukce, dřevěné madlo</t>
  </si>
  <si>
    <t>909011007X00</t>
  </si>
  <si>
    <t>Odstranění stojanů na kola - ocelová konstrukce</t>
  </si>
  <si>
    <t>909011008X00</t>
  </si>
  <si>
    <t>Odstranění vlajkových stožárů výšky 7 m - ocelová konstrukce</t>
  </si>
  <si>
    <t>762962820R01</t>
  </si>
  <si>
    <t>Demontáž.oplocení dřevěného do 1 m</t>
  </si>
  <si>
    <t>Odstranění oplocení - dřevěné oplocení : 16,0</t>
  </si>
  <si>
    <t>767914830R01</t>
  </si>
  <si>
    <t>Demontáž oplocení drátěného 3D do 2 m</t>
  </si>
  <si>
    <t>Odstranění oplocení - drátěné oplocení : 23,0</t>
  </si>
  <si>
    <t>742Z11OA0</t>
  </si>
  <si>
    <t>DEMONTÁŽ SLOUPU/STOŽÁRU NN VČETNĚ VEŠKERÉ VÝSTROJE</t>
  </si>
  <si>
    <t>EXP 21</t>
  </si>
  <si>
    <t>Odstranění slaboproudu - rozvod (SL) : 2</t>
  </si>
  <si>
    <t>969245OA0</t>
  </si>
  <si>
    <t>VYBOURÁNÍ POTRUBÍ DN DO 300MM KANALIZAČ</t>
  </si>
  <si>
    <t>Odstranění kanalizace - potrubí, hloubka 1,5 m (K-Ša) : 32</t>
  </si>
  <si>
    <t>742Z23OA1</t>
  </si>
  <si>
    <t>Demontáž kabelového vedené slaboproudu</t>
  </si>
  <si>
    <t>Odstranění slaboproudu - rozvod (SL) : 48</t>
  </si>
  <si>
    <t>742Z23OA2</t>
  </si>
  <si>
    <t>Demontáž kabelového vedené NN</t>
  </si>
  <si>
    <t>Odstranění rozvodů NN - rozvod : 72</t>
  </si>
  <si>
    <t>96688    OA0</t>
  </si>
  <si>
    <t>VYBOURÁNÍ KANALIZAČ ŠACHET KOMPLETNÍCH</t>
  </si>
  <si>
    <t>EXP 17</t>
  </si>
  <si>
    <t>Odstranění kanalizace - šachta (K-Ša) : 2</t>
  </si>
  <si>
    <t>96912    OA0</t>
  </si>
  <si>
    <t>VYBOURÁNÍ POTRUBÍ DN DO 100MM VODOVODNÍCH</t>
  </si>
  <si>
    <t>RTS 18/ I</t>
  </si>
  <si>
    <t>Odstranění rozvodů vody : 29</t>
  </si>
  <si>
    <t>979990003T00</t>
  </si>
  <si>
    <t>Poplatek za skládku - horniny</t>
  </si>
  <si>
    <t>Odkaz na dem. hmot. položky pořadí 7 : 168,96000</t>
  </si>
  <si>
    <t>Odkaz na dem. hmot. položky pořadí 8 : 181,50000</t>
  </si>
  <si>
    <t>Odkaz na dem. hmot. položky pořadí 6 : 5,28000</t>
  </si>
  <si>
    <t>486,0288-355,74</t>
  </si>
  <si>
    <t>Přesun suti</t>
  </si>
  <si>
    <t>POL8_</t>
  </si>
  <si>
    <t xml:space="preserve">Demontážní hmotnosti z položek s pořadovými čísly: : </t>
  </si>
  <si>
    <t xml:space="preserve">5,6,7,8,9,10,12,13,14,15,16,17,18,19,20,21, : </t>
  </si>
  <si>
    <t>Součet: : 486,02875</t>
  </si>
  <si>
    <t>Součet: : 7290,43125</t>
  </si>
  <si>
    <t>979082111R00</t>
  </si>
  <si>
    <t>Vnitrostaveništní doprava suti a vybouraných hmot do 10 m</t>
  </si>
  <si>
    <t>979082121R00</t>
  </si>
  <si>
    <t>Vnitrostaveništní doprava suti a vybouraných hmot příplatek k ceně za každých dalších 5 m</t>
  </si>
  <si>
    <t>Součet: : 972,05750</t>
  </si>
  <si>
    <t>131101112R00</t>
  </si>
  <si>
    <t>Hloubení nezapažených jam a zářezů do 1000 m3, v hornině 1-2, hloubení strojně</t>
  </si>
  <si>
    <t>POL1_1</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</si>
  <si>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</si>
  <si>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 stavební jámy : (19,9*8,4+2,5*1,5+7,6*7,2)*(1,200-0,100)</t>
  </si>
  <si>
    <t>161101101R00</t>
  </si>
  <si>
    <t>Svislé přemístění výkopku z horniny 1 až 4, při hloubce výkopu přes 1 do 2,5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</si>
  <si>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</si>
  <si>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</si>
  <si>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</si>
  <si>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</si>
  <si>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Výkopy : 248,1930</t>
  </si>
  <si>
    <t>Obsypy : -90,2550</t>
  </si>
  <si>
    <t>162701109R00</t>
  </si>
  <si>
    <t>Vodorovné přemístění výkopku příplatek k ceně za každých dalších i započatých 1 000 m přes 10 000 m  z horniny 1 až 4</t>
  </si>
  <si>
    <t>157,938*5</t>
  </si>
  <si>
    <t>167101102R00</t>
  </si>
  <si>
    <t>Nakládání, skládání, překládání neulehlého výkopku nakládání výkopku  přes 100 m3, z horniny 1 až 4</t>
  </si>
  <si>
    <t>175101201R00</t>
  </si>
  <si>
    <t>Obsyp objektů bez prohození sypaniny</t>
  </si>
  <si>
    <t>sypaninou z vhodných hornin tř. 1 - 4 nebo materiálem, uloženým ve vzdálenosti do 30 m od vnějšího kraje objektu, pro jakoukoliv míru zhutnění,</t>
  </si>
  <si>
    <t xml:space="preserve">Obsyp okolo objektu : </t>
  </si>
  <si>
    <t xml:space="preserve"> - celkový výkop : (19,9*8,4+2,5*1,5+7,6*7,2)*(1,200-0,100)</t>
  </si>
  <si>
    <t xml:space="preserve"> - základová konstrukce : -(18,0*6,0+1,0*1,5+7,1*4,8)*(1,200-0,100)</t>
  </si>
  <si>
    <t>181101111R00</t>
  </si>
  <si>
    <t>Úprava pláně v zářezech bez rozlišení horniny, se zhutněním - ručně</t>
  </si>
  <si>
    <t>vyrovnáním výškových rozdílů, ploch vodorovných a ploch do sklonu 1 : 5.</t>
  </si>
  <si>
    <t>Zhutnění základové spáry : 19,4*7,4+1,5*1,5+7,1*6,2</t>
  </si>
  <si>
    <t>199000002R00</t>
  </si>
  <si>
    <t>Poplatky za skládku horniny 1- 4, skupina 17 05 04 z Katalogu odpadů</t>
  </si>
  <si>
    <t>171201201T00</t>
  </si>
  <si>
    <t>Uložení výkopku na skládku</t>
  </si>
  <si>
    <t>271571111R00</t>
  </si>
  <si>
    <t xml:space="preserve">Polštáře zhutněné pod základy štěrkopísek tříděný,  </t>
  </si>
  <si>
    <t>800-2</t>
  </si>
  <si>
    <t xml:space="preserve">Podkladní vrstva : </t>
  </si>
  <si>
    <t xml:space="preserve"> - kamenivo frakce 0/32 mm, tl. 200 mm : (17,7*5,4+6,8*4,2)*0,20</t>
  </si>
  <si>
    <t xml:space="preserve"> - kamenivo frakce 0/63 mm, tl. 300 mm : (17,7*5,4+6,8*4,2)*0,30</t>
  </si>
  <si>
    <t>273321411R00</t>
  </si>
  <si>
    <t>Beton základových desek železový třídy C 25/30</t>
  </si>
  <si>
    <t>801-1</t>
  </si>
  <si>
    <t>bez dodávky a uložení výztuže</t>
  </si>
  <si>
    <t>Základová deska D1 - beton C25/30-XC2 : 0,3*(18,0*6,0+1,0*1,5+7,1*4,8)</t>
  </si>
  <si>
    <t>273351215RT1</t>
  </si>
  <si>
    <t>Bednění stěn základových desek zřízení</t>
  </si>
  <si>
    <t>svislé nebo šikmé (odkloněné) , půdorysně přímé nebo zalomené, stěn základových desek ve volných nebo zapažených jámách, rýhách, šachtách, včetně případných vzpěr,</t>
  </si>
  <si>
    <t>Základová deska D1 : 2*(25,1+7,5)*0,45</t>
  </si>
  <si>
    <t>273351216R00</t>
  </si>
  <si>
    <t>Bednění stěn základových desek odstranění</t>
  </si>
  <si>
    <t>273361821R00</t>
  </si>
  <si>
    <t>Výztuž základových desek z betonářské oceli 10 505(R)</t>
  </si>
  <si>
    <t>včetně distančních prvků</t>
  </si>
  <si>
    <t>Základová deska D1 - výztuž B500B : 1544,152/1000</t>
  </si>
  <si>
    <t>Koeficient  - distanční a podpůrné prvky (7%): 0,07</t>
  </si>
  <si>
    <t>273361921RT9</t>
  </si>
  <si>
    <t>Výztuž základových desek ze svařovaných sítí průměr drátu 8 mm, velikost oka 150/150 mm</t>
  </si>
  <si>
    <t>Základová deska D1 - výztuž KARI sítě 8x150/150 mm : 913,36/1000</t>
  </si>
  <si>
    <t>274272140RT4</t>
  </si>
  <si>
    <t>Zdivo základové z bednicích tvárnic tloušťky 300 mm, výplň betonem C 20/25</t>
  </si>
  <si>
    <t>s výplní betonem, bez výztuže,</t>
  </si>
  <si>
    <t>Obvodový prah - beton C20/25-XC2 : 58,0*0,50</t>
  </si>
  <si>
    <t>274354042R00</t>
  </si>
  <si>
    <t>Bednění prostupu základy průřezu do 0,1 m2, délky prostupu do 0,5 m</t>
  </si>
  <si>
    <t>úprava trouby na potřebný rozměr, uložení a  ukotvení trouby v bednění. Včetně dodávky trouby.</t>
  </si>
  <si>
    <t>279361821R00</t>
  </si>
  <si>
    <t>Výztuž základových zdí z betonářské oceli 10 505(R)</t>
  </si>
  <si>
    <t>Obvodový prah - výztuž R8 (3 kg/m) : 58,0*0,003</t>
  </si>
  <si>
    <t>271531114T00</t>
  </si>
  <si>
    <t>Polštář základu z betonu prostého</t>
  </si>
  <si>
    <t>Podkladní beton, tl. 50-100 mm : (18,0*6,0+1,0*1,5+7,1*4,8)*(0,05+0,10)/2</t>
  </si>
  <si>
    <t>311238143R00</t>
  </si>
  <si>
    <t xml:space="preserve">Zdivo nosné z cihel a tvarovek pálených tloušťky 240 mm,  , charakteristická pevnost v tlaku fk = 3,91 MPa, součinitel prostupu tepla U = 0,90 W/m2.K , hodnota pro zdivo bez omítky při vlhkosti 0,5%,  </t>
  </si>
  <si>
    <t>Objekt se sociálním zařízení : (1,7+0,15+1,2+0,15+0,5)*3,0</t>
  </si>
  <si>
    <t xml:space="preserve"> - výplně otvorů : -(1,0*2,15)</t>
  </si>
  <si>
    <t>311238603R00</t>
  </si>
  <si>
    <t xml:space="preserve">Zdivo nosné z cihel a tvarovek pálených tloušťky 300 mm,  , charakteristická pevnost v tlaku fk = 3,50 MPa, součinitel prostupu tepla U = 0,25 W/m2.K , hodnota pro zdivo bez omítky při vlhkosti 1%,  </t>
  </si>
  <si>
    <t>Objekt se sociálním zařízení : 2*(18,2+5,4)*0,75</t>
  </si>
  <si>
    <t xml:space="preserve"> - výplně otvorů : -(1,15*0,45+1,35*0,45+1,15*0,45)</t>
  </si>
  <si>
    <t>Mezisoučet</t>
  </si>
  <si>
    <t>Objekt pokladen : 2*(5,0+4,2)*0,75</t>
  </si>
  <si>
    <t xml:space="preserve"> - výplně otvorů : -(1,15*0,45)</t>
  </si>
  <si>
    <t>311238605R00</t>
  </si>
  <si>
    <t xml:space="preserve">Zdivo nosné z cihel a tvarovek pálených tloušťky 380 mm,  , charakteristická pevnost v tlaku fk = 3,50 MPa, součinitel prostupu tepla U = 0,20 W/m2.K , hodnota pro zdivo bez omítky při vlhkosti 1%,  </t>
  </si>
  <si>
    <t>Objekt se sociálním zařízení : 2*(18,2+5,4)*2,25</t>
  </si>
  <si>
    <t xml:space="preserve"> - výplně otvorů : -(1,15*2,0+1,35*2,0+1,15*2,25+2,55*0,75*3+1,0*0,75*2+1,8*0,75+3,3*0,75+2,0*0,75+1,5*0,75+4,15*0,75)</t>
  </si>
  <si>
    <t xml:space="preserve"> - atika : 2*(18,2*(1,35+0,40)/2)</t>
  </si>
  <si>
    <t>Objekt pokladen : 2*(5,0+4,2)*2,50</t>
  </si>
  <si>
    <t xml:space="preserve"> - výplně otvorů : -(1,15*2,25+2,6*1,5*2+1,25*0,75)</t>
  </si>
  <si>
    <t>317168130R00</t>
  </si>
  <si>
    <t>Překlady keramické montáž a dodávka nosné, délky 1000 mm, šířky 70 mm, výšky 238 mm</t>
  </si>
  <si>
    <t>Objekt pokladen : 2*1</t>
  </si>
  <si>
    <t>317168131R00</t>
  </si>
  <si>
    <t>Překlady keramické montáž a dodávka nosné, délky 1250 mm, šířky 70 mm, výšky 238 mm</t>
  </si>
  <si>
    <t>Objekt se sociálním zařízení : 2*1</t>
  </si>
  <si>
    <t>317168132R00</t>
  </si>
  <si>
    <t>Překlady keramické montáž a dodávka nosné, délky 1500 mm, šířky 70 mm, výšky 238 mm</t>
  </si>
  <si>
    <t>Objekt se sociálním zařízení : 2*5+3*1</t>
  </si>
  <si>
    <t>317168133R00</t>
  </si>
  <si>
    <t>Překlady keramické montáž a dodávka nosné, délky 1750 mm, šířky 70 mm, výšky 238 mm</t>
  </si>
  <si>
    <t>Objekt pokladen : 4*2+2*1</t>
  </si>
  <si>
    <t>317168134R00</t>
  </si>
  <si>
    <t>Překlady keramické montáž a dodávka nosné, délky 2000 mm, šířky 70 mm, výšky 238 mm</t>
  </si>
  <si>
    <t>Objekt se sociálním zařízení : 4*1</t>
  </si>
  <si>
    <t>317168135R00</t>
  </si>
  <si>
    <t>Překlady keramické montáž a dodávka nosné, délky 2250 mm, šířky 70 mm, výšky 238 mm</t>
  </si>
  <si>
    <t>317168136R00</t>
  </si>
  <si>
    <t>Překlady keramické montáž a dodávka nosné, délky 2500 mm, šířky 70 mm, výšky 238 mm</t>
  </si>
  <si>
    <t>Objekt se sociálním zařízení : 4*2</t>
  </si>
  <si>
    <t>317314125R00</t>
  </si>
  <si>
    <t>Podbetonování zhlaví nosníků zdivo šířky 250 mm</t>
  </si>
  <si>
    <t>801-4</t>
  </si>
  <si>
    <t>betonem C 16/20. Tloušťka lože 50 mm, délka 200 mm.</t>
  </si>
  <si>
    <t>Objekt se sociálním zařízení : 5</t>
  </si>
  <si>
    <t>317941123RT2</t>
  </si>
  <si>
    <t>Osazení ocelových válcovaných nosníků na zdivu včetně dodávky profilu I, výšky 140 mm</t>
  </si>
  <si>
    <t>profilu I, nebo IE, nebo U, nebo UE, nebo L</t>
  </si>
  <si>
    <t>(4*2,0+2*5,0+2*4,0)*0,0143</t>
  </si>
  <si>
    <t>342248109R00</t>
  </si>
  <si>
    <t>Příčky z tvárnic pálených Příčky z tvárnic keramických pálených tloušťky 80 mm, z děrovaných příčkovek, P 10, na maltu MVC 5, Prvek zdicí pálený P; funkce: příčkovka; tvar: základní; l = 497 mm; w = 80 mm; h = 238 mm; styčná plocha: P+D; svisle děrovaný prvek; lambda = 0,2...</t>
  </si>
  <si>
    <t>RTS 22/ II</t>
  </si>
  <si>
    <t>jednoduché nebo příčky zděné do svislé dřevěné, cihelné, betonové nebo ocelové konstrukce na jakoukoliv maltu vápenocementovou (MVC) nebo cementovou (MC),</t>
  </si>
  <si>
    <t>Objekt se sociálním zařízení : (7*0,9)*0,8</t>
  </si>
  <si>
    <t>(1,75+2*0,9)*0,8+0,85*3,3</t>
  </si>
  <si>
    <t>0,6*3,0+2,85*0,8</t>
  </si>
  <si>
    <t>342248114R00</t>
  </si>
  <si>
    <t>Příčky z tvárnic pálených Příčky z tvárnic keramických pálených tloušťky 140 mm, z děrovaných příčkovek, P 10, na maltu MVC 5</t>
  </si>
  <si>
    <t>Objekt se sociálním zařízení : (5,4+4*2,2+3,05+2*1,7+2,15+3,15+1,9+1,25+2,15+1,95)*3,3</t>
  </si>
  <si>
    <t xml:space="preserve"> - výplně otvorů : -(0,7*2,1*3+0,9*5)</t>
  </si>
  <si>
    <t>Objekt pokladen : (4,0+2,0+1,4)*3,5</t>
  </si>
  <si>
    <t xml:space="preserve"> - výplně otvorů : -(0,7*2,1+1,4*2,1+1,8*2,2)</t>
  </si>
  <si>
    <t>342668111R00</t>
  </si>
  <si>
    <t>Těsnění styku příčky se stávající stěnou PU pěnou</t>
  </si>
  <si>
    <t>Objekt se sociálním zařízení : 5,4+4*2,2+3,05+2*1,7+2,15+3,15+1,9+1,25+2,15</t>
  </si>
  <si>
    <t>(7*0,9)+(1,75+2*0,9)+(0,6+2,85)</t>
  </si>
  <si>
    <t>342948111R00</t>
  </si>
  <si>
    <t>Kotvení příček ke konstrukci kotvami na hmoždinky</t>
  </si>
  <si>
    <t>Včetně dodávky kotev a spojovacího materiálu.</t>
  </si>
  <si>
    <t>Objekt se sociálním zařízení : 3,3*13</t>
  </si>
  <si>
    <t>Objekt pokladen : 3,5*4</t>
  </si>
  <si>
    <t>953981102R00</t>
  </si>
  <si>
    <t>Chemické kotvy do betonu, do cihelného zdiva do betonu, hloubky 90 mm, M 10, ampule pro chemickou kotvu</t>
  </si>
  <si>
    <t xml:space="preserve">Ocelová konstrukce WC kabinek : </t>
  </si>
  <si>
    <t>m.č. 116c-i (překlad+sloupy+plotny) : 3*4+2*8</t>
  </si>
  <si>
    <t>m.č. 115, 116a,b (překlad+sloupy+plotny) : 2*4+1*8</t>
  </si>
  <si>
    <t>m.č. 112a-c (překlad+sloupy+plotny) : 2*4</t>
  </si>
  <si>
    <t xml:space="preserve">Ocelový sloupek v oknech : </t>
  </si>
  <si>
    <t>m.č. 101 (sloup+plotny) : 2*4</t>
  </si>
  <si>
    <t>m.č. 110, 111 (sloup+plotny) : 4</t>
  </si>
  <si>
    <t>m.č. 115, 116a (sloup+plotny) : 4</t>
  </si>
  <si>
    <t>767995105R00</t>
  </si>
  <si>
    <t>Výroba a montáž atypických kovovových doplňků staveb hmotnosti přes 50 do 100 kg</t>
  </si>
  <si>
    <t>kg</t>
  </si>
  <si>
    <t>800-767</t>
  </si>
  <si>
    <t>m.č. 116c-i (překlad+sloupy+plotny) : (9,06*6,5)+(3*9,06*2,5+2*9,06*3,3)+(6*0,3*0,3*78,5+4*0,3*0,3*78,5)</t>
  </si>
  <si>
    <t>m.č. 115, 116a,b (překlad+sloupy+plotny) : (9,06*3,0)+(2*9,06*2,5+1*9,06*3,3)+(4*0,3*0,3*78,5+2*0,3*0,3*78,5)</t>
  </si>
  <si>
    <t>m.č. 112a-c (překlad+sloupy+plotny) : (9,06*3,3)+(2*9,06*2,5)+(4*0,3*0,3*78,5)</t>
  </si>
  <si>
    <t>m.č. 101 (sloup+plotny) : 2*(16,50*2,8)+2*(2*0,3*0,3*78,5)</t>
  </si>
  <si>
    <t>m.č. 110, 111 (sloup+plotny) : (16,50*2,8)+(2*0,3*0,3*78,5)</t>
  </si>
  <si>
    <t>m.č. 115, 116a (sloup+plotny) : (16,50*2,8)+(2*0,3*0,3*78,5)</t>
  </si>
  <si>
    <t>317941120T00</t>
  </si>
  <si>
    <t>Osazení překladu ocelového, včetně dodávky profilu 50/50/5 mm</t>
  </si>
  <si>
    <t>1*0,8+2*1,2</t>
  </si>
  <si>
    <t>346244352T00</t>
  </si>
  <si>
    <t>Obezdívka předstěnového instalačního systém, keram.cihly tl. 10 cm</t>
  </si>
  <si>
    <t xml:space="preserve">Objekt se sociálním zařízení : </t>
  </si>
  <si>
    <t xml:space="preserve"> - wc předstěny : 1,5*(7*0,9+1,75+2*0,9+0,95+1,1+0,9+1,15+2*2,85+3,7)</t>
  </si>
  <si>
    <t xml:space="preserve">Objekt pokladen : </t>
  </si>
  <si>
    <t xml:space="preserve"> - wc předstěny : 1,5*(0,95+0,9)</t>
  </si>
  <si>
    <t>13611228R</t>
  </si>
  <si>
    <t>Výrobek plochý ocelový válcovaný za tepla - plech; hladký; tl. = 10,00 mm</t>
  </si>
  <si>
    <t>SPCM</t>
  </si>
  <si>
    <t>Specifikace</t>
  </si>
  <si>
    <t>POL3_</t>
  </si>
  <si>
    <t>m.č. 116c-i (plotny) : (6*0,3*0,3*78,5+4*0,3*0,3*78,5)*1,07/1000</t>
  </si>
  <si>
    <t>m.č. 115, 116a,b (plotny) : (4*0,3*0,3*78,5+2*0,3*0,3*78,5)*1,07/1000</t>
  </si>
  <si>
    <t>m.č. 112a-c (plotny) : (4*0,3*0,3*78,5)*1,07/1000</t>
  </si>
  <si>
    <t>m.č. 101 (plotny) : 2*(2*0,3*0,3*78,5)*1,07/1000</t>
  </si>
  <si>
    <t>m.č. 110, 111 (plotny) : (2*0,3*0,3*78,5)*1,07/1000</t>
  </si>
  <si>
    <t>m.č. 115, 116a (plotny) : (2*0,3*0,3*78,5)*1,07/1000</t>
  </si>
  <si>
    <t>14587295R</t>
  </si>
  <si>
    <t>Profil ocelový uzavřený průřez: čtvercový; značka: S235JRH (1.0039); B = 100 mm; T = 3,0 mm</t>
  </si>
  <si>
    <t>m.č. 116c-i (překlad+sloupy) : ((9,06*6,5)+(3*9,06*2,5+2*9,06*3,3))*1,07/1000</t>
  </si>
  <si>
    <t>m.č. 115, 116a,b (překlad+sloupy) : ((9,06*3,0)+(2*9,06*2,5+1*9,06*3,3))*1,07/1000</t>
  </si>
  <si>
    <t>m.č. 112a-c (překlad+sloupy) : ((9,06*3,3)+(2*9,06*2,5))*1,07/1000</t>
  </si>
  <si>
    <t>14587297X</t>
  </si>
  <si>
    <t>Profil čtvercový uzavř.svařovaný  S235  100 x 6 mm</t>
  </si>
  <si>
    <t>m.č. 101 (sloup) : 2*(16,50*2,8)*1,07/1000</t>
  </si>
  <si>
    <t>m.č. 110, 111 (sloup) : (16,50*2,8)*1,07/1000</t>
  </si>
  <si>
    <t>m.č. 115, 116a (sloup) : (16,50*2,8)*1,07/1000</t>
  </si>
  <si>
    <t>347015111R00</t>
  </si>
  <si>
    <t xml:space="preserve">Předstěny opláštěné sádrokartonovými deskami předsazené stěny volně stojící s minerální izolací tl. 40 mm 1x ocelová konstrukce CW 50, tloušťka stěny 65 mm, tloušťka desky 12,5, standard, tl. izolace 40 mm,  </t>
  </si>
  <si>
    <t>Opláštění ZTI rozvodů : 3,3</t>
  </si>
  <si>
    <t>416021123R00</t>
  </si>
  <si>
    <t>Podhledy na kovové konstrukci opláštěné deskami sádrokartonovými nosná konstrukce z profilů CD s přímým uchycením 1x deska, tloušťky 12,5 mm, impregnovaná, bez izolace</t>
  </si>
  <si>
    <t>105 : 10,85</t>
  </si>
  <si>
    <t>106 : 3,40</t>
  </si>
  <si>
    <t>107 : 1,87</t>
  </si>
  <si>
    <t>108 : 3,96</t>
  </si>
  <si>
    <t>109 : 1,55+1,21</t>
  </si>
  <si>
    <t>110 : 6,10</t>
  </si>
  <si>
    <t>111 : 11,55</t>
  </si>
  <si>
    <t>112 : 1,26+1,26+1,65</t>
  </si>
  <si>
    <t>113 : 4,84</t>
  </si>
  <si>
    <t>114 : 17,06</t>
  </si>
  <si>
    <t>115 : 3,19</t>
  </si>
  <si>
    <t>116 : 2*1,67+7*1,31</t>
  </si>
  <si>
    <t>416051212R00</t>
  </si>
  <si>
    <t>Podhledy sádrokartonovými akustické bezespáré podhledy akustické  bezespáré, dvouúrovňový ocelový rošt - hrana akustické sádrokartonové desky kolmo řezaná (pro technologii řezané spáry) rozměr desky 1188/1998 mm, děrování pravidelné, d 8 mm, podíl děrované plochy 15,5%, bez izolace</t>
  </si>
  <si>
    <t>s úpravou rohů, koutů a hran konstrukcí, přebroušení a tmelení spár,</t>
  </si>
  <si>
    <t>101 : 8,61</t>
  </si>
  <si>
    <t>102 : 5,00</t>
  </si>
  <si>
    <t>103 : 1,55</t>
  </si>
  <si>
    <t>104 : 1,40</t>
  </si>
  <si>
    <t>342264101R00</t>
  </si>
  <si>
    <t xml:space="preserve">Doplňkové práce osazení revizních dvířek do sádrokartonového podhledu, do 0,25 m2,  ,  </t>
  </si>
  <si>
    <t xml:space="preserve">Servisní otvor 500/500 mm : </t>
  </si>
  <si>
    <t>106 : 1</t>
  </si>
  <si>
    <t>107 : 1</t>
  </si>
  <si>
    <t>108 : 1</t>
  </si>
  <si>
    <t>109 : 1</t>
  </si>
  <si>
    <t>110 : 1</t>
  </si>
  <si>
    <t>112 : 1</t>
  </si>
  <si>
    <t>113 : 1</t>
  </si>
  <si>
    <t>114 : 1</t>
  </si>
  <si>
    <t>116 : 2</t>
  </si>
  <si>
    <t>416091081R00</t>
  </si>
  <si>
    <t>Příplatky k podhledům sádrokartonovým příplatek k podhledu sádrokartonovému za plochu do 2 m2</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</si>
  <si>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</si>
  <si>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</si>
  <si>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</si>
  <si>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</si>
  <si>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553476643R</t>
  </si>
  <si>
    <t>Dvířka revizní použití: pod obklad, sádrokarton; funkce: klasické; šířka = 500 mm; výška = 500 mm; materiál: hliník; počet křídel: 1</t>
  </si>
  <si>
    <t>389381001RT3</t>
  </si>
  <si>
    <t>Dobetonování prefabrikovaných konstrukcí betonem třídy C 25/30</t>
  </si>
  <si>
    <t>801-2</t>
  </si>
  <si>
    <t>se zřízením a odstraněním bednění</t>
  </si>
  <si>
    <t>Dobetonování stropních panelů (pomontážní věnce) : 18,0*0,20*0,10+18,0*0,20*0,10+2*5,75+0,20*0,15+5,75*0,20*0,20</t>
  </si>
  <si>
    <t>411133901R00</t>
  </si>
  <si>
    <t>Montáž stropních panelů z předpjatého betonu hladkých, hmotnosti do 1,5 t, ve výšce do 18 m</t>
  </si>
  <si>
    <t>bez závěsných háků</t>
  </si>
  <si>
    <t>š. 250 mm : 1</t>
  </si>
  <si>
    <t>š. 450 mm : 1</t>
  </si>
  <si>
    <t>411133902R00</t>
  </si>
  <si>
    <t>Montáž stropních panelů z předpjatého betonu hladkých, hmotnosti do 3,0 t, ve výšce do 18 m</t>
  </si>
  <si>
    <t>š.1200 mm : 14</t>
  </si>
  <si>
    <t>413941121R00</t>
  </si>
  <si>
    <t>Osazení ocelových válcovaných nosníků ve stropech bez materiálu, výšky do 120 mm</t>
  </si>
  <si>
    <t>I , IE, U , UE nebo L</t>
  </si>
  <si>
    <t>Ocelový profil L160/160x12 : (1,6+27+2,1+1,6)*33,9/1000</t>
  </si>
  <si>
    <t>413941123R00</t>
  </si>
  <si>
    <t>Osazení ocelových válcovaných nosníků ve stropech bez materiálu, výšky přes 120 do 220 mm</t>
  </si>
  <si>
    <t>Ocelový profil I 140 (součást věnce) : 2,5*14,3/1000</t>
  </si>
  <si>
    <t>Ocelový profil I 140 (součást věnce) : 2*2,0*14,3/1000</t>
  </si>
  <si>
    <t>Ocelový profil I 160 : 2,5*17,90/1000</t>
  </si>
  <si>
    <t>417321414R00</t>
  </si>
  <si>
    <t>Železobeton ztužujících pásů a věnců třídy C 25/30</t>
  </si>
  <si>
    <t xml:space="preserve">Věnec 1NP : </t>
  </si>
  <si>
    <t xml:space="preserve"> - V1 : 2*(4,8+4,2)*0,30*0,25</t>
  </si>
  <si>
    <t xml:space="preserve"> - V2a : (5,7+18,0+5,7)*0,30*0,30</t>
  </si>
  <si>
    <t xml:space="preserve"> - V2b : 18,0*0,30*0,30</t>
  </si>
  <si>
    <t xml:space="preserve"> - V2c : 5,7*0,25*0,30</t>
  </si>
  <si>
    <t xml:space="preserve">Věnec atikový : </t>
  </si>
  <si>
    <t xml:space="preserve"> - V3 : (2*18,2)*0,38*0,15</t>
  </si>
  <si>
    <t>417351115R00</t>
  </si>
  <si>
    <t>Bednění bočnic ztužujících pásů a věnců včetně vzpěr zřízení</t>
  </si>
  <si>
    <t xml:space="preserve"> - V1 : 2*(4,8+4,2)*0,35*2</t>
  </si>
  <si>
    <t xml:space="preserve"> - V2a : (5,7+18,0+5,7)*0,40*2</t>
  </si>
  <si>
    <t xml:space="preserve"> - V2b : 18,0*0,40*2</t>
  </si>
  <si>
    <t xml:space="preserve"> - V2c : 5,7*0,40*2</t>
  </si>
  <si>
    <t xml:space="preserve"> - V3 : (2*18,2)*0,25*2</t>
  </si>
  <si>
    <t>417351116R00</t>
  </si>
  <si>
    <t>Bednění bočnic ztužujících pásů a věnců včetně vzpěr odstranění</t>
  </si>
  <si>
    <t>417361821R00</t>
  </si>
  <si>
    <t>Výztuž ztužujících pásů a věnců z betonářské oceli 10 505(R)</t>
  </si>
  <si>
    <t>Včetně distančních prvků.</t>
  </si>
  <si>
    <t xml:space="preserve"> - V1 : 2*(4,8+4,2)*(4*0,000888+1*0,250*1,1*0,000395)</t>
  </si>
  <si>
    <t xml:space="preserve"> - V2a : (5,7+18,0+5,7)*(4*0,000888+1*0,250*1,2*0,000395)</t>
  </si>
  <si>
    <t xml:space="preserve"> - V2b : 18,0*(4*0,000888+1*0,250*1,2*0,000395)</t>
  </si>
  <si>
    <t xml:space="preserve"> - V2c : 5,7*(4*0,000888+1*0,250*1,1*0,000395)</t>
  </si>
  <si>
    <t xml:space="preserve"> - V3 : (2*18,2)*(6*0,000888+1*0,250*1,06*0,000395)</t>
  </si>
  <si>
    <t>411991001X00</t>
  </si>
  <si>
    <t>Příplatek za řezání panelů</t>
  </si>
  <si>
    <t>š. 250 mm : 1*5,7</t>
  </si>
  <si>
    <t>š. 450 mm : 1*5,7</t>
  </si>
  <si>
    <t>13380630R</t>
  </si>
  <si>
    <t>Tyč ocelová válcovaná za tepla průřez: I; značka: S235JR (1.0038); h = 160 mm; b = 74 mm; s = 6,3 mm; t = 9,5 mm</t>
  </si>
  <si>
    <t>Ocelový profil I 160 : 0,04475*1,07</t>
  </si>
  <si>
    <t>13432585R</t>
  </si>
  <si>
    <t>tyč ocelová  L (úhelník) válcovaná za tepla S235 (11375); rovnoramenná; tl = 12,00 mm; a = 160,0 mm; b = 160,0 mm</t>
  </si>
  <si>
    <t>Ocelový profil L160/160x12 : 1,09497*1,07</t>
  </si>
  <si>
    <t>593467590R</t>
  </si>
  <si>
    <t>panel stropní železobetonový; vylehčený; předpjatý; PPD; délka 2,00 až 7,50 m; š = 119,0 cm; h = 20,0 cm; lana 5/9,3; stálé zatížení 1,5 kN/m</t>
  </si>
  <si>
    <t>š.1200 mm : 14*5,7</t>
  </si>
  <si>
    <t>602014141R00</t>
  </si>
  <si>
    <t xml:space="preserve">Omítka stěn z hotových směsí vrstva štuková, vápenná,  , tloušťka vrstvy 2 mm,  </t>
  </si>
  <si>
    <t>RTS 22/ I</t>
  </si>
  <si>
    <t>po jednotlivých vrstvách</t>
  </si>
  <si>
    <t>Omítky celkem : 439,2589</t>
  </si>
  <si>
    <t>Obklady : -(26,05*0,3+23,50*0,3+258,96)</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</si>
  <si>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</si>
  <si>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</si>
  <si>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</si>
  <si>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Dveře : 1,15*2,7*2+1,15*2,45+1,35*2,45</t>
  </si>
  <si>
    <t>Okna : 2*1,325*1,5+2*1,325*1,5+3*2,0*0,75+1*1,8*0,75+2*1,5*0,75+1*1,25*0,75+2*1,0*0,75+11*0,75*0,75</t>
  </si>
  <si>
    <t>611481211RT2</t>
  </si>
  <si>
    <t>Vyztužení vnitřních omítek stropů sklotextilní síťovinou s dodávkou síťoviny a stěrkového tmelu</t>
  </si>
  <si>
    <t>s pomocným lešením o výšce podlahy do 1900 mm a pro zatížení do 1,5 kPa,</t>
  </si>
  <si>
    <t>Přeperlinkování betonových věnců : (2*18+3*6+2*4,8+2*4,2)*0,3</t>
  </si>
  <si>
    <t>(2,55+1,0+1,15+1,0+1,35+2*2,55+4,15+2*2,6)*0,3</t>
  </si>
  <si>
    <t>Koeficient Přesahy 20%: 0,20</t>
  </si>
  <si>
    <t>612421626R00</t>
  </si>
  <si>
    <t>Omítky vnitřní stěn vápenné nebo vápenocementové v podlaží i ve schodišti hladké</t>
  </si>
  <si>
    <t>101 : 2*(4,2+2,05)*3,0-(0,9*2,1+2,6*1,5*2)+0,3*(2*2,6+4*1,5)</t>
  </si>
  <si>
    <t>102 : 2*(2,5+2,0)*3,0-(0,7*2,1+0,9*2,1+1,15*2,7)+0,3*(1,15+2*2,7)</t>
  </si>
  <si>
    <t>103 : 2*(1,55+0,95)*3,0-(0,7*2,1)</t>
  </si>
  <si>
    <t>104 : 2*(1,55+0,90)*3,0-(0,7*2,1+1,25*0,75)+0,3*(2*1,25+2*0,75)</t>
  </si>
  <si>
    <t>105 : 2*(1,25+2,15+2,15+1,85+1,2)*3,0-(0,7*2,1+5*0,9*2,1+1,15*2,7)+0,3*(1,15+2*2,7)</t>
  </si>
  <si>
    <t>106 : 2*(2,0+1,7)*3,0-(0,9*2,1+1,5*0,75)+0,3*(2*1,5+2*0,75)</t>
  </si>
  <si>
    <t>107 : 2*(1,1+1,7)*3,0-(0,9*2,1)</t>
  </si>
  <si>
    <t>108 : 2*(1,8+2,2)*3,0-(3*0,7*2,1+1,15*2,45)+0,3*(1,15+2*-2,45)</t>
  </si>
  <si>
    <t>109 : 2*(1,35+1,20+1,15+0,9)*3,0-(2*0,7*2,1+1,0*0,75)+0,3*(2*1,0+2*0,75)</t>
  </si>
  <si>
    <t>110 : 2*(2,0+3,05)*3,0-(2*0,9*2,1+2,075*0,75)+0,3*(2*2,075+0,75)</t>
  </si>
  <si>
    <t>111 : 2*(2,85+3,85)*3,0-(3*0,7*2,1+0,9*2,1-2,075*0,75)+0,3*(2*2,075+0,75)</t>
  </si>
  <si>
    <t>112 : 2*(3,0+1,45)*3,0-(3*0,7*2,1+2,55*0,754)+0,3*(2*2,55+2*0,75)</t>
  </si>
  <si>
    <t>113 : 2*(2,2+2,2)*3,0-(0,9*2,1+1,0*0,75)+0,3*(2*1,0+2*0,75)</t>
  </si>
  <si>
    <t>114 : 2*(6,3+3,8)*3,0-(10*0,7*2,1+0,9*2,1+1,8*0,75+2,0*0,75)+0,3*(2*1,8+2*0,75+2*2,0+2*0,75)</t>
  </si>
  <si>
    <t>115 : (2*1,75+1,85)*3,0-(0,7*2,1+1,575*0,75)+0,3*(2*1,575+0,75)</t>
  </si>
  <si>
    <t>116 : (2*1,8+1,85)*3,0-(2*0,7*2,1+1,725*0,75)+0,3*(2*1,725+0,75)</t>
  </si>
  <si>
    <t>2*(1,46+6,3)*3,0-(7*0,7*2,1+2*2,55*0,75)+0,3*(4*2,55+4*0,75)</t>
  </si>
  <si>
    <t>117 : 2*(2,0+2,2)*3,0-(1,35*2,45)+0,3*(1,35+2*2,45)</t>
  </si>
  <si>
    <t>622473187RT2</t>
  </si>
  <si>
    <t>Příplatek za okenní začišťovací lištu včetně dodávky</t>
  </si>
  <si>
    <t xml:space="preserve">Ostění výplní otvorů : </t>
  </si>
  <si>
    <t>- dveře : (1,15+2*2,7)*2+(1,15+2*2,45)+(1,35+2*2,45)</t>
  </si>
  <si>
    <t>- okna : 2*(4*1,5)+(1,25+0,75)+(2,55+2*0,75)*3+(1,0+2*0,75)*2+(1,8+2*0,75)+(3,3+2*0,75)+(2,0+2*0,75)+(1,5+2*0,75)+(4,15+2*0,75)</t>
  </si>
  <si>
    <t>601011184RT7</t>
  </si>
  <si>
    <t>Omítka stropů a podhledů z hotových směsí vrchní tenkovrstvá, silikátová, zatíraná, tloušťka vrstvy 2 mm, probarvená</t>
  </si>
  <si>
    <t>Podhled u pokladen : 9,9*(6,2+7,1)/2-5,0*5,0</t>
  </si>
  <si>
    <t>Přístřešek nad pokladnami : 14,0+(2*1,41+10)*0,3</t>
  </si>
  <si>
    <t>Přístřešek nad vstupem : 4,5+(1,52+3,175+1,12)*0,25</t>
  </si>
  <si>
    <t>602011120RT1</t>
  </si>
  <si>
    <t xml:space="preserve">Omítka stropů a podhledů z hotových směsí vrstva jádrová, tepelně izolační, vnější, tloušťka vrstvy 40 mm,  </t>
  </si>
  <si>
    <t>Omítka keramických tvárnicích, tl. 380 mm : 2*(18,2+5,4)*2,25+2*(18,2*(1,35+0,40)/2)+2*(5,0+4,2)*2,50</t>
  </si>
  <si>
    <t xml:space="preserve"> - výplně otvorů : -(1,15*2,0+1,35*2,0+1,15*2,25+2,55*0,75*3+1,0*0,75*2+1,8*0,75+3,3*0,75+2,0*0,75+1,5*0,75+4,15*0,75+1,15*2,25+2,6*1,5*2+1,25*0,75)</t>
  </si>
  <si>
    <t>- dveře : 0,15*((1,15+2*2,7)*2+(1,15+2*2,45)+(1,35+2*2,45))</t>
  </si>
  <si>
    <t>- okna : 0,15*(2*(4*1,5)+(1,25+0,75)+(2,55+2*0,75)*3+(1,0+2*0,75)*2+(1,8+2*0,75)+(3,3+2*0,75)+(2,0+2*0,75)+(1,5+2*0,75)+(4,15+2*0,75))</t>
  </si>
  <si>
    <t>Parapet výplní otvorů : 0,40*(4*1,5+1,25+3*2,55+2*1,0+1,8+3,3+2,0+1,5+4,15)</t>
  </si>
  <si>
    <t>601011191R00</t>
  </si>
  <si>
    <t>Omítka stropů a podhledů z hotových směsí Doplňkové práce pro omítky stropů z hotových směsí podkladní nátěr stropů pod tenkovrstvé omítky</t>
  </si>
  <si>
    <t>602011102R00</t>
  </si>
  <si>
    <t xml:space="preserve">Omítka stěn z hotových směsí postřik, báze, cementová,  ,  ,  </t>
  </si>
  <si>
    <t>602011184RT7</t>
  </si>
  <si>
    <t>Omítka stěn z hotových směsí vrchní tenkovrstvá, silikátová, zatřená, tloušťka vrstvy 2 mm, probarvená</t>
  </si>
  <si>
    <t>Pohled od hlavního vstupu : 28,1*(3,85+5,30)/2-(2*2,1*3,0+5,0*3,05)</t>
  </si>
  <si>
    <t>- otvory : -(3*2,55*0,75+1,35*2,45+1,0*0,75+1,15*2,45+1,0*0,75)</t>
  </si>
  <si>
    <t>- ostění : 0,15*(3*(2,55+2*0,75)+(1,35+2*2,45)+(1,0+2*0,75)+(1,15+2*2,45)+(1,0+2*0,75))</t>
  </si>
  <si>
    <t>Pohled z areálu ZOO : 28,1*(3,85+5,30)/2-(2*2,1*3,0+5,0*3,05)</t>
  </si>
  <si>
    <t>- otvory : -(3,3*0,75+2,0*0,75+1,5*0,75+1,15*2,7+4,15*0,75)</t>
  </si>
  <si>
    <t>- ostění : 0,15*((3,3+2*0,75)+(2,0+2*0,75)+(1,5+2*0,75)+(1,15+2*2,7)+(4,15+2*0,75))</t>
  </si>
  <si>
    <t>Pohledy boční (pokladny) : 7,1*2,25</t>
  </si>
  <si>
    <t>Pohledy boční (sociální zařízení) : 6,2*3,05+6,2*3,55+2*0,4*0,3</t>
  </si>
  <si>
    <t>- otvory : -1,8*0,75</t>
  </si>
  <si>
    <t>- ostění : 0,15*(1,8+2*0,75)</t>
  </si>
  <si>
    <t>Atika (vnitřní strana) : 2*18,2*(0,25+0,9)/2+(9,5+6,3+9,55)*0,9</t>
  </si>
  <si>
    <t>602011191R00</t>
  </si>
  <si>
    <t>Omítka stěn z hotových směsí Doplňkové práce pro omítky stěn z hotových směsí  podkladní nátěr pod tenkovrstvé omítky</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</si>
  <si>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</si>
  <si>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</si>
  <si>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</si>
  <si>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621481211RT2</t>
  </si>
  <si>
    <t>Vyztužení vnějších omítek podhledů sklotextilní síťovinou s dodávkou výztužné sítě a stěrkového tmelu</t>
  </si>
  <si>
    <t>Podhled u pokladen - dvojité perlinkování (cementotřískové desky) : 2*(9,9*(6,2+7,1)/2-5,0*5,0)</t>
  </si>
  <si>
    <t>Přístřešek nad pokladnami - dvojité perlinkování (cementotřískové desky) : 2*(14,0+(2*1,41+10)*0,3)</t>
  </si>
  <si>
    <t>Přístřešek nad vstupem  - dvojité perlinkování (cementotřískové desky) : 2*(4,5+(1,52+3,175+1,12)*0,25)</t>
  </si>
  <si>
    <t>622319513R00</t>
  </si>
  <si>
    <t>Zateplení suterénu extrudovaným polysterenem, tloušťky 120 mm</t>
  </si>
  <si>
    <t>nanesení lepicího tmelu na izolační desky, nalepení desek a zajištění talířovými hmoždinkami (6 ks/m2). Bez povrchové úpravy desek.</t>
  </si>
  <si>
    <t xml:space="preserve">Zateplení soklu pod terénem : </t>
  </si>
  <si>
    <t>- objekt se sociálním zařízení : 2*(18,2+6,2)*0,6</t>
  </si>
  <si>
    <t>- objekt pokladen : 2*(5,0+5,0)*0,6</t>
  </si>
  <si>
    <t>622319523RV1</t>
  </si>
  <si>
    <t>Zateplení soklu extrudovaným polystyrénem, tloušťky 120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</si>
  <si>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</si>
  <si>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Zateplení soklu nad terénem : </t>
  </si>
  <si>
    <t>- objekt se sociálním zařízení : 2*(18,2+6,2)*0,6-(1,15*2+1,35)*0,6</t>
  </si>
  <si>
    <t>- objekt pokladen : 2*(5,0+5,0)*0,6-1,25*0,6</t>
  </si>
  <si>
    <t>622319553RV1</t>
  </si>
  <si>
    <t>Zateplení ostění  , extrudovaným polystyrénem,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</si>
  <si>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</si>
  <si>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objekt se sociálním zařízení : 3*2*(0,12*0,6)</t>
  </si>
  <si>
    <t>- objekt pokladen : 1*2*(0,12*0,6)</t>
  </si>
  <si>
    <t>622421491R00</t>
  </si>
  <si>
    <t>Doplňky zateplovacích systémů rohová lišta</t>
  </si>
  <si>
    <t>Kompletační prvky nad rámec obsahu položek zateplovacích systémů.</t>
  </si>
  <si>
    <t>Rohy objektu : 6*3,0+2*3,8+2*2,25+(9,9+7,1+9,95)+4*5,0</t>
  </si>
  <si>
    <t>622421492R00</t>
  </si>
  <si>
    <t>Doplňky zateplovacích systémů okenní lišta</t>
  </si>
  <si>
    <t>622421494R00</t>
  </si>
  <si>
    <t>Doplňky zateplovacích systémů podparapetní lišta s tkaninou</t>
  </si>
  <si>
    <t>Parapet výplní otvorů : 4*1,5+1,25+3*2,55+2*1,0+1,8+3,3+2,0+1,5+4,15</t>
  </si>
  <si>
    <t>622481211RT8</t>
  </si>
  <si>
    <t>Vyztužení povrchových úprav vnějších stěn stěrkou s výztužnou sklotextilní tkaninou, s dodávkou sítě a stěrkového tmelu</t>
  </si>
  <si>
    <t xml:space="preserve">Přeperlinkování stěn : </t>
  </si>
  <si>
    <t>Pohled od hlavního vstupu : 28,1*(3,85+5,30)/2-(2*2,1*3,0)</t>
  </si>
  <si>
    <t>- otvory : -(3*2,55*0,75+1,35*2,45+1,0*0,75+1,15*2,45+1,0*0,75+2*1,5*1,5)</t>
  </si>
  <si>
    <t>- ostění : 0,15*(3*(2,55+2*0,75)+(1,35+2*2,45)+(1,0+2*0,75)+(1,15+2*2,45)+(1,0+2*0,75)+2*(1,5+1,5))</t>
  </si>
  <si>
    <t>- dvojité perlinkování (cementotřískové desky) : 9,9*(1,7+2,25)/2</t>
  </si>
  <si>
    <t>Pohled z areálu ZOO : 28,1*(3,85+5,30)/2-(2*2,1*3,0)</t>
  </si>
  <si>
    <t>- otvory : -(3,3*0,75+2,0*0,75+1,5*0,75+1,15*2,7+4,15*0,75+1,25*0,75+1,15*2,7)</t>
  </si>
  <si>
    <t>- ostění : 0,15*((3,3+2*0,75)+(2,0+2*0,75)+(1,5+2*0,75)+(1,15+2*2,7)+(4,15+2*0,75)+(1,25+2*0,75)+(1,15+2*2,7))</t>
  </si>
  <si>
    <t>Pohledy boční (pokladny) : 2*5,0*3,05+7,1*2,25</t>
  </si>
  <si>
    <t>- otvory : -2*1,5*1,5</t>
  </si>
  <si>
    <t>- ostění : 0,15*(2*(1,5+1,5))</t>
  </si>
  <si>
    <t>- dvojité perlinkování (cementotřískové desky) : 7,1*2,25</t>
  </si>
  <si>
    <t>- dvojité perlinkování (cementotřískové desky) : (9,5+6,3+9,55)*0,9</t>
  </si>
  <si>
    <t>713131143R00</t>
  </si>
  <si>
    <t>Montáž tepelné izolace stěn Montáž izolace lepením a zajištění hmoždinkami na tmel a hmoždinky - 4 ks/m2, na beton</t>
  </si>
  <si>
    <t>800-713</t>
  </si>
  <si>
    <t xml:space="preserve">Zateplení překladů a věnců : </t>
  </si>
  <si>
    <t>- objekt se sociálním zařízení : (18,24*0,75)+(6,0*0,5+2,5*0,25)+(18,24*0,5+3,3*0,25+2,5*0,25+2,0*0,25+1,75*0,25+4,15*0,25)+(6,0*0,5)</t>
  </si>
  <si>
    <t>- objekt pokladen : 2*(5,0+5,0)*0,25+(4*1,5*0,25+2*1,75*0,25)</t>
  </si>
  <si>
    <t>622300181TT2</t>
  </si>
  <si>
    <t>Montáž chráničky kabelu do stěny, vč. chráničky DN 40 mm</t>
  </si>
  <si>
    <t>Chránička v oplocení : 2*3*2,0</t>
  </si>
  <si>
    <t>622392916T00</t>
  </si>
  <si>
    <t>Příplatek za fasádní provedení 3D organické struktury omítky</t>
  </si>
  <si>
    <t>622392916T01</t>
  </si>
  <si>
    <t>D+M fasádní šablona 2,0x4,7 m - plastová deska tl. 2 mm, vyfrézování organických linií</t>
  </si>
  <si>
    <t>622991001X00</t>
  </si>
  <si>
    <t>Provedení zkušebního vzorku finálního povrchu fasády1,0x3,0 m</t>
  </si>
  <si>
    <t>622991002X00</t>
  </si>
  <si>
    <t>Vzorky fasády pro výběr 0,5x0,5 m</t>
  </si>
  <si>
    <t>283755020R</t>
  </si>
  <si>
    <t>Výrobek izolační pro budovy z fenolické pěny (PF) tvar: deska; tloušťka d = 120,0 mm; OH = 35 kg/m3; lambda = 0,020 W/(m.K); pevnost v tlaku CS 100 kPa; RtF: C; povrchová úprava: skelná textílie</t>
  </si>
  <si>
    <t>Zateplení překladů a věnců : 40,225*1,05</t>
  </si>
  <si>
    <t>631571010R00</t>
  </si>
  <si>
    <t>Násyp pod podlahy z kameniva bez dodávky materiálu  bez určení tloušťky</t>
  </si>
  <si>
    <t>pod mazaniny a dlažby, popř. na plochých střechách, vodorovný nebo ve spádu, s udusáním a urovnáním povrchu,</t>
  </si>
  <si>
    <t>Přírodní praný kačírek na střeše : ((7,6*3,6-0,8*0,8)+(9,2*3,6-0,8*0,8-2,4*0,8)+(6,8*3,6))*0,05</t>
  </si>
  <si>
    <t>632419106R00</t>
  </si>
  <si>
    <t>Potěr ze suchých směsí cementová samonivelační podlahová stěrka, tloušťky 6 mm, bez penetrace</t>
  </si>
  <si>
    <t>s rozprostřením a uhlazením</t>
  </si>
  <si>
    <t xml:space="preserve">Samonivelační stěrka podlahy : </t>
  </si>
  <si>
    <t>105 : 10,85-4,50</t>
  </si>
  <si>
    <t>117 : 4,40</t>
  </si>
  <si>
    <t>632419110R00</t>
  </si>
  <si>
    <t>Potěr ze suchých směsí cementová samonivelační podlahová stěrka, tloušťky 10 mm, bez penetrace</t>
  </si>
  <si>
    <t>105 : 4,50</t>
  </si>
  <si>
    <t>632443112R00</t>
  </si>
  <si>
    <t>Potěr litý cementový pevnost v tlaku 20 MPa, pokládaná plocha do 100 m2, příplatek za každých 5 mm tloušťky</t>
  </si>
  <si>
    <t>dovoz směsi, doprava pomocí šnekového čerpadla, lití hadicí na plochu, srovnání latí do roviny</t>
  </si>
  <si>
    <t xml:space="preserve">Cementový litý potěr podlahy : </t>
  </si>
  <si>
    <t>101 : 8,61*8</t>
  </si>
  <si>
    <t>102 : 5,00*8</t>
  </si>
  <si>
    <t>103 : 1,55*8</t>
  </si>
  <si>
    <t>104 : 1,40*8</t>
  </si>
  <si>
    <t>105 : 10,85*8</t>
  </si>
  <si>
    <t>106 : 3,40*8</t>
  </si>
  <si>
    <t>107 : 1,87*6</t>
  </si>
  <si>
    <t>108 : 3,96*8</t>
  </si>
  <si>
    <t>109 : 2,76*8</t>
  </si>
  <si>
    <t>110 : 6,10*8</t>
  </si>
  <si>
    <t>111 : 11,55*8</t>
  </si>
  <si>
    <t>112 : 4,17*8</t>
  </si>
  <si>
    <t>113 : 4,84*8</t>
  </si>
  <si>
    <t>114 : 17,06*8</t>
  </si>
  <si>
    <t>115 : 3,19*6</t>
  </si>
  <si>
    <t>116 : 12,51*8</t>
  </si>
  <si>
    <t>117 : 4,40*6</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</si>
  <si>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</si>
  <si>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</si>
  <si>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</si>
  <si>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Betonová ochranná vrstva podlahy : 103,22</t>
  </si>
  <si>
    <t>Betonová vyrovnávací vrstva třechy : 18,0*6,0</t>
  </si>
  <si>
    <t>632922912R00</t>
  </si>
  <si>
    <t>Kladení dlaždic na terče - podložky terče plastové  dlaždice 400 x 400 mm</t>
  </si>
  <si>
    <t>Betonová dlažba na střeše : (18,2*5,4+9,5*(5,4*6,3)/2)-(7,6*3,6-0,8*0,8)-(9,2*3,6-0,8*0,8-2,4*0,8)-(6,8*3,6)</t>
  </si>
  <si>
    <t>632401922X00</t>
  </si>
  <si>
    <t>Příplatek k potěrům za vyspádování tloušťky 30 mm</t>
  </si>
  <si>
    <t>632443111R00-CP</t>
  </si>
  <si>
    <t>Potěr cementový litý, plocha do 100 m2, tl. 50 mm, pevnost v tlaku 30 MPa</t>
  </si>
  <si>
    <t>109 : 2,76</t>
  </si>
  <si>
    <t>112 : 4,17</t>
  </si>
  <si>
    <t>116 : 12,51</t>
  </si>
  <si>
    <t>58333670R</t>
  </si>
  <si>
    <t>Kamenivo stanovené přírodní; těžené; 16/22; typ: praný; kačírek</t>
  </si>
  <si>
    <t xml:space="preserve">  Přírodní praný kačírek na střeše : 4088*1,9</t>
  </si>
  <si>
    <t>Balení á 1000 kg : 8000</t>
  </si>
  <si>
    <t>59245320R</t>
  </si>
  <si>
    <t>dlažba betonová dvouvrstvá; čtverec; šedá; l = 400 mm; š = 400 mm; tl. 40,0 mm</t>
  </si>
  <si>
    <t>Betonová dlažba na střeše : 178,115*1,10</t>
  </si>
  <si>
    <t>642941110R00</t>
  </si>
  <si>
    <t xml:space="preserve">Stavební pouzdra pro posuvné dveře osazené do zdiva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osazení pouzdra bez dodávky </t>
  </si>
  <si>
    <t>z pozinkovaného ocelového profilovaného plechu</t>
  </si>
  <si>
    <t>1+1</t>
  </si>
  <si>
    <t>642944121R00</t>
  </si>
  <si>
    <t>Osazování ocelových zárubní dodatečně plochy do 2,5 m2</t>
  </si>
  <si>
    <t>lisovaných nebo z úhelníků s vybetonováním prahu</t>
  </si>
  <si>
    <t>13+4+5+1+1+1</t>
  </si>
  <si>
    <t>5533535025R</t>
  </si>
  <si>
    <t>pouzdro pro posuvné dveře jednostranné; š průchodu 700 mm; h průchodu 2 100 mm</t>
  </si>
  <si>
    <t>IN08 : 1</t>
  </si>
  <si>
    <t>5533535045R</t>
  </si>
  <si>
    <t>pouzdro pro posuvné dveře jednostranné; š průchodu 900 mm; h průchodu 2 100 mm</t>
  </si>
  <si>
    <t>IN07 : 1</t>
  </si>
  <si>
    <t>640001</t>
  </si>
  <si>
    <t>Zárubeň ocelová atypická dvoudílná, tl. zdiva 100 mm, 700x2100 L, P</t>
  </si>
  <si>
    <t>IN06 : 6+7</t>
  </si>
  <si>
    <t>640002</t>
  </si>
  <si>
    <t>Zárubeň ocelová atypická dvoudílná, tl. zdiva 150 mm, 700x2100 L, P</t>
  </si>
  <si>
    <t>IN05 : 2+1</t>
  </si>
  <si>
    <t>IN09 : 1</t>
  </si>
  <si>
    <t>640003</t>
  </si>
  <si>
    <t>ZZárubeň ocelová atypická dvoudílná, tl. zdiva 150 mm, 900x2100 L, P</t>
  </si>
  <si>
    <t>IN01 : 1+1</t>
  </si>
  <si>
    <t>IN02 : 2</t>
  </si>
  <si>
    <t>IN04 : 1</t>
  </si>
  <si>
    <t>640004</t>
  </si>
  <si>
    <t>Zárubeň ocelová atypická dvoudílná, tl. zdiva 250 mm, 900x2100 L, P</t>
  </si>
  <si>
    <t>IN03 : 1</t>
  </si>
  <si>
    <t>640005</t>
  </si>
  <si>
    <t>Zárubeň ocelová atypická dvoudílná, tl. zdiva 150 mm, 900x2100, L, P</t>
  </si>
  <si>
    <t>640006</t>
  </si>
  <si>
    <t>Zárubeň ocelová atypická dvoudílná, tl. zdiva 150 mm, 700x2100, L, P, pro dveře posuvné do stavebního pouzdra š. 100 mm</t>
  </si>
  <si>
    <t>909      R00</t>
  </si>
  <si>
    <t>Hzs-nezmeritelne stavebni prace</t>
  </si>
  <si>
    <t>941941031R00</t>
  </si>
  <si>
    <t>Montáž lešení lehkého pracovního řadového s podlahami šířky od 0,80 do 1,00 m, výšky do 10 m</t>
  </si>
  <si>
    <t>800-3</t>
  </si>
  <si>
    <t>včetně kotvení</t>
  </si>
  <si>
    <t>2*(29+6)*5,0</t>
  </si>
  <si>
    <t>941941191R00</t>
  </si>
  <si>
    <t>Montáž lešení lehkého pracovního řadového s podlahami příplatek za každý další i započatý měsíc použití lešení  šířky šířky od 0,80 do 1,00 m a výšky do 10 m</t>
  </si>
  <si>
    <t>2 měsíce : 2*350</t>
  </si>
  <si>
    <t>941941831R00</t>
  </si>
  <si>
    <t>Demontáž lešení lehkého řadového s podlahami šířky od 0,8 do 1 m, výšky do 10 m</t>
  </si>
  <si>
    <t>941955001R00</t>
  </si>
  <si>
    <t>Lešení lehké pracovní pomocné pomocné, o výšce lešeňové podlahy do 1,2 m</t>
  </si>
  <si>
    <t>Vnitřní prostory : 103,22</t>
  </si>
  <si>
    <t>Podhled u pokladen : 40,8</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</si>
  <si>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</si>
  <si>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</si>
  <si>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</si>
  <si>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</si>
  <si>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</si>
  <si>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</si>
  <si>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</si>
  <si>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</si>
  <si>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952901110R00</t>
  </si>
  <si>
    <t>Čištění budov mytím vnějších ploch oken a dveří</t>
  </si>
  <si>
    <t>2*37,01</t>
  </si>
  <si>
    <t>951011001X00</t>
  </si>
  <si>
    <t>D+M logo na fasádu "ZOO HODONÍN" - 3D hliníková písmena</t>
  </si>
  <si>
    <t>RKerO01</t>
  </si>
  <si>
    <t>D+M Nerez madlo pevné do handicap kabinky 0,8m</t>
  </si>
  <si>
    <t xml:space="preserve">ks    </t>
  </si>
  <si>
    <t>RMaHc01</t>
  </si>
  <si>
    <t>D+M Nerez madlo sklopné do handicap kabinky 0,8m</t>
  </si>
  <si>
    <t>RSeO01</t>
  </si>
  <si>
    <t>D+M Servisní otvor 10x920/500mm, přístupový panel pro hřídel</t>
  </si>
  <si>
    <t>953941312R00</t>
  </si>
  <si>
    <t>Osazení předmětů na hmoždinky osazení hasicího přístroje</t>
  </si>
  <si>
    <t>44984114R</t>
  </si>
  <si>
    <t>přístoj hasicí práškový; P6Te; výtlačný prostředek dusík; náplň 6 kg; dostřik 4 m; doba činnosti min 12 s</t>
  </si>
  <si>
    <t>970051160R00</t>
  </si>
  <si>
    <t>Jádrové vrtání, kruhové prostupy v železobetonu jádrové vrtání , do D 160 mm</t>
  </si>
  <si>
    <t>Otvory ve stropních panelech : 8*0,25</t>
  </si>
  <si>
    <t>970056160R00</t>
  </si>
  <si>
    <t>Jádrové vrtání, kruhové prostupy v železobetonu příplatek za jádrové vrtání do stropu, do D 160 mm</t>
  </si>
  <si>
    <t>998011001R00</t>
  </si>
  <si>
    <t>Přesun hmot pro budovy s nosnou konstrukcí zděnou výšky do 6 m</t>
  </si>
  <si>
    <t>Přesun hmot</t>
  </si>
  <si>
    <t>POL7_</t>
  </si>
  <si>
    <t>přesun hmot pro budovy občanské výstavby (JKSO 801), budovy pro bydlení (JKSO 803) budovy pro výrobu a služby (JKSO 812) s nosnou svislou konstrukcí zděnou z cihel nebo tvárnic nebo kovovou</t>
  </si>
  <si>
    <t xml:space="preserve">Hmotnosti z položek s pořadovými čísly: : </t>
  </si>
  <si>
    <t xml:space="preserve">10,11,12,14,15,16,17,18,19,20,21,22,23,24,25,26,27,28,29,30,31,32,33,34,35,37,38,39,40,41,42,43,44, : </t>
  </si>
  <si>
    <t xml:space="preserve">45,46,50,51,52,53,54,55,56,57,59,61,62,63,64,65,66,67,68,69,70,71,72,73,74,75,76,77,78,79,80,81,82, : </t>
  </si>
  <si>
    <t xml:space="preserve">83,85,90,92,93,94,95,96,98,99,100,101,102,103,104,105,106,107,108,109,110,112,113,115,117,119,120, : </t>
  </si>
  <si>
    <t xml:space="preserve">125,126,128, : </t>
  </si>
  <si>
    <t>Součet: : 548,19508</t>
  </si>
  <si>
    <t>711111001RZ1</t>
  </si>
  <si>
    <t>Provedení izolace proti zemní vlhkosti natěradly za studena na ploše vodorovné nátěrem penetračním, 1 x nátěr, včetně dodávky penetračního laku ALP</t>
  </si>
  <si>
    <t>800-711</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</si>
  <si>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</si>
  <si>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</si>
  <si>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711141559RT1</t>
  </si>
  <si>
    <t xml:space="preserve">Provedení izolace proti zemní vlhkosti pásy přitavením vodorovná, 1 vrstva, bez dodávky izolačních pásů,  </t>
  </si>
  <si>
    <t>Hydroizolace : 18,0*6,0+1,0*1,5+7,1*4,8</t>
  </si>
  <si>
    <t>711142559RT1</t>
  </si>
  <si>
    <t xml:space="preserve">Provedení izolace proti zemní vlhkosti pásy přitavením svislá, 1 vrstva, bez dodávky izolačních pásů,  </t>
  </si>
  <si>
    <t>Hydroizolace : 2*(25,1+7,5)*1,2</t>
  </si>
  <si>
    <t>711823121RT2</t>
  </si>
  <si>
    <t>Ochrana konstrukcí nopovou fólií svisle, výška nopu 4 mm, včetně dodávky fólie</t>
  </si>
  <si>
    <t>- objekt se sociálním zařízení : 2*(18,2+6,2)*0,9</t>
  </si>
  <si>
    <t>- objekt pokladen : 2*(5,0+5,0)*0,9</t>
  </si>
  <si>
    <t>711823129RT2</t>
  </si>
  <si>
    <t>Ochrana konstrukcí nopovou fólií ukončovací lišta,  , včetně dodávky lišty</t>
  </si>
  <si>
    <t>- objekt se sociálním zařízení : 2*(18,2+6,2)-3*1,15-1,35</t>
  </si>
  <si>
    <t>- objekt pokladen : 2*(5,0+5,0)-1,15</t>
  </si>
  <si>
    <t>711210020RA0</t>
  </si>
  <si>
    <t>Izolace stěrkové hydroizolační těsnicí hmotou , dvousložkovou pružnou izolací, proti vlhkosti, včetně těsnicího pásu do spoje podlaha-stěna</t>
  </si>
  <si>
    <t>Hydroizolační stěrka pod dlažbu : 103,22*1,20</t>
  </si>
  <si>
    <t>62833159R</t>
  </si>
  <si>
    <t>Pás hydroizolační asfaltový tloušťka = 4,0 mm; asfalt: oxidovaný; nosná vložka: skelná tkanina; horní strana: minerální posyp; spodní strana: PE fólie</t>
  </si>
  <si>
    <t>Hydroizolace : 143,58*1,15+78,24*1,20</t>
  </si>
  <si>
    <t>998711101R00</t>
  </si>
  <si>
    <t>Přesun hmot pro izolace proti vodě svisle do 6 m</t>
  </si>
  <si>
    <t>50 m vodorovně měřeno od těžiště půdorysné plochy skládky do těžiště půdorysné plochy objektu</t>
  </si>
  <si>
    <t xml:space="preserve">130,131,132,133,134,135,137, : </t>
  </si>
  <si>
    <t>Součet: : 1,40167</t>
  </si>
  <si>
    <t>712311101RZ1</t>
  </si>
  <si>
    <t>Povlakové krytiny střech do 10° za studena nátěrem 1 x, penetračním nebo asfaltovým lakem, včetně dodávky materiálu</t>
  </si>
  <si>
    <t>Parozábrana (S-1) : 113</t>
  </si>
  <si>
    <t>712341559RT1</t>
  </si>
  <si>
    <t>Povlakové krytiny střech do 10° pásy přitavením v celé ploše, 1 vrstva, bez dodávky pásu</t>
  </si>
  <si>
    <t>712371801RT1</t>
  </si>
  <si>
    <t xml:space="preserve">Povlakové krytiny střech do 10° termoplasty volně položené,  ,  , bez dodávky fólie,  </t>
  </si>
  <si>
    <t xml:space="preserve">Střešní fólie přítížená : </t>
  </si>
  <si>
    <t>S-1 : 18,2*5,4</t>
  </si>
  <si>
    <t>S-2, S-3 : 9,5*(5,4+6,3)/2</t>
  </si>
  <si>
    <t xml:space="preserve">Střešní fóliekotvená : </t>
  </si>
  <si>
    <t>Př1 : 14,0</t>
  </si>
  <si>
    <t>Př2 : 4,5</t>
  </si>
  <si>
    <t>712378006R00</t>
  </si>
  <si>
    <t>Povlakové krytiny střech do 10° termoplasty Doplňkové konstrukce k povlakovým krytinám z fólií rohová lišta vnější, RŠ 100 mm, z pozinkovaného plechu s povrchovou úpravou PVC</t>
  </si>
  <si>
    <t xml:space="preserve">  včetně dodávek výrobků</t>
  </si>
  <si>
    <t>18,2+9,5+6,3+9,6+18,2</t>
  </si>
  <si>
    <t>712378007R00</t>
  </si>
  <si>
    <t>Povlakové krytiny střech do 10° termoplasty Doplňkové konstrukce k povlakovým krytinám z fólií rohová lišta vnitřní, RŠ 100 mm, z pozinkovaného plechu s povrchovou úpravou PVC</t>
  </si>
  <si>
    <t>712391171RT1</t>
  </si>
  <si>
    <t>Textílie na střechách do 10° podkladní, položení - bez dodávky textílie</t>
  </si>
  <si>
    <t>Separační fólie (S-1, S-2, S-3, Př1, Př2) : 172,355+49,8</t>
  </si>
  <si>
    <t>712871801RT1</t>
  </si>
  <si>
    <t>Samostatné vytažení izolačního povlaku termoplasty 1 vrstva, materiál ve specifikaci, bez rozlišení tloušťky fólie</t>
  </si>
  <si>
    <t>na konstrukce převyšující úroveň střechy,</t>
  </si>
  <si>
    <t xml:space="preserve">Střešní fólie vytažená : </t>
  </si>
  <si>
    <t>S-1 : 2*18,2*0,7</t>
  </si>
  <si>
    <t>S-2, S-3 : (9,5+6,3+9,55)*0,7</t>
  </si>
  <si>
    <t>Př1 : 10,0*0,5</t>
  </si>
  <si>
    <t>Př2 : 3,15*0,5</t>
  </si>
  <si>
    <t>712378104X00</t>
  </si>
  <si>
    <t>Opracování prostupů PVC krytinou DN 150</t>
  </si>
  <si>
    <t>712378106T00</t>
  </si>
  <si>
    <t>Opracování prostupu pro kotvu zachytného systému</t>
  </si>
  <si>
    <t>SZS : 14</t>
  </si>
  <si>
    <t>712403313R01</t>
  </si>
  <si>
    <t>Drenážní rohož položená na sucho</t>
  </si>
  <si>
    <t>Ochranná a drenážní vrstva (S-1, S-2, S-3) : 153,855</t>
  </si>
  <si>
    <t>283220012R</t>
  </si>
  <si>
    <t>fólie izolační střešní hydroizolační; tloušťka 1,50 mm; plošná hmotnost 1 850 g/m2; PVC-P, PES výztuž; µ = 15 000,0</t>
  </si>
  <si>
    <t xml:space="preserve">Střešní fólie kotvená : </t>
  </si>
  <si>
    <t>Př1 : 14,0*1,20</t>
  </si>
  <si>
    <t>Př2 : 4,5*1,20</t>
  </si>
  <si>
    <t>Př1 : 10,0*0,5*1,20</t>
  </si>
  <si>
    <t>Př2 : 3,15*0,5*1,20</t>
  </si>
  <si>
    <t>283220022R</t>
  </si>
  <si>
    <t>fólie izolační střešní hydroizolační; tloušťka 1,50 mm; plošná hmotnost 1 800 g/m2; PVC-P, skelná výztuž; µ = 15 000,0</t>
  </si>
  <si>
    <t>Střešní fólie přítížená : 153,855*1,15</t>
  </si>
  <si>
    <t>Střešní fólie vytažená : 43,225*1,20</t>
  </si>
  <si>
    <t>62852265R</t>
  </si>
  <si>
    <t>Pás hydroizolační asfaltový tloušťka = 4,0 mm; asfalt: modifikovaný; nosná vložka: skelná tkanina; horní strana: minerální posyp; spodní strana: PE fólie</t>
  </si>
  <si>
    <t>Parozábrana (S-1) : 113*1,15</t>
  </si>
  <si>
    <t>69366198R</t>
  </si>
  <si>
    <t>geotextilie PP; funkce separační, ochranná, výztužná, filtrační; plošná hmotnost 300 g/m2; zpevněná oboustranně</t>
  </si>
  <si>
    <t>Separační fólie (S-1, S-2, S-3) : 197,11*1,15</t>
  </si>
  <si>
    <t>998712101R00</t>
  </si>
  <si>
    <t>Přesun hmot pro povlakové krytiny v objektech výšky do 6 m</t>
  </si>
  <si>
    <t>50 m vodorovně</t>
  </si>
  <si>
    <t xml:space="preserve">139,140,141,142,143,145,146,147,148,149,150,151,152, : </t>
  </si>
  <si>
    <t>Součet: : 1,45843</t>
  </si>
  <si>
    <t>713111121RT2</t>
  </si>
  <si>
    <t>Montáž tepelné izolace stropů rovných, spodem, uchycení drátem, dvouvrstvá</t>
  </si>
  <si>
    <t>Tepelná izolace střechy (podhledu) nad pokladnou : 4,2*4,2</t>
  </si>
  <si>
    <t>713111221R00</t>
  </si>
  <si>
    <t>Montáž tepelné izolace stropů parotěsná zábrana zavěšených podhledů s přelepením spojů, bez dodávky fólie</t>
  </si>
  <si>
    <t>Podhled nad pokladnou - parozábrana : 4,2*4,2*1,1</t>
  </si>
  <si>
    <t>713121111RT1</t>
  </si>
  <si>
    <t>Montáž tepelné izolace podlah  jednovrstvá, bez dodávky materiálu</t>
  </si>
  <si>
    <t>Izolace pod rámy dveří : 4*1,3*0,5</t>
  </si>
  <si>
    <t>Izolace do podlahy, tl. 140 mm : 4,4</t>
  </si>
  <si>
    <t>713121121RT1</t>
  </si>
  <si>
    <t>Montáž tepelné izolace podlah  dvouvrstvá, bez dodávky materiálu</t>
  </si>
  <si>
    <t>Tepelná izolace podlahy : 103,22</t>
  </si>
  <si>
    <t>713131130R00</t>
  </si>
  <si>
    <t>Montáž tepelné izolace stěn vložením do nosné rámové konstrukce</t>
  </si>
  <si>
    <t>Izolace venkovní základové desky XPS, tl 60 mm : 11,0</t>
  </si>
  <si>
    <t>713141125R00</t>
  </si>
  <si>
    <t>Montáž tepelné izolace plochých střech desky, na lepidlo</t>
  </si>
  <si>
    <t>Tepelná izolace EPS (S-1) - 2 vrstvy : 2*18,2*5,4</t>
  </si>
  <si>
    <t>Spádové klíny EPS (S-1) : 18,2*5,4</t>
  </si>
  <si>
    <t>713141151R00</t>
  </si>
  <si>
    <t>Montáž tepelné izolace plochých střech kladená na sucho, jednovrstvá</t>
  </si>
  <si>
    <t>Tepelná izolace MW (S-1) - 1 vrstva : 18,2*5,4</t>
  </si>
  <si>
    <t>713191100RT9</t>
  </si>
  <si>
    <t>Izolace tepelné běžných konstrukcí - doplňky položení separační fólie, včetně dodávky PE fólie</t>
  </si>
  <si>
    <t>Separační PE fólie : 103,22*1,15</t>
  </si>
  <si>
    <t>713191221R00</t>
  </si>
  <si>
    <t>Izolace tepelné běžných konstrukcí - doplňky obložení stěn pásky 100 mm, včetně dodávky materiálu</t>
  </si>
  <si>
    <t>101 : 2*(4,2+2,05)</t>
  </si>
  <si>
    <t>102 : (1,9+2,0+1,9)+2*0,3</t>
  </si>
  <si>
    <t>103 : 2*(1,55+0,95)</t>
  </si>
  <si>
    <t>104 : 2*(1,55+0,90)+2*0,3</t>
  </si>
  <si>
    <t>105 : 2*(1,25+2,15+2,15+1,85+1,2)</t>
  </si>
  <si>
    <t>106 : 2*(2,0+1,7)</t>
  </si>
  <si>
    <t>107 : 2*(1,1+1,7)</t>
  </si>
  <si>
    <t>108 : 2*(1,8+2,2)+2*0,3</t>
  </si>
  <si>
    <t>109 : 2*(1,35+1,20+1,15+0,9)</t>
  </si>
  <si>
    <t>110 : 2*(2,0+3,05)</t>
  </si>
  <si>
    <t>111 : 2*(2,85+3,85)</t>
  </si>
  <si>
    <t>112 : 2*(3,0+1,45)</t>
  </si>
  <si>
    <t>113 : 2*(2,2+2,2)</t>
  </si>
  <si>
    <t>114 : 2*(6,3+3,8)</t>
  </si>
  <si>
    <t>115 : (2*1,75+1,85)</t>
  </si>
  <si>
    <t>116 : (2*1,8+1,85)</t>
  </si>
  <si>
    <t>2*(1,46+6,3)</t>
  </si>
  <si>
    <t>117 : 2*(2,0+2,2)+2*0,3</t>
  </si>
  <si>
    <t>736312122R00</t>
  </si>
  <si>
    <t>Podlahové vytápění/chlazení - podkladní systém systémová deska, celková tlouštka desky 55 mm, rozteč ukládání potrubí násobky 75 mm, pro potrubí D 16-18 mm, včetně dodávky materiálu</t>
  </si>
  <si>
    <t>800-731</t>
  </si>
  <si>
    <t>Systémová deska topení s TI : 103,22</t>
  </si>
  <si>
    <t>713111221R01</t>
  </si>
  <si>
    <t>Montáž hydrofobní fólie, zavěšené podhl., přelep. spojů</t>
  </si>
  <si>
    <t>Podhled nad pokladnou - hydrofobní fólie : 4,2*4,2*1,1</t>
  </si>
  <si>
    <t>28375460R</t>
  </si>
  <si>
    <t>Výrobek izolační pro budovy z extrudovaného polystyrenu (XPS) tvar: deska; lambda = 0,035 W/(m.K); pevnost v tlaku CS 300 kPa; RtF: E</t>
  </si>
  <si>
    <t>Izolace venkovní základové desky XPS, tl 60 mm : 11,0*0,06*1,1</t>
  </si>
  <si>
    <t>28375705R</t>
  </si>
  <si>
    <t>Výrobek izolační pro budovy z pěnového polystyrenu (EPS) tvar: deska; OH = 25 kg/m3; lambda = 0,035 W/(m.K); pevnost v tlaku CS 150 kPa; RtF: E</t>
  </si>
  <si>
    <t>Tepelná izolace podlahy : 103,22*(0,07+0,07)*1,05</t>
  </si>
  <si>
    <t>28375706R</t>
  </si>
  <si>
    <t>Výrobek izolační pro budovy z pěnového polystyrenu (EPS) tvar: deska; OH = 30 kg/m3; lambda = 0,034 W/(m.K); pevnost v tlaku CS 200 kPa; RtF: E</t>
  </si>
  <si>
    <t>Izolace pod rámy dveří : 2,6*0,08*1,1</t>
  </si>
  <si>
    <t>Izolace do podlahy, tl. 140 mm : 4,4*0,14*1,1</t>
  </si>
  <si>
    <t>28375769.AR</t>
  </si>
  <si>
    <t>Tepelná izolace EPS (S-1) - 2 vrstvy : 196,56*0,100*1,05</t>
  </si>
  <si>
    <t>Spádové klíny EPS (S-1) : 98,28*(0,300/2)*1,05</t>
  </si>
  <si>
    <t>631508593R</t>
  </si>
  <si>
    <t>Výrobek izolační pro budovy z minerální vlny (MW) tvar: rohož; tloušťka d = 120,0 mm; OH = 21 kg/m3; lambda = 0,033 W/(m.K); RtF: A1</t>
  </si>
  <si>
    <t>Tepelná izolace střechy (podhledu) nad pokladnou : 17,64*1,1</t>
  </si>
  <si>
    <t>6315085941R</t>
  </si>
  <si>
    <t>Výrobek izolační pro budovy z minerální vlny (MW) tvar: rohož; tloušťka d = 140,0 mm; OH = 21 kg/m3; lambda = 0,033 W/(m.K); RtF: A1</t>
  </si>
  <si>
    <t>63151470R</t>
  </si>
  <si>
    <t>Výrobek izolační pro budovy z minerální vlny (MW) tvar: deska; tloušťka d = 100,0 mm; vlákna: podélná; OH = 150 kg/m3; lambda = 0,037 W/(m.K); pevnost v tlaku CS 50 kPa; RtF: A1</t>
  </si>
  <si>
    <t>POL3_0</t>
  </si>
  <si>
    <t>Tepelná izolace MW (S-1) - 1 vrstva : 98,28*1,05</t>
  </si>
  <si>
    <t>67352295R</t>
  </si>
  <si>
    <t>fólie izolační střešní parotěsná; tloušťka 0,20 mm; plošná hmotnost 110 g/m2; PE; sd do 50,00 m</t>
  </si>
  <si>
    <t>Podhled nad pokladnou - parozábrana : 19,404*1,15</t>
  </si>
  <si>
    <t>67352315R</t>
  </si>
  <si>
    <t>fólie izolační střešní pojistná, hydroizolační; paropropustná; tloušťka 0,25 mm; plošná hmotnost 140 g/m2; PE; sd 1,60 až 2,40 m</t>
  </si>
  <si>
    <t>Podhled nad pokladnou - hydrofobní fólie : 19,404*1,15</t>
  </si>
  <si>
    <t>998713101R00</t>
  </si>
  <si>
    <t>Přesun hmot pro izolace tepelné v objektech výšky do 6 m</t>
  </si>
  <si>
    <t xml:space="preserve">154,155,158,159,161,163,164,165,166,167,168,169,170,171,172,173, : </t>
  </si>
  <si>
    <t>Součet: : 3,35584</t>
  </si>
  <si>
    <t>721242116R00</t>
  </si>
  <si>
    <t>Lapač střešních splavenin DN 125, litina, včetně dodávky materiálu</t>
  </si>
  <si>
    <t>800-721</t>
  </si>
  <si>
    <t>Sv : 2</t>
  </si>
  <si>
    <t>998721101R00</t>
  </si>
  <si>
    <t>Přesun hmot pro vnitřní kanalizaci v objektech výšky do 6 m</t>
  </si>
  <si>
    <t>50 m vodorovně, měřeno od těžiště půdorysné plochy skládky do těžiště půdorysné plochy objektu</t>
  </si>
  <si>
    <t xml:space="preserve">175, : </t>
  </si>
  <si>
    <t>Součet: : 0,05040</t>
  </si>
  <si>
    <t>728011001X00</t>
  </si>
  <si>
    <t>D+M fasádní odvětrávací mřížka se žaluziemi a protihmyzovou sítí, 800x200 mm, hliník</t>
  </si>
  <si>
    <t>Mř1 : 11</t>
  </si>
  <si>
    <t>728011002X00</t>
  </si>
  <si>
    <t>D+M fasádní odvětrávací mřížka se žaluziemi a protihmyzovou sítí, 300x200 mm, hliník</t>
  </si>
  <si>
    <t>Mř2 : 2</t>
  </si>
  <si>
    <t>728011003X00</t>
  </si>
  <si>
    <t>D+M fasádní odvětrávací mřížka se žaluziemi a protihmyzovou sítí, 200x200 mm, hliník</t>
  </si>
  <si>
    <t>Mř3 : 2</t>
  </si>
  <si>
    <t>728012001X00</t>
  </si>
  <si>
    <t>D+M systémová odvětrávací mřížka se žaluziemi a protihmyzovou sítí, 300x100 mm, hliník</t>
  </si>
  <si>
    <t>RoM : 1</t>
  </si>
  <si>
    <t>998728201R00</t>
  </si>
  <si>
    <t>Přesun hmot pro vzduchotechniku v objektech výšky do 6 m</t>
  </si>
  <si>
    <t>800-728</t>
  </si>
  <si>
    <t>vodorovně do 50 m</t>
  </si>
  <si>
    <t>762361114R00</t>
  </si>
  <si>
    <t>Spádové klíny montáž  pro rovné střechy s připojením na nosnou konstrukci z řeziva, průřezové plochy do 120 cm2</t>
  </si>
  <si>
    <t>800-762</t>
  </si>
  <si>
    <t xml:space="preserve">Dřevěné profily - přístřešek nad pokladnami : </t>
  </si>
  <si>
    <t>- 60/160 mm : 10</t>
  </si>
  <si>
    <t>- 60/180 mm : 10</t>
  </si>
  <si>
    <t>- 60/200 mm : 10</t>
  </si>
  <si>
    <t xml:space="preserve">Dřevěné profily - přístřešek nad vstupem : </t>
  </si>
  <si>
    <t>- 60/100 mm : 3,2</t>
  </si>
  <si>
    <t>- 60/120 mm : 3,2</t>
  </si>
  <si>
    <t>- 60/140 mm : 3,2</t>
  </si>
  <si>
    <t>762395000R00</t>
  </si>
  <si>
    <t>Spojovací a ochranné prostředky svory, prkna, hřebíky, pásová ocel, vruty, impregnace</t>
  </si>
  <si>
    <t>762911111R00</t>
  </si>
  <si>
    <t xml:space="preserve">Impregnace řeziva máčením, ochrana proti dřevokazným houbám, plísním a dřevokaznému hmyzu </t>
  </si>
  <si>
    <t>- 60/160 mm : 10*2*(0,06+0,16)*1,1</t>
  </si>
  <si>
    <t>- 60/180 mm : 10*2*(0,06+0,18)*1,1</t>
  </si>
  <si>
    <t>- 60/200 mm : 10*2*(0,06+0,20)*1,1</t>
  </si>
  <si>
    <t>- 60/100 mm : 3,2*2*(0,06+0,10)*1,1</t>
  </si>
  <si>
    <t>- 60/120 mm : 3,2*2*(0,06+0,12)*1,1</t>
  </si>
  <si>
    <t>- 60/140 mm : 3,2*2*(0,06+0,14)*1,1</t>
  </si>
  <si>
    <t>60596002R</t>
  </si>
  <si>
    <t>Hranol dřevina: jehličnatá; jakost: I</t>
  </si>
  <si>
    <t>- 60/160 mm : 10*0,06*0,16*1,1</t>
  </si>
  <si>
    <t>- 60/180 mm : 10*0,06*0,18*1,1</t>
  </si>
  <si>
    <t>- 60/200 mm : 10*0,06*0,20*1,1</t>
  </si>
  <si>
    <t>- 60/100 mm : 3,2*0,06*0,10*1,1</t>
  </si>
  <si>
    <t>- 60/120 mm : 3,2*0,06*0,12*1,1</t>
  </si>
  <si>
    <t>- 60/140 mm : 3,2*0,06*0,14*1,1</t>
  </si>
  <si>
    <t>998762102R00</t>
  </si>
  <si>
    <t>Přesun hmot pro konstrukce tesařské v objektech výšky do 12 m</t>
  </si>
  <si>
    <t xml:space="preserve">183,184,185, : </t>
  </si>
  <si>
    <t>Součet: : 0,24921</t>
  </si>
  <si>
    <t>764811201RT1</t>
  </si>
  <si>
    <t xml:space="preserve">Krytina hladká z tabulí, z pozinkovaného lakovaného plechu, sklon střechy do 30°, plocha střechy do 10 m2, dodávka a montáž </t>
  </si>
  <si>
    <t>800-764</t>
  </si>
  <si>
    <t>s úpravou krytiny u okapů, prostupů a výčnělků</t>
  </si>
  <si>
    <t>Opl4 : 1,20*1,20</t>
  </si>
  <si>
    <t>764812330R00</t>
  </si>
  <si>
    <t xml:space="preserve">Oplechování  okapů střech z živičné krytiny, z lakovaného pozinkovaného plechu, rš 330 mm, dodávka a montáž </t>
  </si>
  <si>
    <t>včetně zhotovení rohů, spojů a dilatací</t>
  </si>
  <si>
    <t>Ok : 25</t>
  </si>
  <si>
    <t>764817140R00</t>
  </si>
  <si>
    <t xml:space="preserve">Oplechování  zdí (atik), z lakovaného pozinkovaného plechu, rš 400 mm, dodávka a montáž </t>
  </si>
  <si>
    <t>Opl3 : 27,0</t>
  </si>
  <si>
    <t>764817158R00</t>
  </si>
  <si>
    <t xml:space="preserve">Oplechování  zdí (atik), z lakovaného pozinkovaného plechu, rš 580 mm, dodávka a montáž </t>
  </si>
  <si>
    <t>Opl2 : 37,0</t>
  </si>
  <si>
    <t>764813120R00</t>
  </si>
  <si>
    <t>Lemování zdí, z lakovaného pozinkovaného plechu, rš 200 mm, dodávka a montáž</t>
  </si>
  <si>
    <t>Opl1 : 14,0</t>
  </si>
  <si>
    <t>764813330R00</t>
  </si>
  <si>
    <t>Lemování na plochých střechách včetně rohů, spojů, lišt a dilatací, z lakovaného pozinkovaného plechu, rš 330 mm, dodávka a montáž</t>
  </si>
  <si>
    <t>Opl1 : 14</t>
  </si>
  <si>
    <t>764819212R00</t>
  </si>
  <si>
    <t>Odpadní trouby kruhové, průměr 100 mm, z lakovaného pozinkovaného plechu,  , dodávka a montáž</t>
  </si>
  <si>
    <t>Sv : 2*3,0</t>
  </si>
  <si>
    <t>764815215R00</t>
  </si>
  <si>
    <t>Žlaby podokapní půlkruhové, z lakovaného pozinkovaného plechu, rš 400 mm, dodávka a montáž</t>
  </si>
  <si>
    <t>včetně háků, čel, rohů, rovných hrdel a dilatací</t>
  </si>
  <si>
    <t>Žl : 6</t>
  </si>
  <si>
    <t>764815810R00</t>
  </si>
  <si>
    <t>Ostatní prvky ke žlabům a odpadním troubám kotlík žlabový oválného tvaru o rozměru 310/100 mm, z lakovaného pozinkovaného plechu,  , dodávka a montáž</t>
  </si>
  <si>
    <t>764816125R00</t>
  </si>
  <si>
    <t>Oplechování parapetů včetně rohů, lepené lepidlem, z lakovaného pozinkovaného plechu, rš 250 mm, dodávka a montáž</t>
  </si>
  <si>
    <t>včetně rohů</t>
  </si>
  <si>
    <t>Objekt se sociálním zařízení : 3*2,55+2*1,0+1,8+3,3+2,0+1,5+4,15</t>
  </si>
  <si>
    <t>Objekt pokladen : 4*1,5+1,25</t>
  </si>
  <si>
    <t>998764101R00</t>
  </si>
  <si>
    <t>Přesun hmot pro konstrukce klempířské v objektech výšky do 6 m</t>
  </si>
  <si>
    <t xml:space="preserve">187,188,189,190,191,192,193,194,195,196, : </t>
  </si>
  <si>
    <t>Součet: : 0,32428</t>
  </si>
  <si>
    <t>648952421R00</t>
  </si>
  <si>
    <t>Osazení parapetních desek dřevěných šířkky přes 250 do 500 mm</t>
  </si>
  <si>
    <t>na montážní pěnu, zapravení omítky pod parapetem, těsnění spáry mezi parapetem a rámem okna, dodávka silikonu.</t>
  </si>
  <si>
    <t>EX05 : 4*1,325</t>
  </si>
  <si>
    <t>60775436R</t>
  </si>
  <si>
    <t>parapet vnitřní š = 450 mm; materiál - povrch laminátová fólie; materiál - jádro voděodolá DTD; dekor bílý, mramor, imitace dřeva</t>
  </si>
  <si>
    <t>EX05 : 4*1,325*1,1</t>
  </si>
  <si>
    <t>60775451R</t>
  </si>
  <si>
    <t>krytka parapetu plast; boční; rozměr 200 mm; barva bílá, imitace dřeva</t>
  </si>
  <si>
    <t>sada</t>
  </si>
  <si>
    <t>998766101R00</t>
  </si>
  <si>
    <t>Přesun hmot pro konstrukce truhlářské v objektech výšky do 6 m</t>
  </si>
  <si>
    <t>800-766</t>
  </si>
  <si>
    <t xml:space="preserve">198,199,200, : </t>
  </si>
  <si>
    <t>Součet: : 0,08011</t>
  </si>
  <si>
    <t>766111001X0A</t>
  </si>
  <si>
    <t>D+M dveře dřevěné, otvíravé, plné, 900x2100mm, odlehčená DTD, HPL, RAL 7037, klila/klika (nerez), bezp.vložka, AL mřížka, samozavírač</t>
  </si>
  <si>
    <t>IN01 : 1</t>
  </si>
  <si>
    <t>766111001X0B</t>
  </si>
  <si>
    <t>766111002X01</t>
  </si>
  <si>
    <t>D+M dveře dřevěné, otvíravé, částečně prosklené, 900x2100mm, odlehčená DTD, HPL, RAL 7037, klila/klika (nerez), bezp.vložka, AL mřížka, samozavírač</t>
  </si>
  <si>
    <t>766111003X01</t>
  </si>
  <si>
    <t>766111004X01</t>
  </si>
  <si>
    <t>D+M dveře dřevěné, otvíravé, plné, 900x2100mm, odlehčená DTD, HPL, RAL 7037, klila/klika (nerez), madlo, wc zámek, AL mřížka, samozavírač</t>
  </si>
  <si>
    <t>766111005X0A</t>
  </si>
  <si>
    <t>D+M dveře dřevěné, otvíravé, plné, 700x2100mm, odlehčená DTD, HPL, RAL 7037, klila/klika (nerez), madlo, wc zámek, AL mřížka, samozavírač</t>
  </si>
  <si>
    <t>IN05 : 2</t>
  </si>
  <si>
    <t>766111005X0B</t>
  </si>
  <si>
    <t>IN05 : 1</t>
  </si>
  <si>
    <t>766111006X0A</t>
  </si>
  <si>
    <t>IN06 : 6</t>
  </si>
  <si>
    <t>766111006X0B</t>
  </si>
  <si>
    <t>IN06 : 7</t>
  </si>
  <si>
    <t>766111007X01</t>
  </si>
  <si>
    <t>D+M dveře dřevěné, posuvné, plné, 900x2100mm, odlehčená DTD, HPL, RAL 7037, rozeta (nerez), bezp.vložka, AL mřížka</t>
  </si>
  <si>
    <t>766111008X01</t>
  </si>
  <si>
    <t>D+M dveře dřevěné, posuvné, plné, 700x2100mm, odlehčená DTD, HPL, RAL 7037, rozeta (nerez), bezp.vložka, AL mřížka</t>
  </si>
  <si>
    <t>766111009X01</t>
  </si>
  <si>
    <t>D+M dveře dřevěné, otvíravé, plné, 700x2100mm, odlehčená DTD, HPL, RAL 7037, klila/klika (nerez), madlo, bezp.vložka, AL mřížka, samozavírač</t>
  </si>
  <si>
    <t>998766201T01</t>
  </si>
  <si>
    <t>Přesun hmot pro vnitřní výplně otvorů , výšky do 6 m</t>
  </si>
  <si>
    <t>766601211R00</t>
  </si>
  <si>
    <t xml:space="preserve">Těsnění připojovací spáry spára ostění, interiér - fólie parotěsná šířky 70 mm samolepicí, výplň PU pěnou, exteriér - páska paropropustná šířky 10 mm, tl. 2/10 mm expanzní,  </t>
  </si>
  <si>
    <t>EX01 : 2*(1,15+2,7)*1</t>
  </si>
  <si>
    <t>EX02 : 2*(1,15+2,7)*1</t>
  </si>
  <si>
    <t>EX03 : 2*(1,15+2,45)*1</t>
  </si>
  <si>
    <t>EX04 : 2*(1,35+2,45)*1</t>
  </si>
  <si>
    <t>EX05 : 2*(1,325+1,5)*4</t>
  </si>
  <si>
    <t>EX06 : 2*(2,0+0,75)*3</t>
  </si>
  <si>
    <t>EX07 : 2*(1,8+0,75)*1</t>
  </si>
  <si>
    <t>EX08 : 2*(1,5+0,75)*2</t>
  </si>
  <si>
    <t>EX09 : 2*(1,25+0,75)*1</t>
  </si>
  <si>
    <t>EX10 : 2*(1,0+0,75)*2</t>
  </si>
  <si>
    <t>EX11 : 2*(0,75+0,75)*11</t>
  </si>
  <si>
    <t>766221001X01</t>
  </si>
  <si>
    <t>D+M dveře hliníkové, 1150x2700mm, 1-kř.s nadsvětlíkem, plné, Umax 1,1 W/m2K, samozavírač+kování+pákový mechanismus</t>
  </si>
  <si>
    <t>Viz výpis výplní otvorů - exteriér (EX01) : 1</t>
  </si>
  <si>
    <t>766221002X01</t>
  </si>
  <si>
    <t>D+M dveře hliníkové, 1150x2700mm, 1-kř.s nadsvětlíkem, prosklené, Umax 1,1 W/m2K</t>
  </si>
  <si>
    <t>Viz výpis výplní otvorů - exteriér (EX02) : 1</t>
  </si>
  <si>
    <t>766221003X01</t>
  </si>
  <si>
    <t>D+M dveře hliníkové, 1150x2450mm, 1-kř.s nadsvětlíkem, plné, Umax 1,1 W/m2K</t>
  </si>
  <si>
    <t>Viz výpis výplní otvorů - exteriér (EX03) : 1</t>
  </si>
  <si>
    <t>766221004X01</t>
  </si>
  <si>
    <t>D+M dveře hliníkové, 1350x2450mm, 1-kř.s nadsvětlíkem, plné, Umax 1,1 W/m2K, samozavírač+kování+pákový mechanismus</t>
  </si>
  <si>
    <t>Viz výpis výplní otvorů - exteriér (EX04) : 1</t>
  </si>
  <si>
    <t>766221005X0A</t>
  </si>
  <si>
    <t>D+M okno hliníkové, 1325x1500mm, 2-kř., O/OS, Umax 0,85 W/m2K, izolační bezpečností trojsklo</t>
  </si>
  <si>
    <t>Viz výpis výplní otvorů - exteriér (EX05a) : 2</t>
  </si>
  <si>
    <t>766221005X0B</t>
  </si>
  <si>
    <t>Viz výpis výplní otvorů - exteriér (EX05b) : 2</t>
  </si>
  <si>
    <t>766221006X01</t>
  </si>
  <si>
    <t>D+M okno hliníkové, 2000x750mm, 2-kř., OS/OS, Umax 0,85 W/m2K, izolační bezpečností trojsklo s pískovým vzorem</t>
  </si>
  <si>
    <t>Viz výpis výplní otvorů - exteriér (EX06) : 3</t>
  </si>
  <si>
    <t>766221007X01</t>
  </si>
  <si>
    <t>D+M okno hliníkové, 1800x750mm, 2-kř., OS/OS, Umax 0,85 W/m2K, izolační bezpečností trojsklo s pískovým vzorem</t>
  </si>
  <si>
    <t>Viz výpis výplní otvorů - exteriér (EX07) : 1</t>
  </si>
  <si>
    <t>766221008X01</t>
  </si>
  <si>
    <t>D+M okno hliníkové, 1500x750mm, 2-kř., OS/OS, Umax 0,85 W/m2K, izolační bezpečností trojsklo s pískovým vzorem</t>
  </si>
  <si>
    <t>Viz výpis výplní otvorů - exteriér (EX08) : 2</t>
  </si>
  <si>
    <t>766221009X01</t>
  </si>
  <si>
    <t>D+M okno hliníkové, 1250x750mm, 1-kř., OS, Umax 0,85 W/m2K, izolační bezpečností trojsklo s pískovým vzorem</t>
  </si>
  <si>
    <t>Viz výpis výplní otvorů - exteriér (EX09) : 1</t>
  </si>
  <si>
    <t>766221010X01</t>
  </si>
  <si>
    <t>D+M okno hliníkové, 1000x750mm, 1-kř., OS, Umax 0,85 W/m2K, izolační bezpečností trojsklo s pískovým vzorem</t>
  </si>
  <si>
    <t>Viz výpis výplní otvorů - exteriér (EX10) : 2</t>
  </si>
  <si>
    <t>766221011X01</t>
  </si>
  <si>
    <t>D+M okno hliníkové, 750x750mm, 1-kř., OS, Umax 0,85 W/m2K, izolační bezpečností trojsklo s pískovým vzorem</t>
  </si>
  <si>
    <t>Viz výpis výplní otvorů - exteriér (EX11) : 11</t>
  </si>
  <si>
    <t>766231006X01</t>
  </si>
  <si>
    <t>D+M meziokenní výplň, 150x750 mm, PUR panel</t>
  </si>
  <si>
    <t>Viz výpis výplní otvorů - exteriér (M6) : 1</t>
  </si>
  <si>
    <t>766231011X01</t>
  </si>
  <si>
    <t>Viz výpis výplní otvorů - exteriér (M11) : 8</t>
  </si>
  <si>
    <t>998766201T02</t>
  </si>
  <si>
    <t>Přesun hmot pro vnější výplně otvorů , výšky do 6 m</t>
  </si>
  <si>
    <t>767011001X00</t>
  </si>
  <si>
    <t>D+M venkovní žebřík do zdiva, ochranný koš, výlez, výška 5,2 m, pozink+nátěr</t>
  </si>
  <si>
    <t>Viz výpis zámčnických výrobků (Žeb) : 1</t>
  </si>
  <si>
    <t>767011002X00</t>
  </si>
  <si>
    <t>D+M rolovací mříž, roleta s bočním pohonem, 9900x3000 mm</t>
  </si>
  <si>
    <t>767011003X00</t>
  </si>
  <si>
    <t>D+M ocelová konstrukce pro opláštění pohonu rolovací mříže, 1200x1200x1500 mm, 2-kř. dvířka, kotvení, pozink</t>
  </si>
  <si>
    <t>767011004X00</t>
  </si>
  <si>
    <t>D+M ocelová konstrukce přístřešku nad vstupem, kotvení, pozink</t>
  </si>
  <si>
    <t>Př2 : 1</t>
  </si>
  <si>
    <t>767012001X00</t>
  </si>
  <si>
    <t>D+M ocelová konstrukce zastřešení pokladen, kotvení</t>
  </si>
  <si>
    <t>Sestava zasřešení pokladen - viz statika : 4274,1*1,07</t>
  </si>
  <si>
    <t>767995110T00</t>
  </si>
  <si>
    <t>Žárové zinkování</t>
  </si>
  <si>
    <t>998767101R00</t>
  </si>
  <si>
    <t>Přesun hmot pro kovové stavební doplňk. konstrukce v objektech výšky do 6 m</t>
  </si>
  <si>
    <t xml:space="preserve">231,232,233,234,235, : </t>
  </si>
  <si>
    <t>Součet: : 6,07329</t>
  </si>
  <si>
    <t>762495000R00</t>
  </si>
  <si>
    <t>Spojovací a ochranné prostředky hřebíky, vruty</t>
  </si>
  <si>
    <t>133,97+153,8675+5,76+88,4345</t>
  </si>
  <si>
    <t>763611232R00</t>
  </si>
  <si>
    <t>Montáž bednění střech, z desek tl. nad 18 mm, na P+D, šroubováním</t>
  </si>
  <si>
    <t>800-763</t>
  </si>
  <si>
    <t>vč. dodávky a montáže spojovacího materiálu</t>
  </si>
  <si>
    <t>Bednění ocelové konstrukce střechy nad pokladnou (2x cementotřísková deska tl. 30 mm) : 2*(9,5*(5,4+6,3)/2)</t>
  </si>
  <si>
    <t>Ukončení okapu (2x cementotřísková deska tl. 30 mm) : 2*(0,4*5,4)</t>
  </si>
  <si>
    <t>Přístřešek nad pokladnami (1x cementotřísková deska tl. 30 mm) : 14,0</t>
  </si>
  <si>
    <t>Přístřešek nad vstupem (1x cementotřísková deska tl. 30 mm) : 4,5</t>
  </si>
  <si>
    <t>763612132R00</t>
  </si>
  <si>
    <t>Montáž obložení stěn, z desek tl. do 18 mm, na P+D, šroubováním, bez dodávky desky</t>
  </si>
  <si>
    <t xml:space="preserve">Opláštění čel a boků ocelové konstrukce střechy nad pokladnou (2x cementová deska tl. 12,5 mm) : </t>
  </si>
  <si>
    <t>- vnější boky : 2*(9,9+9,95)*(1,7+2,25)/2</t>
  </si>
  <si>
    <t>- čelo atiky : 2*(9,9+7,1+9,95)*0,4</t>
  </si>
  <si>
    <t>- vnitřní stěna atiky : 2*(9,9+7,1+9,95)*1,0</t>
  </si>
  <si>
    <t>763612232R00</t>
  </si>
  <si>
    <t>Montáž obložení stěn, z desek tl. nad 18 mm, na P+D, šroubováním, bez dodávky desky</t>
  </si>
  <si>
    <t>Opláštění pohonu rolovací mříže (1x cementotřísková deska tl. 30 mm) : 4*1,2*0,9+1,2*1,2</t>
  </si>
  <si>
    <t>763615132R00</t>
  </si>
  <si>
    <t>Montáž obložení stropů, z desek tl. do 18 mm, na P+D, šroubováním</t>
  </si>
  <si>
    <t>Opláštění podhledu ocelové konstrukce střechy nad pokladnou (1x cementová deska tl. 12,5 mm) : 9,9*(6,2+7,1)/2-5,0*5,0</t>
  </si>
  <si>
    <t>Přístřešek nad pokladnami (2x cementová deska tl. 12,5 mm) : 2*(14,0+(2*1,41+10)*0,3)</t>
  </si>
  <si>
    <t>Přístřešek nad vstupem  (2x cementová deska tl. 12,5 mm) : 2*(4,5+(1,52+3,175+1,12)*0,25)</t>
  </si>
  <si>
    <t>342264052T00</t>
  </si>
  <si>
    <t>Rošt hliníkový na zavěšenou ocel. konstr.</t>
  </si>
  <si>
    <t>Opláštění čel a boků ocelové konstrukce střechy nad pokladnou (1x cementová deska tl. 12,5 mm) : 76,93375</t>
  </si>
  <si>
    <t>Opláštění podhledu ocelové konstrukce střechy nad pokladnou (1x cementová deska tl. 12,5 mm) : 40,83500</t>
  </si>
  <si>
    <t>342264101R00-rd</t>
  </si>
  <si>
    <t>Osazení reviz. dvířek do SDK podhledu</t>
  </si>
  <si>
    <t>Servisní otvory v podhledu zastřešení pokladen : 3</t>
  </si>
  <si>
    <t>59533231R</t>
  </si>
  <si>
    <t>deska konstrukční z lehčeného betonu, výztuha sklovláknitou tkaninou; tl = 12,5 mm; š = 1 250,0 cm; l = 2 600,0 cm</t>
  </si>
  <si>
    <t>Opláštění čel a boků ocelové konstrukce střechy nad pokladnou (2x cementová deska tl. 12,5 mm) : 153,8675*1,1</t>
  </si>
  <si>
    <t>Opláštění podhledu ocelové konstrukce střechy nad pokladnou (1x cementová deska tl. 12,5 mm) : 40,83500*1,1</t>
  </si>
  <si>
    <t>Přístřešek nad pokladnami (2x cementová deska tl. 12,5 mm) : 35,692*1,15</t>
  </si>
  <si>
    <t>Přístřešek nad vstupem  (2x cementová deska tl. 12,5 mm) : 11,9075*1,15</t>
  </si>
  <si>
    <t>59590746R</t>
  </si>
  <si>
    <t>deska cementotřísková l = 3 350 mm; š = 1 250 mm; tl. 30,0 mm; povrch hladký</t>
  </si>
  <si>
    <t>Bednění ocelové konstrukce střechy nad pokladnou (2x cementotřísková deska tl. 30 mm) : 111,15*1,1</t>
  </si>
  <si>
    <t>Ukončení okapu (2x cementotřísková deska tl. 30 mm) : 2*(0,4*5,4)*1,1</t>
  </si>
  <si>
    <t>Přístřešek nad pokladnami (1x cementotřísková deska tl. 30 mm) : 14,0*1,15</t>
  </si>
  <si>
    <t>Přístřešek nad vstupem (1x cementotřísková deska tl. 30 mm) : 4,5*1,15</t>
  </si>
  <si>
    <t>Opláštění pohonu rolovací mříže (1x cementotřísková deska tl. 30 mm) : (4*1,2*0,9+1,2*1,2)*1,15</t>
  </si>
  <si>
    <t>9987672199T00</t>
  </si>
  <si>
    <t>Přesun hmot pro opláštění budov., výšky do 12 m</t>
  </si>
  <si>
    <t>767511001X00</t>
  </si>
  <si>
    <t>D+M sanitární WC příčka dělící, 2000/2000 mm, DTD tl. 25 mm, HPL, ABS</t>
  </si>
  <si>
    <t>w1 : 2</t>
  </si>
  <si>
    <t>767511002X00</t>
  </si>
  <si>
    <t>D+M sanitární WC příčka dělící, 1700/2000 mm, DTD tl. 25 mm, HPL, ABS</t>
  </si>
  <si>
    <t>w2 : 8</t>
  </si>
  <si>
    <t>767842380R00</t>
  </si>
  <si>
    <t>Ochranný systém proti pádu osob nerezový kotvicí bod, délky 800 mm, osazený do betonové střechy minimální tloušťky 80 mm na chemické kotvy</t>
  </si>
  <si>
    <t>767849118R00</t>
  </si>
  <si>
    <t xml:space="preserve">Ochranný systém proti pádu osob nerezové lano, průměr 8 mm,  </t>
  </si>
  <si>
    <t>767849122R00</t>
  </si>
  <si>
    <t xml:space="preserve">Ochranný systém proti pádu osob napínací nerezová koncovka k lanu, průměr 8 mm,  </t>
  </si>
  <si>
    <t>767849124R00</t>
  </si>
  <si>
    <t xml:space="preserve">Ochranný systém proti pádu osob pevná nerezová koncovka k lanu pr. 8 mm, délky 140 mm,  </t>
  </si>
  <si>
    <t>767849133R00</t>
  </si>
  <si>
    <t xml:space="preserve">Ochranný systém proti pádu osob ztužující nerezová trubka o průměru 42 mm, délky 300 mm,  </t>
  </si>
  <si>
    <t>767849141R00</t>
  </si>
  <si>
    <t xml:space="preserve">Ochranný systém proti pádu osob montážní lano o průměru14 mm, délky 15 m,  </t>
  </si>
  <si>
    <t>771101101R00</t>
  </si>
  <si>
    <t xml:space="preserve">Příprava podkladu pod dlažby vysávání podkladů pod keramickou dlažbu průmyslovým vysavačem </t>
  </si>
  <si>
    <t>800-771</t>
  </si>
  <si>
    <t>4,40+94,32</t>
  </si>
  <si>
    <t>771101210R00</t>
  </si>
  <si>
    <t>Příprava podkladu pod dlažby penetrace podkladu pod dlažby</t>
  </si>
  <si>
    <t>15,8*0,1+4,40+94,32</t>
  </si>
  <si>
    <t>771475014R00</t>
  </si>
  <si>
    <t>Montáž soklíků z dlaždic keramických výšky 100 mm, soklíků vodorovných, kladených do flexibilního tmele</t>
  </si>
  <si>
    <t>101 : 2*(4,2+2,05)-0,9</t>
  </si>
  <si>
    <t>102 : (1,9+2,0+1,9)-0,7-0,9</t>
  </si>
  <si>
    <t>771479001R00</t>
  </si>
  <si>
    <t>Montáž soklíků z dlaždic keramických Řezání dlaždic pro soklíky</t>
  </si>
  <si>
    <t>771575109R00</t>
  </si>
  <si>
    <t>Montáž podlah z dlaždic keramických 300 x 300 mm, režných nebo glazovaných, hladkých, kladených do flexibilního tmele</t>
  </si>
  <si>
    <t>771575118R00</t>
  </si>
  <si>
    <t>Montáž podlah z dlaždic keramických 600 x 600 mm, režných nebo glazovaných, hladkých, kladených do flexibilního tmele</t>
  </si>
  <si>
    <t>105 : 10,85-4,5</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</si>
  <si>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</si>
  <si>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</si>
  <si>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</si>
  <si>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</si>
  <si>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771578011R01</t>
  </si>
  <si>
    <t>Spára podlaha - stěna, PUR těsnění pružné</t>
  </si>
  <si>
    <t>102 : (1,9+2,0+1,9)-(0,7+0,9)+2*0,3</t>
  </si>
  <si>
    <t>103 : 2*(1,55+0,95)-(2*0,7)</t>
  </si>
  <si>
    <t>104 : 2*(1,55+0,90)-(0,7)+2*0,3</t>
  </si>
  <si>
    <t>105 : 2*(1,25+2,15+2,15+1,85+1,2)-(0,7+5*0,9)</t>
  </si>
  <si>
    <t>106 : 2*(2,0+1,7)-(0,9)</t>
  </si>
  <si>
    <t>107 : 2*(1,1+1,7)-(0,9)</t>
  </si>
  <si>
    <t>108 : 2*(1,8+2,2)-(3*0,7)+2*0,3</t>
  </si>
  <si>
    <t>109 : 2*(1,35+1,20+1,15+0,9)-(2*0,7)</t>
  </si>
  <si>
    <t>110 : 2*(2,0+3,05)-(2*0,9)</t>
  </si>
  <si>
    <t>111 : 2*(2,85+3,85)-(3*0,7+0,9)</t>
  </si>
  <si>
    <t>112 : 2*(3,0+1,45)-(3*0,7)</t>
  </si>
  <si>
    <t>113 : 2*(2,2+2,2)-(0,9)</t>
  </si>
  <si>
    <t>114 : 2*(6,3+3,8)-(10*0,7+0,9)</t>
  </si>
  <si>
    <t>115 : (2*1,75+1,85)-(0,7)</t>
  </si>
  <si>
    <t>116 : (2*1,8+1,85)-(2*0,7)</t>
  </si>
  <si>
    <t>2*(1,46+6,3)-(7*0,7)</t>
  </si>
  <si>
    <t>117 : 2*(2,0+2,2)-(1,35)+2*0,3</t>
  </si>
  <si>
    <t>597642030R-d</t>
  </si>
  <si>
    <t>Dlažba keramická matná 300x300x9 mm, Dlažba keramická 300/300x9 mm; mrazuvzdorná, protiskluznost R10, barva : šedookrová žíhaná</t>
  </si>
  <si>
    <t>117 : 5</t>
  </si>
  <si>
    <t>597642240X1</t>
  </si>
  <si>
    <t>Dlažba keramická 600x600x10 mm, R10 B, šedá žíhaná/struktura textilu, mat</t>
  </si>
  <si>
    <t xml:space="preserve">  94,32*1,15</t>
  </si>
  <si>
    <t>zaokr. : 110</t>
  </si>
  <si>
    <t>998771101R00</t>
  </si>
  <si>
    <t>Přesun hmot pro podlahy z dlaždic v objektech výšky do 6 m</t>
  </si>
  <si>
    <t xml:space="preserve">258,259,261,262,264,265,266,267, : </t>
  </si>
  <si>
    <t>Součet: : 2,92569</t>
  </si>
  <si>
    <t>776971318R00</t>
  </si>
  <si>
    <t>Čisticí zóny a rohože textilní rohož, ze 100%polypropylenu, podklad PVC, tloušťky 18 mm</t>
  </si>
  <si>
    <t>800-775</t>
  </si>
  <si>
    <t>Čz3i : 4,5</t>
  </si>
  <si>
    <t>776976365R00</t>
  </si>
  <si>
    <t>Čisticí zóny a rohože náběhový rám, z hliníku, šířky 65 mm</t>
  </si>
  <si>
    <t xml:space="preserve">m     </t>
  </si>
  <si>
    <t>Čz3i : 2,15+1,85+1,0+0,2+1,15+2,05</t>
  </si>
  <si>
    <t>767901001X0E</t>
  </si>
  <si>
    <t>D+M čistící zóna, exterier, pozinkovaný rošt, zapuštěný rám, 1150x1000 mm</t>
  </si>
  <si>
    <t>ČzE : 1</t>
  </si>
  <si>
    <t>767901002X0E</t>
  </si>
  <si>
    <t>D+M čistící zóna, hliníkové lamely + zátěžový koberec, 1000x600 mm</t>
  </si>
  <si>
    <t>998776301T00</t>
  </si>
  <si>
    <t>Přesun hmot pro čistící zóny, výšky do 6 m</t>
  </si>
  <si>
    <t xml:space="preserve">269,270, : </t>
  </si>
  <si>
    <t>Součet: : 0,02335</t>
  </si>
  <si>
    <t>781101210R00</t>
  </si>
  <si>
    <t>Příprava podkladu pod obklady penetrace podkladu pod obklady</t>
  </si>
  <si>
    <t>26,05*0,3+23,50*0,3+258,9577+24,9675</t>
  </si>
  <si>
    <t>781310121R00</t>
  </si>
  <si>
    <t>Obkládání ostění do tmele šířky přes 150 do 300 mm</t>
  </si>
  <si>
    <t>i nadpraží z obkladaček pórovinových, keramických, hutných i polohutných, do tmele,</t>
  </si>
  <si>
    <t>104 : 2*0,5</t>
  </si>
  <si>
    <t>105 : 2*2,2</t>
  </si>
  <si>
    <t>106 : 2*0,5</t>
  </si>
  <si>
    <t>108 : 2*2,2</t>
  </si>
  <si>
    <t>109 : 2*0,5</t>
  </si>
  <si>
    <t>110 : 1*0,5</t>
  </si>
  <si>
    <t>111 : 1*0,5</t>
  </si>
  <si>
    <t>112 : 2*0,5</t>
  </si>
  <si>
    <t>113 : 2*0,5</t>
  </si>
  <si>
    <t>114 : 4*0,5</t>
  </si>
  <si>
    <t>115 : 1*0,5</t>
  </si>
  <si>
    <t>116 : 1*0,5</t>
  </si>
  <si>
    <t>4*0,5</t>
  </si>
  <si>
    <t>117 : 1,35+2*2,45</t>
  </si>
  <si>
    <t>781320121R00</t>
  </si>
  <si>
    <t>Obkládání parapetů do tmele šířky přes 150 do 300 mm</t>
  </si>
  <si>
    <t>z obkladaček pórovinových, keramických, hutných i polohutných, do tmele,</t>
  </si>
  <si>
    <t>104 : 1,25</t>
  </si>
  <si>
    <t>106 : 1,5</t>
  </si>
  <si>
    <t>109 : 1,0</t>
  </si>
  <si>
    <t>110 : 2,075</t>
  </si>
  <si>
    <t>111 : 2,075</t>
  </si>
  <si>
    <t>112 : 2,55</t>
  </si>
  <si>
    <t>113 : 1,0</t>
  </si>
  <si>
    <t>114 : 1,8+2,0</t>
  </si>
  <si>
    <t>115 : 1,575</t>
  </si>
  <si>
    <t>116 : 1,575</t>
  </si>
  <si>
    <t>2*2,55</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</si>
  <si>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</si>
  <si>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</si>
  <si>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</si>
  <si>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</si>
  <si>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781497131R00</t>
  </si>
  <si>
    <t xml:space="preserve">Lišty k obkladům profil ukončovací nerez odolná proti oděru, uložení do tmele, výška profilu 8 mm,  </t>
  </si>
  <si>
    <t>102 : 2*2,2</t>
  </si>
  <si>
    <t>103 : 0,95</t>
  </si>
  <si>
    <t>104 : 0,9+(1,25+2*0,5)</t>
  </si>
  <si>
    <t>105 : 2*2,2+(1,15+2*2,2)</t>
  </si>
  <si>
    <t>106 : 1,5+2*0,5</t>
  </si>
  <si>
    <t>107 : 1,1</t>
  </si>
  <si>
    <t>108 : 1,15+2*2,2</t>
  </si>
  <si>
    <t>109 : 0,9+1,15+(1,0+0,5)</t>
  </si>
  <si>
    <t>110 : 2,075+2*0,5</t>
  </si>
  <si>
    <t>111 : (3,7+3,0)+(2,075+2*0,5)</t>
  </si>
  <si>
    <t>112 : 2,55+2*0,5</t>
  </si>
  <si>
    <t>113 : (2,2+0,95+0,15+1,2)+(1,0+2*0,5)</t>
  </si>
  <si>
    <t>114 : (1*2,2)+(1,8+2*0,5+2,0+2*0,5)</t>
  </si>
  <si>
    <t>115 : 1,75+(1,575+0,5)</t>
  </si>
  <si>
    <t>116 : 1,8+(1,725+0,5)</t>
  </si>
  <si>
    <t>2*2,55+4*0,5</t>
  </si>
  <si>
    <t>117 : 3,0+(1,35+2*2,45)</t>
  </si>
  <si>
    <t>781475115R00-o</t>
  </si>
  <si>
    <t>Obklad vnitřní stěn keramický, do flexi tmele, 30x30 cm</t>
  </si>
  <si>
    <t>117 : 2*(2,2+2,2)*3,0-1,35*2,45+0,3*(1,35+2*2,45)</t>
  </si>
  <si>
    <t>781475120R01</t>
  </si>
  <si>
    <t>Obklad vnitřní stěn keramický, do tmele, 20x60 cm</t>
  </si>
  <si>
    <t>102 : (0,6+2,0+0,6)*2,2</t>
  </si>
  <si>
    <t>103 : 2*(1,55+0,95)*2,2-(2*0,7*2,1)</t>
  </si>
  <si>
    <t>104 : 2*(1,55+0,90)*2,2-(0,7*2,1+1,25*0,5)</t>
  </si>
  <si>
    <t>105 : 2*(1,25+2,15+2,15+1,85+1,2)*2,2-(0,7*2,1+5*0,9*2,1+1,15*2,2)</t>
  </si>
  <si>
    <t>106 : 2*(2,0+1,7)*2,2-(0,9*2,1+1,5*0,5)</t>
  </si>
  <si>
    <t>107 : 2*(1,1+1,7)*2,2-(0,9*2,1)</t>
  </si>
  <si>
    <t>108 : 2*(1,8+2,2)*2,2-(3*0,7*2,1+1,15*2,2)</t>
  </si>
  <si>
    <t>109 : 2*(1,35+1,20+1,15+0,9)*2,2-(2*0,7*2,1+1,0*0,5)</t>
  </si>
  <si>
    <t>110 : 2*(2,0+3,05)*2,2-(2*0,9*2,1+2,075*0,5)</t>
  </si>
  <si>
    <t>111 : 2*(2,85+3,85)*2,2-(3*0,7*2,1+0,9*2,1-2,075*0,5)</t>
  </si>
  <si>
    <t>112 : 2*(3,0+1,45)*2,2-(3*0,7*2,1+2,55*0,5)</t>
  </si>
  <si>
    <t>113 : 2*(2,2+2,2)*2,2-(0,9*2,1+1,0*0,5)</t>
  </si>
  <si>
    <t>114 : 2*(6,3+3,8)*2,2-(10*0,7*2,1+0,9*2,1+1,8*0,5+2,0*0,5)</t>
  </si>
  <si>
    <t>115 : (2*1,75+1,85)*2,2-(0,7*2,1+1,575*0,55)</t>
  </si>
  <si>
    <t>116 : (2*1,8+1,85)*2,2-(2*0,7*2,1+1,725*0,5)</t>
  </si>
  <si>
    <t>2*(1,46+6,3)*2,2-(7*0,7*2,1+2*2,55*0,5)</t>
  </si>
  <si>
    <t>117 : 2*(2,0+2,2)*3,0-(1,35*2,45)</t>
  </si>
  <si>
    <t>597813663R-o</t>
  </si>
  <si>
    <t>Obkládačka 600x200 mm, Obklad keramický 600/200, barva šedookrová žíhaná</t>
  </si>
  <si>
    <t xml:space="preserve">  117 : 24,9675*1,1</t>
  </si>
  <si>
    <t>zaokr. : 28</t>
  </si>
  <si>
    <t>597813772X1</t>
  </si>
  <si>
    <t>Obkládačka 200x600 mm, smetanová slonová kost/štípaný kámen, mat</t>
  </si>
  <si>
    <t xml:space="preserve">  (26,05*0,3+23,50*0,3+258,9577)*1,1</t>
  </si>
  <si>
    <t>zaokr. : 300</t>
  </si>
  <si>
    <t>998781101R00</t>
  </si>
  <si>
    <t>Přesun hmot pro obklady keramické v objektech výšky do 6 m</t>
  </si>
  <si>
    <t xml:space="preserve">274,277,279,280,281,282,283, : </t>
  </si>
  <si>
    <t>Součet: : 7,77870</t>
  </si>
  <si>
    <t>782155035RT1</t>
  </si>
  <si>
    <t>Montáž obkladu stěn z umělého kamene plošný obklad, pouze montáž bez dodávky obkladu,  , tloušťky do 35 mm, bez spárování</t>
  </si>
  <si>
    <t>800-782</t>
  </si>
  <si>
    <t>Objekt pokladen : 3,0*(4*5,0)</t>
  </si>
  <si>
    <t>-(2*1,5*1,5+1,15*2,7+1,25*0,75)</t>
  </si>
  <si>
    <t>782511323XT1</t>
  </si>
  <si>
    <t>Obklad ostění umělým kamenem tl. do 3,5 cm, pouze montáž - obklad ve specifikaci</t>
  </si>
  <si>
    <t>Objekt pokladen : 0,15*(2*(1,5+2*1,5)+(1,15+2*2,7)+(1,25+2*0,75))</t>
  </si>
  <si>
    <t>782511323YT1</t>
  </si>
  <si>
    <t>Příplatek za rohový kamenný obklad (dodávka rohů)</t>
  </si>
  <si>
    <t>4*3,0</t>
  </si>
  <si>
    <t>58386051X</t>
  </si>
  <si>
    <t>Dodávka - kamenný obkladový aglomerát ve tvaru štípaných skalních úlomků</t>
  </si>
  <si>
    <t>(51,4575+2,7450)*1,1</t>
  </si>
  <si>
    <t>998782101R00</t>
  </si>
  <si>
    <t>Přesun hmot pro kamenné obklady v objektech výšky do 6 m</t>
  </si>
  <si>
    <t xml:space="preserve">285,286,287,288, : </t>
  </si>
  <si>
    <t>Součet: : 4,97469</t>
  </si>
  <si>
    <t>783222100R00</t>
  </si>
  <si>
    <t xml:space="preserve">Nátěry kov.stavebních doplňk.konstrukcí syntetické dvojnásobné,  </t>
  </si>
  <si>
    <t>800-783</t>
  </si>
  <si>
    <t>Ocelová konstrukce WC kabinek : 505,512/1000*32</t>
  </si>
  <si>
    <t>Ocelový sloupek v oknech : 241,320/1000*32</t>
  </si>
  <si>
    <t>783226100R00</t>
  </si>
  <si>
    <t xml:space="preserve">Nátěry kov.stavebních doplňk.konstrukcí syntetické základní,  </t>
  </si>
  <si>
    <t>783921800T00</t>
  </si>
  <si>
    <t>Nátěr syntetický zárubní 2x</t>
  </si>
  <si>
    <t>783893112R00</t>
  </si>
  <si>
    <t>Nátěr betonových povrchů vodotěsný  , stropů, dvojnásobný</t>
  </si>
  <si>
    <t>784442001RT2</t>
  </si>
  <si>
    <t>Malby z malířských směsí disperzních, v místnostech do 3,8 m, jednobarevné, dvojnásobné + 1x penetrace</t>
  </si>
  <si>
    <t>800-784</t>
  </si>
  <si>
    <t>Malba štukových omítek stěn : 439,2589-273,825</t>
  </si>
  <si>
    <t>784442021RT2</t>
  </si>
  <si>
    <t>Malby z malířských směsí disperzních, v místnostech do 3,8 m, jednobarevné, jednonásobné + 1x penetrace</t>
  </si>
  <si>
    <t>Malba SDK podhledů : 103,22-4,40</t>
  </si>
  <si>
    <t>786622111R01</t>
  </si>
  <si>
    <t>Žaluzie plastové lamelové, š. lamely 90 mm</t>
  </si>
  <si>
    <t>EX05a : 2*1,5*1,5</t>
  </si>
  <si>
    <t>EX05b : 2*1,5*1,5</t>
  </si>
  <si>
    <t>796011001X00</t>
  </si>
  <si>
    <t>D+M zrcadlo zapuštěné do obkladu, bezpečnostní sklo, silikonování</t>
  </si>
  <si>
    <t>Zrc1 : 1,95*1,0*3</t>
  </si>
  <si>
    <t>Zrc2 : 1,0*1,0*3</t>
  </si>
  <si>
    <t>796011002X00</t>
  </si>
  <si>
    <t>D+M zrcadlo sklopné pro handicap, 400x600 mm, bezpečnostní sklo</t>
  </si>
  <si>
    <t>Zrc-Hc : 1</t>
  </si>
  <si>
    <t>796111001X00</t>
  </si>
  <si>
    <t>D+M kuchyňská linka s horními skříňkami / délka 2000 mm (vestavná lednice, nerez dřez, varná deska</t>
  </si>
  <si>
    <t>KUCH : 1</t>
  </si>
  <si>
    <t>796111002X00</t>
  </si>
  <si>
    <t>D+M pracovní stůl se zásuvkami 1500/700/750</t>
  </si>
  <si>
    <t>796111003X00</t>
  </si>
  <si>
    <t>D+M kancelářské křeslo</t>
  </si>
  <si>
    <t>796111004X00</t>
  </si>
  <si>
    <t>D+M piktogramy</t>
  </si>
  <si>
    <t>796111005X00</t>
  </si>
  <si>
    <t>D+M elektrický vysokorychlostní vysoušeč rukou</t>
  </si>
  <si>
    <t>VY-Ru : 10</t>
  </si>
  <si>
    <t>796111006X00</t>
  </si>
  <si>
    <t>D+M odpadkový koš bezdotykový s čidlem pohybu</t>
  </si>
  <si>
    <t>Koš : 10</t>
  </si>
  <si>
    <t>796111007X00</t>
  </si>
  <si>
    <t>D+M zásobník na papírové ručníky - nerez</t>
  </si>
  <si>
    <t>Z-PR : 11</t>
  </si>
  <si>
    <t>796111008X00</t>
  </si>
  <si>
    <t>D+M dávkovač mýdla s odkapávací miskou - nerez</t>
  </si>
  <si>
    <t>Mý : 16</t>
  </si>
  <si>
    <t>796111009X00</t>
  </si>
  <si>
    <t>D+M dávkovač dezinfekce s odkapávací miskou - nerez</t>
  </si>
  <si>
    <t>De : 16</t>
  </si>
  <si>
    <t>796111010X00</t>
  </si>
  <si>
    <t>D+M zásobník toaletního papíru - nerez</t>
  </si>
  <si>
    <t>WC-To : 17</t>
  </si>
  <si>
    <t>796111011X00</t>
  </si>
  <si>
    <t>D+M držák wc štětky - nerez</t>
  </si>
  <si>
    <t>WC-Dr : 17</t>
  </si>
  <si>
    <t>796111012X00</t>
  </si>
  <si>
    <t>D+M zásobník na hygienické sáčky - nerez</t>
  </si>
  <si>
    <t>WC-Hy : 14</t>
  </si>
  <si>
    <t>796111013X00</t>
  </si>
  <si>
    <t>D+M koš na hygienické sáčky - nerez</t>
  </si>
  <si>
    <t>WC-Ko : 14</t>
  </si>
  <si>
    <t>796111014X00</t>
  </si>
  <si>
    <t>D+M nádoba na deštníky - nerez</t>
  </si>
  <si>
    <t>Deš : 1</t>
  </si>
  <si>
    <t>796111015X00</t>
  </si>
  <si>
    <t>D+M informační vitrína 2000/1500 - nerez rám, jednostranná, uzavíratelná, osvětlená</t>
  </si>
  <si>
    <t>Vitr : 1</t>
  </si>
  <si>
    <t>796211001X00</t>
  </si>
  <si>
    <t>D+M pokladní miska s dorozumívacím zařízením - nerez</t>
  </si>
  <si>
    <t>PoM : 2</t>
  </si>
  <si>
    <t>SAMOLEPICIALPAS</t>
  </si>
  <si>
    <t>HLINIKOVA LEPICI PASKA SIRKA</t>
  </si>
  <si>
    <t>KS</t>
  </si>
  <si>
    <t>FOLIE330MM</t>
  </si>
  <si>
    <t>FOLIE VYSTRAZNA CEZ 330MM 250</t>
  </si>
  <si>
    <t>M</t>
  </si>
  <si>
    <t>H07V-U6ZZL</t>
  </si>
  <si>
    <t>VODIC H07V-U 6 ZELENOZLUTY</t>
  </si>
  <si>
    <t>SRK</t>
  </si>
  <si>
    <t>SAMOREGULACNI KABEL 10W/M</t>
  </si>
  <si>
    <t>Ka-1</t>
  </si>
  <si>
    <t>KABEL PH120-O 3x1,5</t>
  </si>
  <si>
    <t>Kab-1</t>
  </si>
  <si>
    <t>KABEL 4x2xAWG23 FTP cat.6  LSOH</t>
  </si>
  <si>
    <t>Sada</t>
  </si>
  <si>
    <t>SADA PRO UKONCENI SAMOREG KAB</t>
  </si>
  <si>
    <t>CYKY-J3X2,5</t>
  </si>
  <si>
    <t>KABEL CYKY-J 3x2,5</t>
  </si>
  <si>
    <t>CYKY-J3X1,5</t>
  </si>
  <si>
    <t>KABEL CYKY-J 3x1,5</t>
  </si>
  <si>
    <t>CYKY-O3X1,5</t>
  </si>
  <si>
    <t>KABEL CYKY-O 3x1,5</t>
  </si>
  <si>
    <t>CYKY-J3X4</t>
  </si>
  <si>
    <t>KABEL CYKY-J 3x4</t>
  </si>
  <si>
    <t>H07V-K10ZZL</t>
  </si>
  <si>
    <t>VODIC H07V-K 10 ZELENOZLUTY</t>
  </si>
  <si>
    <t>JYTY-O4X1</t>
  </si>
  <si>
    <t>KABEL JYTY-O 4x1</t>
  </si>
  <si>
    <t>CYKY-J5X10</t>
  </si>
  <si>
    <t>KABEL CYKY-J 5x10</t>
  </si>
  <si>
    <t>STAMAHO7702</t>
  </si>
  <si>
    <t>ZEMNI KRABICE</t>
  </si>
  <si>
    <t>1423/1</t>
  </si>
  <si>
    <t>TRUBKA 320N 1423/1</t>
  </si>
  <si>
    <t>3054</t>
  </si>
  <si>
    <t>PRICHYTKA KABEL.SVAZKU SH 30</t>
  </si>
  <si>
    <t>KPR68</t>
  </si>
  <si>
    <t>KRABICE PRISTROJOVA KPR 68</t>
  </si>
  <si>
    <t>6716EZNCRPO</t>
  </si>
  <si>
    <t>PRICHYTKA KABELOVA 6716E ZNCRPO</t>
  </si>
  <si>
    <t>SB63X35ZNCR</t>
  </si>
  <si>
    <t>SROUB DO BETONU SB6,3X35ZNCR</t>
  </si>
  <si>
    <t>1429/1</t>
  </si>
  <si>
    <t>TRUBKA chránička 320N 1429/1</t>
  </si>
  <si>
    <t>1436/1</t>
  </si>
  <si>
    <t>TRUBKA chránička 320N 1436/1</t>
  </si>
  <si>
    <t>KBV-2</t>
  </si>
  <si>
    <t>VICKO KRABICE DO BET. KBV-2</t>
  </si>
  <si>
    <t>KO125</t>
  </si>
  <si>
    <t>KRABICE ODBOCNA KO 125</t>
  </si>
  <si>
    <t>KBS-2</t>
  </si>
  <si>
    <t>SPODEK KRABICE DO BET KBS-2</t>
  </si>
  <si>
    <t>KBT-1</t>
  </si>
  <si>
    <t>TELO KRAB. DO BETONU KBT-1</t>
  </si>
  <si>
    <t>KF09075</t>
  </si>
  <si>
    <t>TRUBKA chránička 75</t>
  </si>
  <si>
    <t>HMOZDINKA8/100M</t>
  </si>
  <si>
    <t>HMOZDINKA 8/100MMZATLOUK. NH</t>
  </si>
  <si>
    <t>KU68-1901</t>
  </si>
  <si>
    <t>KRABICE UNIVERZALNI 1901 KU 68</t>
  </si>
  <si>
    <t>KU68-1902</t>
  </si>
  <si>
    <t>KRABICE UNIVERZALNI 1902 KU 68</t>
  </si>
  <si>
    <t>273-104</t>
  </si>
  <si>
    <t>SVORKA KRABICOVA 3X1-2,5MM</t>
  </si>
  <si>
    <t>I142708</t>
  </si>
  <si>
    <t>PASEK CU 15X500MM K ZSA16</t>
  </si>
  <si>
    <t>VPP4/360</t>
  </si>
  <si>
    <t>PRICHYTKA VAZ. VPP 4/360</t>
  </si>
  <si>
    <t>I131307</t>
  </si>
  <si>
    <t>SVORKA ZEMNICI BECOV  ZSA16</t>
  </si>
  <si>
    <t>10X8KU-L</t>
  </si>
  <si>
    <t>OKO KABELOVE 10X8 KU-L</t>
  </si>
  <si>
    <t>50X10KU-L</t>
  </si>
  <si>
    <t>OKO KABELOVE 50x10 KU-L</t>
  </si>
  <si>
    <t>Sv-1</t>
  </si>
  <si>
    <t>Typ N1 - svítidlo nouzové LED přisazené 1x3W, 350lm, 1hod, IP65, autotest, svítící při výpadku,, včetně baterie Ni-Cd 3,6V, korpus plastový, barvy bílé, polykarbonátový kryt, rozměry 276 x 143 x 44</t>
  </si>
  <si>
    <t>mm</t>
  </si>
  <si>
    <t>POP</t>
  </si>
  <si>
    <t>Sv-2</t>
  </si>
  <si>
    <t>Typ E - svítidlo LED vestavné čtvercové, nestmívatelné, 1x12W, ocelový korpus, barvy bílé, kryt, mikroprismaticky, IP44, 884lm, 4000K, distribuce světla symetrické, rozměry 180 x 180 x 130 mm</t>
  </si>
  <si>
    <t>Sv-3</t>
  </si>
  <si>
    <t>Typ A - svítidlo LED vestavné obdélníkové, nestmívatelné, 1x35W, zdroj 700mA, hliníkový korpus,, barvy bílé, kryt strukturovaný plast, IP40, 3800lm, 4000K, CRI 80-89, extrémní širokozářič &gt;80°,</t>
  </si>
  <si>
    <t>distribuce světla symetrické, rozměry 1196 x 296 x 15 mm</t>
  </si>
  <si>
    <t>Sv-4</t>
  </si>
  <si>
    <t>Typ D - svítidlo LED vestavné čtvercové, nestmívatelné, 1x12W, ocelový korpus, barvy bílé, kryt, opálový plast, IP44, třídy 1, 800lm, 4000K, distribuce světla symetrické, rozměry 170 x 170 x 50 mm</t>
  </si>
  <si>
    <t>Sv-5</t>
  </si>
  <si>
    <t>Typ C - svítidlo LED vestavné čtvercové, nestmívatelné, 1x23W, zdroj 700mA, ocelový korpus, barvy, bílé, kryt strukturovaný plast, IP20, 2300lm, 4000K, CRI 80-89, extrémní širokozářič &gt;80°,</t>
  </si>
  <si>
    <t>distribuce světla symetrické, rozměry 296 x 296 x 46 mm</t>
  </si>
  <si>
    <t>Sv-6</t>
  </si>
  <si>
    <t>Typ B - svítidlo LED přisazené liniové, nestmívatelné, 1x11W, korpus eloxovaný hliník, opálový kryt,, IP20, 1250lm, 4000K, CRI 80-89, vyzařovací úhel &gt;80°, distribuce světla symetrické, rozměry 600 x</t>
  </si>
  <si>
    <t>32 x 43 mm</t>
  </si>
  <si>
    <t>Sv-7</t>
  </si>
  <si>
    <t>Typ N2 - svítidlo nouzové LED přisazené s piktogramem 1x3W, 350lm, 1hod, IP65, autotest, svítící při, výpadku, včetně baterie Ni-Cd 3,6V, korpus plastový, barvy bílé, polykarbonátový kryt, rozměry 276</t>
  </si>
  <si>
    <t>R-položka</t>
  </si>
  <si>
    <t>POL12_0</t>
  </si>
  <si>
    <t>x 143 x 44 mm</t>
  </si>
  <si>
    <t>InfraS</t>
  </si>
  <si>
    <t>INFRASPINAC HD-741 BILY</t>
  </si>
  <si>
    <t>BF</t>
  </si>
  <si>
    <t>bezpečnostní folie</t>
  </si>
  <si>
    <t>FEH1001</t>
  </si>
  <si>
    <t>MODUL KONTROLNI S TLACITKEM</t>
  </si>
  <si>
    <t>FAP2001</t>
  </si>
  <si>
    <t>TLACITKO SIGNALNI</t>
  </si>
  <si>
    <t>FAP3002</t>
  </si>
  <si>
    <t>SPINAC C.1/0 TAHOVE ALP.BILA *</t>
  </si>
  <si>
    <t>5519A-A02357S</t>
  </si>
  <si>
    <t>ZASUVKA BEZSR.CLON.SV.SEDA  TA</t>
  </si>
  <si>
    <t>1725-0-1494</t>
  </si>
  <si>
    <t>RAMECEK 1NAS.PRO KANAL.ROZ. RE</t>
  </si>
  <si>
    <t>5518A-2999S</t>
  </si>
  <si>
    <t>ZASUVKA IP44 SEDA</t>
  </si>
  <si>
    <t>FLM1000</t>
  </si>
  <si>
    <t>TRANSFORMATOR                *</t>
  </si>
  <si>
    <t>5519A-A02397S</t>
  </si>
  <si>
    <t>ZASUVKA JEDN.CHRAN.S VICKEM SEDA</t>
  </si>
  <si>
    <t>3901A-B10S</t>
  </si>
  <si>
    <t>RAMECEK 1NASOBNY SEDA</t>
  </si>
  <si>
    <t>FEH2001</t>
  </si>
  <si>
    <t>MODUL KONTROLNI S ALARMEM    *</t>
  </si>
  <si>
    <t>3901A-B10B</t>
  </si>
  <si>
    <t>RAMECEK 1NASOBNY BILA       TA</t>
  </si>
  <si>
    <t>3559-A01345</t>
  </si>
  <si>
    <t>SPINAC C.1 BEZSROUBOVY</t>
  </si>
  <si>
    <t>3558A-A651S</t>
  </si>
  <si>
    <t>KOLEBKA JEDNOD. SEDA</t>
  </si>
  <si>
    <t>3558A-A652S</t>
  </si>
  <si>
    <t>KOLEBKA DELENA SEDA         *</t>
  </si>
  <si>
    <t>3559-A05345</t>
  </si>
  <si>
    <t>SPINAC C.5 BEZSROUBOVY</t>
  </si>
  <si>
    <t>5599A-A02357S</t>
  </si>
  <si>
    <t>ZASUVKA SEDA S PREP.OCHARNOU</t>
  </si>
  <si>
    <t>3558A06940S</t>
  </si>
  <si>
    <t>SPINAC C.6 SEDA IP44</t>
  </si>
  <si>
    <t>3559-A06345</t>
  </si>
  <si>
    <t>SPINAC C.6 BEZSROUBOVY</t>
  </si>
  <si>
    <t>3559-A91345</t>
  </si>
  <si>
    <t>SPINAC C.1/0SO BEZSROUBOVY</t>
  </si>
  <si>
    <t>GW42201</t>
  </si>
  <si>
    <t>SKRIN NOUZ.VYP. 1NA+1NC IP55</t>
  </si>
  <si>
    <t>E000000000019</t>
  </si>
  <si>
    <t>Rozváděč RMS1 dle PD D.1.4.4-11</t>
  </si>
  <si>
    <t>ks</t>
  </si>
  <si>
    <t>LMP 307i 0-20mA</t>
  </si>
  <si>
    <t>tenzometrický snímač</t>
  </si>
  <si>
    <t>E000008180780</t>
  </si>
  <si>
    <t>SPINAC SOUMRAKOVY NA DIN SRCD1COD</t>
  </si>
  <si>
    <t>SLZ01Y</t>
  </si>
  <si>
    <t>ZDROJ SLZ01Y</t>
  </si>
  <si>
    <t>CZ-275A</t>
  </si>
  <si>
    <t>SVODIC CZ-275A</t>
  </si>
  <si>
    <t>Pol__0071</t>
  </si>
  <si>
    <t>Regulační systém</t>
  </si>
  <si>
    <t>Pol__0072</t>
  </si>
  <si>
    <t>Intranetové ovládání HDO</t>
  </si>
  <si>
    <t>pár</t>
  </si>
  <si>
    <t>8,59519E+12</t>
  </si>
  <si>
    <t>RELE MULTIFUNKCNI</t>
  </si>
  <si>
    <t>VLZ000110</t>
  </si>
  <si>
    <t>Betonová směs C25/30</t>
  </si>
  <si>
    <t>POL1_9</t>
  </si>
  <si>
    <t>VLZ000010</t>
  </si>
  <si>
    <t>Písek kopaný</t>
  </si>
  <si>
    <t>1317507</t>
  </si>
  <si>
    <t>LEPIDLO MONTAZNI UNIVER. 310M</t>
  </si>
  <si>
    <t>TWP 75</t>
  </si>
  <si>
    <t>Prostup pro kabely</t>
  </si>
  <si>
    <t>PASEK30/4</t>
  </si>
  <si>
    <t>PASEK FEZN 30X4MM  (0,95KG/M)</t>
  </si>
  <si>
    <t>KG</t>
  </si>
  <si>
    <t>OU1.7</t>
  </si>
  <si>
    <t>UHELNIK OCHRANNY OU 1,7</t>
  </si>
  <si>
    <t>PV21D</t>
  </si>
  <si>
    <t>PODPERA VEDENI PV 21D</t>
  </si>
  <si>
    <t>PV23</t>
  </si>
  <si>
    <t>PODPERA VEDENI PV 23</t>
  </si>
  <si>
    <t>STITEKPVC</t>
  </si>
  <si>
    <t>STITEK PVC BEZ OZNACENI</t>
  </si>
  <si>
    <t>480699CZ</t>
  </si>
  <si>
    <t>TABULKA VYSTR. PLAST CZ</t>
  </si>
  <si>
    <t>DOUA-25</t>
  </si>
  <si>
    <t>DRZAK UHELNIKU DOUA-25</t>
  </si>
  <si>
    <t>DRAT10</t>
  </si>
  <si>
    <t>DRAT FEZN 0,62KG/M D=10MM</t>
  </si>
  <si>
    <t>PV1P-55</t>
  </si>
  <si>
    <t>PODPERA VEDENI PV1p-55</t>
  </si>
  <si>
    <t>SOC</t>
  </si>
  <si>
    <t>SVORKA OKAPOVA SOC</t>
  </si>
  <si>
    <t>SP</t>
  </si>
  <si>
    <t>SVORKA PRIPOJOVACI SP</t>
  </si>
  <si>
    <t>Drát</t>
  </si>
  <si>
    <t>DRAT 8MM MEKKY 7,4M/KG</t>
  </si>
  <si>
    <t>SOA</t>
  </si>
  <si>
    <t>SVORKA OKAPOVA SOA</t>
  </si>
  <si>
    <t>SS</t>
  </si>
  <si>
    <t>SVORKA SPOJOVACI SS</t>
  </si>
  <si>
    <t>SZA</t>
  </si>
  <si>
    <t>SVORKA ZKUSEBNI SZA</t>
  </si>
  <si>
    <t>SR2B</t>
  </si>
  <si>
    <t>SVORKA SPOJOVACI SR2B</t>
  </si>
  <si>
    <t>SR03B</t>
  </si>
  <si>
    <t>SVORKA SPOJOVACI SR3B</t>
  </si>
  <si>
    <t>VLB000550</t>
  </si>
  <si>
    <t>Asfaltový lak (ochrana zemních spojů)</t>
  </si>
  <si>
    <t>VLB000380</t>
  </si>
  <si>
    <t>Benzin technický</t>
  </si>
  <si>
    <t>l</t>
  </si>
  <si>
    <t>741000002</t>
  </si>
  <si>
    <t>Přesun hmot (vnitrostaveništní i mimostaveništní dopravu, přesuny hmot všech jednotlivých dílů, dilčích rozpočtů)</t>
  </si>
  <si>
    <t>soubor</t>
  </si>
  <si>
    <t>741000003</t>
  </si>
  <si>
    <t>Pomocné práce (vysekání kapes pro kotvicí šrouby vodítek a prostupů pro rozvody a jejich zazdění, nebo zabetonování ve zdech nebo stropech; osazení, zazdění nebo zabetonování konzol, podpěr, závěsů,</t>
  </si>
  <si>
    <t>pevných bodů a konstrukcí; podezdění nebo podbetonování armatur; zalití kotevních šroubů, podlití strojů bez omezení rozsahu a tloušťky podloží, podlévání vyrovnaných strojů nebo jiných zařízení betonem; zabetonování kotvicích rámů do betonových bloků; nastřelování upevňovacích prvků)</t>
  </si>
  <si>
    <t>741000005</t>
  </si>
  <si>
    <t>Pomocný drobný materiál (drobný spojovací a kotvicí materiál, související doplňkový, podružný a, montážní materiál. Součástí jsou veškeré komponenty, upevňovací prvky, podpory apod.)</t>
  </si>
  <si>
    <t>744742810</t>
  </si>
  <si>
    <t>Montáž kabel sděl pevně sk.18-0,4kg</t>
  </si>
  <si>
    <t>745904111</t>
  </si>
  <si>
    <t>Příplat za zatahování kabelů-0,75kg</t>
  </si>
  <si>
    <t>744473300</t>
  </si>
  <si>
    <t>Mont přechod spojky topný kabel Cu</t>
  </si>
  <si>
    <t>744741110</t>
  </si>
  <si>
    <t>Montáž kabelů sděl pevně sk.1-0,4kg</t>
  </si>
  <si>
    <t>745904112</t>
  </si>
  <si>
    <t>Příplatek za zatahování kabelů-2kg</t>
  </si>
  <si>
    <t>746214130</t>
  </si>
  <si>
    <t>Ukončení vodičů kabelov okem 50 mm2</t>
  </si>
  <si>
    <t>747111211</t>
  </si>
  <si>
    <t>Montáž vypínačů nástěn venk 1-1pól</t>
  </si>
  <si>
    <t>746212110</t>
  </si>
  <si>
    <t>Ukončení vodičů na svorkov 2,5 mm2</t>
  </si>
  <si>
    <t>746214110</t>
  </si>
  <si>
    <t>Ukončení vodičů kabelov okem -25mm2</t>
  </si>
  <si>
    <t>743624200</t>
  </si>
  <si>
    <t>Montáž hromosvod ochranných lišt</t>
  </si>
  <si>
    <t>743629300</t>
  </si>
  <si>
    <t>Montáž hromosvod štítku označ svodu</t>
  </si>
  <si>
    <t>743622320</t>
  </si>
  <si>
    <t>Mont hromosvod svor potrub</t>
  </si>
  <si>
    <t>743624110</t>
  </si>
  <si>
    <t>Montáž hromosvod úhel,trub do zdiva</t>
  </si>
  <si>
    <t>744241110</t>
  </si>
  <si>
    <t>Mont vodičů Cu-1kV pevně sk.1-0,4kg</t>
  </si>
  <si>
    <t>744471410</t>
  </si>
  <si>
    <t>Montáž kabelů Cu topných na potrubí</t>
  </si>
  <si>
    <t>744473100</t>
  </si>
  <si>
    <t>Montáž kladky topných kabelů Cu</t>
  </si>
  <si>
    <t>744441100</t>
  </si>
  <si>
    <t>Mont kabel Cu-1kV pevně sk.1 -0,4kg</t>
  </si>
  <si>
    <t>744441300</t>
  </si>
  <si>
    <t>Mont kabel Cu-1kV pevně sk.1 -1,0kg</t>
  </si>
  <si>
    <t>748122114</t>
  </si>
  <si>
    <t>mtz svit zariv pru str pris 2zdkryt</t>
  </si>
  <si>
    <t>749911120</t>
  </si>
  <si>
    <t>zhotoveni otvoru ctvercov-0,025 m2</t>
  </si>
  <si>
    <t>747411300</t>
  </si>
  <si>
    <t>mtz ovladac monp</t>
  </si>
  <si>
    <t>747529500</t>
  </si>
  <si>
    <t>mtz translatoru ul11</t>
  </si>
  <si>
    <t>749911140</t>
  </si>
  <si>
    <t>zhotoveni otvoru ctvercov-0,150 m2</t>
  </si>
  <si>
    <t>783903510</t>
  </si>
  <si>
    <t>nater zem pasku 1slozk 1kryci pruhy</t>
  </si>
  <si>
    <t>789942225</t>
  </si>
  <si>
    <t>utěsnění prostupu přes střechu</t>
  </si>
  <si>
    <t>749911250</t>
  </si>
  <si>
    <t>zhotoveni otvoru kruhovych-100 mm</t>
  </si>
  <si>
    <t>749911270</t>
  </si>
  <si>
    <t>zhotoveni otvoru kruhovych-200 mm</t>
  </si>
  <si>
    <t>747112451</t>
  </si>
  <si>
    <t>Mont přepínač zapuštěn 5A-seriových</t>
  </si>
  <si>
    <t>747112461</t>
  </si>
  <si>
    <t>Mont přepínač zapuštěn 6-střídavých</t>
  </si>
  <si>
    <t>747112111</t>
  </si>
  <si>
    <t>Montáž vypínačů zapuštěných 1-1pól</t>
  </si>
  <si>
    <t>747112211</t>
  </si>
  <si>
    <t>Mont ovlad 1pól zapušt 0/1-tlač vyp</t>
  </si>
  <si>
    <t>747131310</t>
  </si>
  <si>
    <t>Mont spínačů s dálk ovlad 1kontakt</t>
  </si>
  <si>
    <t>747161524</t>
  </si>
  <si>
    <t>Mont zásuv dom krab ven 2P+Z 2zapoj</t>
  </si>
  <si>
    <t>747221320</t>
  </si>
  <si>
    <t>Montáž bleskojistek do 25 kV 10 kA</t>
  </si>
  <si>
    <t>747131320</t>
  </si>
  <si>
    <t>Mont spínačů s dálk ovlad 2kontakt</t>
  </si>
  <si>
    <t>747161240</t>
  </si>
  <si>
    <t>Mont zásuv domov zapušt 2P+Z 2zapoj</t>
  </si>
  <si>
    <t>742221140</t>
  </si>
  <si>
    <t>Montáž rozváděč sestav do 500 kg</t>
  </si>
  <si>
    <t>742811110</t>
  </si>
  <si>
    <t>Montáž svorkovnic řad vodič-2,5 mm2</t>
  </si>
  <si>
    <t>740999913</t>
  </si>
  <si>
    <t>Pomocné lešení, plošina po celou dobu stavby</t>
  </si>
  <si>
    <t>soub</t>
  </si>
  <si>
    <t>740999914</t>
  </si>
  <si>
    <t>Montážní stroje a mechanismy</t>
  </si>
  <si>
    <t>742894210</t>
  </si>
  <si>
    <t>Montáž tabulek pro přístr šroubov</t>
  </si>
  <si>
    <t>743112117</t>
  </si>
  <si>
    <t>Montáž trub inst PH oheb pevně p36</t>
  </si>
  <si>
    <t>743131213</t>
  </si>
  <si>
    <t>Montáž trub ochran PH tuh volně-p40</t>
  </si>
  <si>
    <t>743112115</t>
  </si>
  <si>
    <t>Montáž trub inst PH oheb pevně p23</t>
  </si>
  <si>
    <t>743112116</t>
  </si>
  <si>
    <t>Montáž trub inst PH oheb pevně p29</t>
  </si>
  <si>
    <t>Pol__0145</t>
  </si>
  <si>
    <t>nastavení intranetové ovládání HDO</t>
  </si>
  <si>
    <t>740999902</t>
  </si>
  <si>
    <t>Zapojení přístrojů a zařízení</t>
  </si>
  <si>
    <t>Pol__0147</t>
  </si>
  <si>
    <t>mtz.bezpečnostní folie</t>
  </si>
  <si>
    <t>Pol__0148</t>
  </si>
  <si>
    <t>Programování regulačního systému</t>
  </si>
  <si>
    <t>740999905</t>
  </si>
  <si>
    <t>Koordinace postupu práce s ostatními profesemi</t>
  </si>
  <si>
    <t>740999910</t>
  </si>
  <si>
    <t>Zabezpečení pracoviště</t>
  </si>
  <si>
    <t>740999912</t>
  </si>
  <si>
    <t>Oprava proj. dokumentace dle skut.stavu dle vyhl. 499/2006 S</t>
  </si>
  <si>
    <t>740999906</t>
  </si>
  <si>
    <t>Revize, zkoušky, dílčí revize</t>
  </si>
  <si>
    <t>740999907</t>
  </si>
  <si>
    <t>Spolupráce s revizním technikem</t>
  </si>
  <si>
    <t>743612111</t>
  </si>
  <si>
    <t>Mont uzem pásku FeZn v zemi městě</t>
  </si>
  <si>
    <t>743612121</t>
  </si>
  <si>
    <t>Mont uzem drátu-p10mm v zemi městě</t>
  </si>
  <si>
    <t>743591211</t>
  </si>
  <si>
    <t>Montáž příchytek kabel-p40 mm</t>
  </si>
  <si>
    <t>743591214</t>
  </si>
  <si>
    <t>Montáž příchytek kabel-p90 mm</t>
  </si>
  <si>
    <t>743621110</t>
  </si>
  <si>
    <t>Mont hromosvod drát s podpěr do -p10mm</t>
  </si>
  <si>
    <t>743622100</t>
  </si>
  <si>
    <t>Montáž hromosvod svorek se 2 šrouby</t>
  </si>
  <si>
    <t>743622200</t>
  </si>
  <si>
    <t>Montáž hromosvod svorek se 3 šrouby</t>
  </si>
  <si>
    <t>743621120</t>
  </si>
  <si>
    <t>Mont hromosvod drát s podpěr nad  -p10mm-</t>
  </si>
  <si>
    <t>743621220</t>
  </si>
  <si>
    <t>Mont hromosvod drát bez podp nad  -p10mm-</t>
  </si>
  <si>
    <t>743411121</t>
  </si>
  <si>
    <t>Montáž krabic instal zapušť PH 4hr</t>
  </si>
  <si>
    <t>743412111</t>
  </si>
  <si>
    <t>Montáž krabic přístr zapušť PH kruh</t>
  </si>
  <si>
    <t>743341200</t>
  </si>
  <si>
    <t>Montáž krabic podlahových systémů venkovních</t>
  </si>
  <si>
    <t>743411111</t>
  </si>
  <si>
    <t>Montáž krabic instal zapušť PH kruh</t>
  </si>
  <si>
    <t>743419110</t>
  </si>
  <si>
    <t>Otevření krabic vičkem na závit</t>
  </si>
  <si>
    <t>743429110</t>
  </si>
  <si>
    <t>Otevření krabic panc víčkem závit</t>
  </si>
  <si>
    <t>743429130</t>
  </si>
  <si>
    <t>Otevření krabic panc víčkem 4šrouby</t>
  </si>
  <si>
    <t>743419130</t>
  </si>
  <si>
    <t>Otevření krabic vičkem na 4 šrouby</t>
  </si>
  <si>
    <t>743421121</t>
  </si>
  <si>
    <t>Montáž krabic pancéř protah PH 8110</t>
  </si>
  <si>
    <t>220 060401</t>
  </si>
  <si>
    <t>Utěsnění kabelu zátkou s lepidlem</t>
  </si>
  <si>
    <t>971033100</t>
  </si>
  <si>
    <t>Bourání otv zdi cih 0,25m2, tl.15cm</t>
  </si>
  <si>
    <t>971033300</t>
  </si>
  <si>
    <t>Bourání otv zdi cih 0,25m2, tl.45cm</t>
  </si>
  <si>
    <t>953993120</t>
  </si>
  <si>
    <t>Osazení hmoždinek stěn cihel d.8 mm</t>
  </si>
  <si>
    <t>953994320</t>
  </si>
  <si>
    <t>Osaz hmoždinek stropů želbet d.8 mm</t>
  </si>
  <si>
    <t>974031110</t>
  </si>
  <si>
    <t>Sekání rýh zdi cih hl.3 cm š.3 cm</t>
  </si>
  <si>
    <t>974031220</t>
  </si>
  <si>
    <t>Sekání rýh zdi cih hl.5 cm š.5 cm</t>
  </si>
  <si>
    <t>973031100</t>
  </si>
  <si>
    <t>Sekání kapes zdi cih.krabic 7x7x5</t>
  </si>
  <si>
    <t>973031300</t>
  </si>
  <si>
    <t>Sekání kapes zdi cih.krabic15x15x10</t>
  </si>
  <si>
    <t>451572110</t>
  </si>
  <si>
    <t>Lože pískové tl.10 cm, š.do 65 cm</t>
  </si>
  <si>
    <t>132311318</t>
  </si>
  <si>
    <t>Rýhy ručně š.35 cm, hl.80 cm, tř.3</t>
  </si>
  <si>
    <t>171401000</t>
  </si>
  <si>
    <t>Ulož sypaníny do násypu zhut tř.3-4</t>
  </si>
  <si>
    <t>110002200</t>
  </si>
  <si>
    <t>Vytyč vedení podzem v zástavbě</t>
  </si>
  <si>
    <t>km</t>
  </si>
  <si>
    <t>131315950</t>
  </si>
  <si>
    <t>Jámy základů kabelových objektů tř3</t>
  </si>
  <si>
    <t>270311200</t>
  </si>
  <si>
    <t>Základové konstrukce z betonu B 10</t>
  </si>
  <si>
    <t>388791210</t>
  </si>
  <si>
    <t>Osaz trub plast do rýhy+obsyp 10 cm</t>
  </si>
  <si>
    <t>174311318</t>
  </si>
  <si>
    <t>Zásyp rýh ručně š.35cm,hl.80cm,tř.3</t>
  </si>
  <si>
    <t>181111100</t>
  </si>
  <si>
    <t>Provizor úprava terénu se zhut tř.1</t>
  </si>
  <si>
    <t>Kab-2</t>
  </si>
  <si>
    <t>KABEL VENKOVNI 4x2xAWG23 FTP cat.6</t>
  </si>
  <si>
    <t>CYKY-O2X2,5</t>
  </si>
  <si>
    <t>KABEL CYKY-O 2x2,5</t>
  </si>
  <si>
    <t>RPT 110x110 219</t>
  </si>
  <si>
    <t>Vestavný reproduktor</t>
  </si>
  <si>
    <t>JPA 1305 27829</t>
  </si>
  <si>
    <t>Rozhlasová ústředna</t>
  </si>
  <si>
    <t>Pol__0007</t>
  </si>
  <si>
    <t>KONEKTOR CAT.6 STINEN.</t>
  </si>
  <si>
    <t>5014A-A100S</t>
  </si>
  <si>
    <t>ZASUVKA DATOVA SEDA</t>
  </si>
  <si>
    <t>5014A-B1018</t>
  </si>
  <si>
    <t>MASKA 2-NASOBNA</t>
  </si>
  <si>
    <t>STAHAMO7702</t>
  </si>
  <si>
    <t>TRUBKA 320N 1436/1</t>
  </si>
  <si>
    <t>TRUBKA 320N 1429/1</t>
  </si>
  <si>
    <t>KT250/1</t>
  </si>
  <si>
    <t>KRABICE ROZVODNA KT 250/1</t>
  </si>
  <si>
    <t>DSK000178125</t>
  </si>
  <si>
    <t>19"vyvazovací panel 1U 5x plastová úchytka</t>
  </si>
  <si>
    <t>DSK000178030</t>
  </si>
  <si>
    <t>Polička pevná s perforací 1U/350mm, černá</t>
  </si>
  <si>
    <t>DSK000178165</t>
  </si>
  <si>
    <t>Záslepka 1U</t>
  </si>
  <si>
    <t>DSK000181280</t>
  </si>
  <si>
    <t>Napájecí panel 5x 230 V, 50 Hz s přepěťovou ochranou</t>
  </si>
  <si>
    <t>DSK000178305</t>
  </si>
  <si>
    <t>19" optická vana 1U pro max.24 SC spojek"</t>
  </si>
  <si>
    <t>DSK000176505</t>
  </si>
  <si>
    <t>Konektor 8p8c FTP s krytkou 5,7mm, CAT.6</t>
  </si>
  <si>
    <t>DSK000176430</t>
  </si>
  <si>
    <t>Patch Panel 24 port FTP Cat.6 1U</t>
  </si>
  <si>
    <t>DSK000176840</t>
  </si>
  <si>
    <t>SC-SC optická spojka pro optické konektory SC, simplex MM</t>
  </si>
  <si>
    <t>DSK000177165</t>
  </si>
  <si>
    <t>19" nástěnný dvoudílný rozvaděč 15U/600/600</t>
  </si>
  <si>
    <t>DSK000176965</t>
  </si>
  <si>
    <t>Pigtail SC, 50/125um, 1m</t>
  </si>
  <si>
    <t>743414122</t>
  </si>
  <si>
    <t>Montáž rozvodek zapuštěných KT 250</t>
  </si>
  <si>
    <t>973022110</t>
  </si>
  <si>
    <t>Sekání kapes zdi bet.zař.0,1m2 15cm</t>
  </si>
  <si>
    <t>MS001381</t>
  </si>
  <si>
    <t>Svar optického vlákna Multimode, Singlemode</t>
  </si>
  <si>
    <t>MS001411</t>
  </si>
  <si>
    <t>Upevnění FO kab.v FO rozvaděči vč.odizol.primární a sekund.i</t>
  </si>
  <si>
    <t>MS001341</t>
  </si>
  <si>
    <t>Měření jedno vlákno přímou metodou</t>
  </si>
  <si>
    <t>MS001041</t>
  </si>
  <si>
    <t>Zhotovení štítku na  panel</t>
  </si>
  <si>
    <t>MS001211</t>
  </si>
  <si>
    <t>Měření RJ 45 UTP, FTP</t>
  </si>
  <si>
    <t>MS001431</t>
  </si>
  <si>
    <t>Popis FO rozvaděče - 2vlákna a násobky dle počtu vláken</t>
  </si>
  <si>
    <t>MS007652</t>
  </si>
  <si>
    <t>Programování záznamů, zpráv, hlášení</t>
  </si>
  <si>
    <t>MS007681</t>
  </si>
  <si>
    <t>Montáž repro skříně 10 W</t>
  </si>
  <si>
    <t>MS007601</t>
  </si>
  <si>
    <t>Montáž jednotky zesilovače 100 W</t>
  </si>
  <si>
    <t>MS001441</t>
  </si>
  <si>
    <t>Kompletace a instalace FO rozvaděče do datové skříně</t>
  </si>
  <si>
    <t>MS007571</t>
  </si>
  <si>
    <t>Montáž pracoviště RU  3 programového</t>
  </si>
  <si>
    <t>MS001031</t>
  </si>
  <si>
    <t>Zhotovení štítku na výstupní modul</t>
  </si>
  <si>
    <t>MS000831</t>
  </si>
  <si>
    <t>Montáž nátěnného rozvaděče</t>
  </si>
  <si>
    <t>MS000841</t>
  </si>
  <si>
    <t>Instalace panelu 1 - 2 U včetně upevnění modulů</t>
  </si>
  <si>
    <t>MS000731</t>
  </si>
  <si>
    <t>ukončení kab. 4páry FTP na bloku cat.6</t>
  </si>
  <si>
    <t>MS000531</t>
  </si>
  <si>
    <t>Ukončení konektor RJ45 samec - plug</t>
  </si>
  <si>
    <t>MS000681</t>
  </si>
  <si>
    <t>zásuvka s modulem Cat.6 - 2x RJ45  FTP</t>
  </si>
  <si>
    <t>MS000861</t>
  </si>
  <si>
    <t>Upevnění zařízení k vedení vodičů</t>
  </si>
  <si>
    <t>MS001001</t>
  </si>
  <si>
    <t>Upevnění bloku napájení   230V</t>
  </si>
  <si>
    <t>MS001021</t>
  </si>
  <si>
    <t>zhotovení kabelového štítku</t>
  </si>
  <si>
    <t>MS000999</t>
  </si>
  <si>
    <t>Uzemnění datového rozvaděče</t>
  </si>
  <si>
    <t>MS000881</t>
  </si>
  <si>
    <t>Upevnění police do rozvaděče</t>
  </si>
  <si>
    <t>MS000891</t>
  </si>
  <si>
    <t>Montáž panelu krycího 1U - 3U</t>
  </si>
  <si>
    <t>rút  13</t>
  </si>
  <si>
    <t>Izolace minerální tl. 80 mm, vnitřní průměr 28mm, včetně oplechování al.plechem</t>
  </si>
  <si>
    <t>836237T10</t>
  </si>
  <si>
    <t>Mtž izolačních pouzder</t>
  </si>
  <si>
    <t>Index</t>
  </si>
  <si>
    <t>631547113R</t>
  </si>
  <si>
    <t>pouzdro potrubní řezané; minerální vlákno; povrchová úprava Al fólie se skelnou mřížkou; vnitřní průměr 22,0 mm; tl. izolace 30,0 mm; provozní teplota  do 250 °C; tepelná vodivost (10°C) 0,0330 W/mK; tepelná vodivost (50°C) 0,037 W/mK</t>
  </si>
  <si>
    <t>631547114R</t>
  </si>
  <si>
    <t>pouzdro potrubní řezané; minerální vlákno; povrchová úprava Al fólie se skelnou mřížkou; vnitřní průměr 28,0 mm; tl. izolace 30,0 mm; provozní teplota  do 250 °C; tepelná vodivost (10°C) 0,0330 W/mK; tepelná vodivost (50°C) 0,037 W/mK</t>
  </si>
  <si>
    <t>998713201R00</t>
  </si>
  <si>
    <t>POL1_7</t>
  </si>
  <si>
    <t>732331515R00</t>
  </si>
  <si>
    <t>Nádoby expanzní tlakové Nádoby expanzní tlakové s membránou obsah 50 l</t>
  </si>
  <si>
    <t>rút  011</t>
  </si>
  <si>
    <t>Tepelné čerpadlo vzduch/voda, kompaktní provedení, min.výkon 6,02 KW, při A2/W35, dod+mtž</t>
  </si>
  <si>
    <t>836240T10</t>
  </si>
  <si>
    <t>Tepelné čerpadlo vzduch/voda v kompaktním provedení - uvedení do provozu</t>
  </si>
  <si>
    <t>836243T10</t>
  </si>
  <si>
    <t>El. topný kabel pro tepelné čerpadlo (do odpadu)</t>
  </si>
  <si>
    <t>rút  041</t>
  </si>
  <si>
    <t>Kombinovaná nádrž DUO 750/200 PR, V=750 l, vnořený zásobník 190 l, integrovaný vým. 2,5m2 Stratifikační dělicí plech, el. tělesa 3+5+5 kW, izolace</t>
  </si>
  <si>
    <t>rút  051</t>
  </si>
  <si>
    <t>Montáž akumulační nádrže DUO 750/200 PR, včetně izolace</t>
  </si>
  <si>
    <t>rút  06</t>
  </si>
  <si>
    <t>Inteligentní regulátor pro řízení TČ,  dvou směš.větví ÚT, cirkul. čerp .TV. Dod+mtž Ethernet.zásuvka, zdroj, SD karta</t>
  </si>
  <si>
    <t>rút  071</t>
  </si>
  <si>
    <t xml:space="preserve">Kompletně vystrojený rozvaděč MaR, pro el.přívod  15 kWh </t>
  </si>
  <si>
    <t>rút  081</t>
  </si>
  <si>
    <t>Kombinovaný rozdělovač ÚT, od zdroje DN25, 2*topný okruh DN25, izolace - dod+mtž</t>
  </si>
  <si>
    <t>rút  091</t>
  </si>
  <si>
    <t>Čerpadlová skupina se směšovašem DN25,  s pohonem, čerpadlo 0,6 m3/h, 30 kPa</t>
  </si>
  <si>
    <t>836249T10</t>
  </si>
  <si>
    <t>Servisní ventil se zajištěním, k exp. nádobě, DN25</t>
  </si>
  <si>
    <t>998732201R00</t>
  </si>
  <si>
    <t>Přesun hmot pro strojovny v objektech výšky do 6 m</t>
  </si>
  <si>
    <t>733163104R00</t>
  </si>
  <si>
    <t>Potrubí z měděných trubek měděné potrubí, D 22 mm, s 1,0 mm, pájení pomocí kapilárních pájecích tvarovek</t>
  </si>
  <si>
    <t>včetně tvarovek, bez zednických výpomocí</t>
  </si>
  <si>
    <t>Včetně pomocného lešení o výšce podlahy do 1900 mm a pro zatížení do 1,5 kPa.</t>
  </si>
  <si>
    <t>733163105R00</t>
  </si>
  <si>
    <t>Potrubí z měděných trubek měděné potrubí, D 28 mm, s 1,5 mm, pájení pomocí kapilárních pájecích tvarovek</t>
  </si>
  <si>
    <t>733190106R00</t>
  </si>
  <si>
    <t>Tlakové zkoušky potrubí ocelových závitových, plastových, měděných do DN 32</t>
  </si>
  <si>
    <t>Včetně dodávky vody, uzavření a zabezpečení konců potrubí.</t>
  </si>
  <si>
    <t>rút  12</t>
  </si>
  <si>
    <t>Hadice opletená 2*G1", dl. 750mm</t>
  </si>
  <si>
    <t>rút-31</t>
  </si>
  <si>
    <t>předizolovaná dvojitá plastová trubka 25, 2*25*2,3/175, dod+mtž</t>
  </si>
  <si>
    <t>998733201R00</t>
  </si>
  <si>
    <t>Přesun hmot pro rozvody potrubí v objektech výšky do 6 m</t>
  </si>
  <si>
    <t>734215133R00</t>
  </si>
  <si>
    <t>Ventil automatický, odvzdušňovací, mosazný, PN 14, DN 15, včetně dodávky materiálu</t>
  </si>
  <si>
    <t>734235123R00</t>
  </si>
  <si>
    <t>Kohout kulový, mosazný, DN 25, PN 35, vnitřní-vnitřní, včetně dodávky materiálu</t>
  </si>
  <si>
    <t>734255111R00</t>
  </si>
  <si>
    <t>Ventil pojistný závitový 2,5 bar, mosazný, DN 15, vnitřní-vnitřní závit, včetně dodávky materiálu</t>
  </si>
  <si>
    <t>835507T10</t>
  </si>
  <si>
    <t>Kohout kul.vypouštěcí,komplet, DN 15</t>
  </si>
  <si>
    <t>734295213R00</t>
  </si>
  <si>
    <t>Filtr mosazný, DN 25, PN 20, vnitřní-vnitřní závit, včetně dodávky materiálu</t>
  </si>
  <si>
    <t>734411141R00</t>
  </si>
  <si>
    <t>Teploměr dvoukovový s pevným stonkem a jímkou rozsah do 200° C DTR, pevný stonek 60 mm, včetně dodávky materiálu</t>
  </si>
  <si>
    <t>734494213R00</t>
  </si>
  <si>
    <t>Návarek s trubkovým závitem G 1/2", včetně dodávky materiálu</t>
  </si>
  <si>
    <t>rút  15</t>
  </si>
  <si>
    <t>Ventil trojcestný rozdělovací, včetně pohonu, DN25</t>
  </si>
  <si>
    <t>38841248R</t>
  </si>
  <si>
    <t>tlakoměr standardní; d tlakoměru 63,0 mm; připojení spodní M12x1,5, G 1/4"; třída přesnosti 1,6 %</t>
  </si>
  <si>
    <t>998734201R00</t>
  </si>
  <si>
    <t>Přesun hmot pro armatury v objektech výšky do 6 m</t>
  </si>
  <si>
    <t>rút  16</t>
  </si>
  <si>
    <t>Podlahové vytápění na systémovou desku s izolací tl. 30 mm, potrubí PE-Xa 17x2</t>
  </si>
  <si>
    <t xml:space="preserve">m2    </t>
  </si>
  <si>
    <t>rút  18</t>
  </si>
  <si>
    <t>Plastový rozdělovač, s průtokoměry, 7 okruhů, skříň pod omítku</t>
  </si>
  <si>
    <t>rút19</t>
  </si>
  <si>
    <t>Plastový rozdělovač, s průtokoměry, 2 okruhy, skříň pod omítku</t>
  </si>
  <si>
    <t>904      R02</t>
  </si>
  <si>
    <t>Hzs-zkousky v ramci montaz.praci Topná zkouška</t>
  </si>
  <si>
    <t>HZS</t>
  </si>
  <si>
    <t>POL10_</t>
  </si>
  <si>
    <t>998736201R00</t>
  </si>
  <si>
    <t>Přesun hmot pro podlahové vytápění v objektech výšky do 6 m</t>
  </si>
  <si>
    <t>1.01.01</t>
  </si>
  <si>
    <t>Odvodní diagonální ventilátor do kruhového potrubí; tříotáčkový, odvodní(ovládání: pohybovým čidlem, + časový doběh)</t>
  </si>
  <si>
    <t>- Výkon Qv = 360 m3/h, pext= 150 Pa</t>
  </si>
  <si>
    <t>1.01.02</t>
  </si>
  <si>
    <t>- Výkon Qv = 350 m3/h, pext= 150 Pa</t>
  </si>
  <si>
    <t>1.01.03</t>
  </si>
  <si>
    <t>- Výkon Qv = 240 m3/h, pext= 150 Pa</t>
  </si>
  <si>
    <t>1.01.04</t>
  </si>
  <si>
    <t>Odvodní diagonální ventilátor do kruhového potrubí; dvouotáčkový, odvodní(ovládání: pohybovým, čidlem + časový doběh)</t>
  </si>
  <si>
    <t>- Výkon Qv = 150 m3/h, pext= 80 Pa</t>
  </si>
  <si>
    <t>1.01.05</t>
  </si>
  <si>
    <t>- Výkon Qv = 130 m3/h, pext= 80 Pa</t>
  </si>
  <si>
    <t>1.01.06</t>
  </si>
  <si>
    <t>- Výkon Qv = 80 m3/h, pext= 80 Pa</t>
  </si>
  <si>
    <t>1.01.07</t>
  </si>
  <si>
    <t>- Výkon Qv = 50 m3/h, pext= 80 Pa</t>
  </si>
  <si>
    <t>1.02.01</t>
  </si>
  <si>
    <t>Zpětná klapka, těsná s magnetem, kruhová D=150 mm</t>
  </si>
  <si>
    <t>1.02.02</t>
  </si>
  <si>
    <t>Zpětná klapka, těsná s magnetem, kruhová D=125 mm</t>
  </si>
  <si>
    <t>1.03.01</t>
  </si>
  <si>
    <t>Uzavírací klapka, čtyřhranná 315x160 mm, příprava na servopohon 230V</t>
  </si>
  <si>
    <t>1.03.02</t>
  </si>
  <si>
    <t>Uzavírací klapka, kruhová D=160 mm, příprava na servopohon 230V</t>
  </si>
  <si>
    <t>1.04</t>
  </si>
  <si>
    <t>Talířový ventil, čtyřhranný, univerzální; d=125; vč. zděře</t>
  </si>
  <si>
    <t>1.05.01</t>
  </si>
  <si>
    <t>Vířivý anemostat 300x8, pro přirozený přívod vzduchu</t>
  </si>
  <si>
    <t>1.05.02</t>
  </si>
  <si>
    <t>Plenum box pro připojení čelní desky a potrubí, horizontální připojení, s perforovanou klapkou</t>
  </si>
  <si>
    <t>1.06.01</t>
  </si>
  <si>
    <t>Stěnová mřížka, jednořadá, upínání šrouby, horizontální lamely, 500x300, rozteč lamel 20</t>
  </si>
  <si>
    <t>1.06.02</t>
  </si>
  <si>
    <t>Stěnová mřížka, jednořadá, upínání šrouby, horizontální lamely, 400x300, rozteč lamel 20</t>
  </si>
  <si>
    <t>1.06.03</t>
  </si>
  <si>
    <t>Stěnová mřížka, jednořadá, upínání šrouby, horizontální lamely, 400x200, rozteč lamel 20</t>
  </si>
  <si>
    <t>1.20.01</t>
  </si>
  <si>
    <t>ČTYŘHRANNÉ POTRUBÍ, pozink do obvodu 1600, vč. 80% tvarovek</t>
  </si>
  <si>
    <t>bm</t>
  </si>
  <si>
    <t>1.20.02</t>
  </si>
  <si>
    <t>ČTYŘHRANNÉ POTRUBÍ, pozink do obvodu 1000, vč. 50% tvarovek</t>
  </si>
  <si>
    <t>1.30.01</t>
  </si>
  <si>
    <t>SPIRO POTRUBÍ s břitovým těsněním SPIRO 160  spiro potrubí, vč. tvarovek</t>
  </si>
  <si>
    <t>1.30.02</t>
  </si>
  <si>
    <t>SPIRO POTRUBÍ s břitovým těsněním SPIRO 150  spiro potrubí, vč. tvarovek</t>
  </si>
  <si>
    <t>1.30.03</t>
  </si>
  <si>
    <t>SPIRO POTRUBÍ s břitovým těsněním SPIRO 125  spiro potrubí, vč. tvarovek</t>
  </si>
  <si>
    <t>1.50.01</t>
  </si>
  <si>
    <t>OHEBNÁ HADICE  tepelně a hlukově izolovaná hadice d=150, tl. zolace 25 mm</t>
  </si>
  <si>
    <t>1.50.02</t>
  </si>
  <si>
    <t>OHEBNÁ HADICE  tepelně a hlukově izolovaná hadice d=125, tl. zolace 25 mm</t>
  </si>
  <si>
    <t>1.60</t>
  </si>
  <si>
    <t>TEPELNÁ - tl. 15 mm KAUČUK, vnitřní</t>
  </si>
  <si>
    <t>1.90</t>
  </si>
  <si>
    <t>Servopohon pro ovládání uazvíracích klapek, 230 V</t>
  </si>
  <si>
    <t>2.01</t>
  </si>
  <si>
    <t>Odvodní diagonální ventilátor do kruhového potrubí; dvouotáčkový, odvodní(ovládání: pohybovým, čidlem, příp. tlačítkem se světlem + časový doběh)</t>
  </si>
  <si>
    <t>2.02</t>
  </si>
  <si>
    <t>2.03</t>
  </si>
  <si>
    <t>2.04</t>
  </si>
  <si>
    <t>Nátrubek pro odvod kondenzátu osazený na dně stoupacího potrubí</t>
  </si>
  <si>
    <t>2.20</t>
  </si>
  <si>
    <t>ČTYŘHRANNÉ POTRUBÍ, pozinkdo obvodu 800, vč. 50% tvarovek</t>
  </si>
  <si>
    <t>2.30</t>
  </si>
  <si>
    <t>SPIRO POTRUBÍ s břitovým těsněnímSPIRO 125  spiro potrubí, vč. tvarovek</t>
  </si>
  <si>
    <t>2.50</t>
  </si>
  <si>
    <t>OHEBNÁ HADICE tepelně a hlukově izolovaná hadice d=125, tl. zolace 25 mm</t>
  </si>
  <si>
    <t>2.60</t>
  </si>
  <si>
    <t>3.01</t>
  </si>
  <si>
    <t>Malý axiální ventilátor pro osazení na stěnu(ovládání: pohybovým čidlem + časový doběh)</t>
  </si>
  <si>
    <t>- Výkon Qv = 50 m3/h, pext= 20 Pa</t>
  </si>
  <si>
    <t>3.02</t>
  </si>
  <si>
    <t>Pletivová mřížka pro přirozený přívod vzduchu, 200x200</t>
  </si>
  <si>
    <t>3.03</t>
  </si>
  <si>
    <t>Uzavírací klapka, čtyřhranná 200x200 mm, příprava na servopohon 230V</t>
  </si>
  <si>
    <t>3.20</t>
  </si>
  <si>
    <t>ČTYŘHRANNÉ POTRUBÍ, pozink do obvodu 800, vč. 50% tvarovek</t>
  </si>
  <si>
    <t>3.30</t>
  </si>
  <si>
    <t>KRUHOVÉ POTRUBÍ SPIRO, PROVEDENÍ SAFE – DVOJBŘITÉ TĚSNĚNÍ SPIRO 100  spiro potrubí vč. 30% tvarovek</t>
  </si>
  <si>
    <t>3.60</t>
  </si>
  <si>
    <t>3.90</t>
  </si>
  <si>
    <t>4.01</t>
  </si>
  <si>
    <t>NÁSTĚNNÝ AXIÁLNÍ VENTILÁTOR -Lokální větrací jednotka s rekuperací tepla verze PLUS, účinnost, rekuperace 82%; jednotka včetně:by-pass pro 100% obtok vzduchu (možnost nočního freecolingu),</t>
  </si>
  <si>
    <t>regulace otáček (5 výkonových stupňů), protimrazová ochrana výměníku, vestavěný elektrický předehřev, filtrace G4 (pro přívod možnost rozšíření na F7), prostupová roura; venkovní fasádní mřížka bílá s prodloužením pro stěny menší než 500 mm; zabudovaný senzor CO2;</t>
  </si>
  <si>
    <t>vč. autonomní regulace - ovládací panel na jednotce</t>
  </si>
  <si>
    <t>Celkové množství větracího vzduchu Qp=Qo=15 až 70m3/h</t>
  </si>
  <si>
    <t>Příkon max.- pro dimenzování: Pel=0,023kW/230V</t>
  </si>
  <si>
    <t>5.01</t>
  </si>
  <si>
    <t>Venkovní kondenzační jednotka, systém SPLIT 1+1</t>
  </si>
  <si>
    <t>- Chladicí výkon: Qch = 2,50 kW</t>
  </si>
  <si>
    <t>- Přkon: Pel = 1,32 kW</t>
  </si>
  <si>
    <t>- Účinnost EER (jmenovitá): 4,24 W/W</t>
  </si>
  <si>
    <t>- Účinnost SEER (sezonní): 5,94</t>
  </si>
  <si>
    <t>- Energetická třída (chlazení): A++</t>
  </si>
  <si>
    <t>- Provozní rozsah venkovních teplot (chlazení): -15/ +46°C</t>
  </si>
  <si>
    <t>- Topný výkon: Qt = 3,40 kW</t>
  </si>
  <si>
    <t>- Přkon: Pel = 1,40 kW</t>
  </si>
  <si>
    <t>- Účinnost COP: 4,47 W/W</t>
  </si>
  <si>
    <t>- Účinnost SCOP (sezonní): 4,70</t>
  </si>
  <si>
    <t>- Energetická třída (topení): A++</t>
  </si>
  <si>
    <t>- Provozní rozsah venkovních teplot (chlazení): -15/ +15°C</t>
  </si>
  <si>
    <t>- Napájení: 220-240 V/ 1 F+N/ 50 Hz</t>
  </si>
  <si>
    <t>- Doporučené jištění: 10 A</t>
  </si>
  <si>
    <t>- Hladina akustického tlaku (chlazení) (níz./stř./vys.): 46 dB(A)</t>
  </si>
  <si>
    <t>- Hladina akustického tlaku (topení) (níz./stř./vys.): 47 dB(A)</t>
  </si>
  <si>
    <t>- Připojení - sání: 9,5 mm</t>
  </si>
  <si>
    <t>- Připojení - kapalina: 6,4 mm</t>
  </si>
  <si>
    <t>- Délka potrubí (min.): 2 m</t>
  </si>
  <si>
    <t>- Délka potrubí (max.): 20 m</t>
  </si>
  <si>
    <t>- Převýšení (max.): 10 m</t>
  </si>
  <si>
    <t>- Typ kompresoru: Twin-Rotary</t>
  </si>
  <si>
    <t>- Chladivo R32</t>
  </si>
  <si>
    <t>- Náplň chladiva: 0,6 kg</t>
  </si>
  <si>
    <t>- Výška x šířka x hloubka = 550 x 780 x 290 mm</t>
  </si>
  <si>
    <t>- Hmotnost: cca 29 kg</t>
  </si>
  <si>
    <t>- Odvodnění - profese ZTI (možnost pustit kondenzát pod jednotku)</t>
  </si>
  <si>
    <t>- Nutnost vyhřívat odvod kondenzátu topným kabelem</t>
  </si>
  <si>
    <t>5.01.01</t>
  </si>
  <si>
    <t>Ocelová konstrukce pod venkovní kondenzační jednotku</t>
  </si>
  <si>
    <t>5.01.02</t>
  </si>
  <si>
    <t>Antivibrační silentbloky s pružinou</t>
  </si>
  <si>
    <t>5.02</t>
  </si>
  <si>
    <t>NÁSTĚNNÁ VNITŘNÍ KLIMATIZAČNÍ JEDNOTKA-Kazetová klimatizační jednotka, vč. krycího panelu</t>
  </si>
  <si>
    <t>- chladicí výkon Qch=2,50kW</t>
  </si>
  <si>
    <t>- hladina akustického tlaku (níz./stř./vys.) - chlazení: 30/36/38 dB(A)</t>
  </si>
  <si>
    <t>- topný výkon Qt=3,40kW</t>
  </si>
  <si>
    <t>- hladina akustického tlaku (níz./stř./vys.) - topení: 30/36/38 dB(A)</t>
  </si>
  <si>
    <t>- vzduchový výkon 440/520/640 m3/h</t>
  </si>
  <si>
    <t>- rozměry VxŠxH=256×575×575 mm</t>
  </si>
  <si>
    <t>- hmotnost m=15 kg</t>
  </si>
  <si>
    <t>- rozměry krycího panelu VxŠxH=12×620×620 mm</t>
  </si>
  <si>
    <t>- hmotnost m=3 kg</t>
  </si>
  <si>
    <t>5.03</t>
  </si>
  <si>
    <t>Komfortní kabelový ovladač s podsvíceným LCD displejem</t>
  </si>
  <si>
    <t>5.04.01</t>
  </si>
  <si>
    <t>Předizolované Cu potrubí 6</t>
  </si>
  <si>
    <t>5.04.02</t>
  </si>
  <si>
    <t>Předizolované Cu potrubí 10</t>
  </si>
  <si>
    <t>5.05</t>
  </si>
  <si>
    <t>Komunikační kabel (propojení vnitřní jednotky s venkovní) - CYKY 5Cx1,5</t>
  </si>
  <si>
    <t>5.06</t>
  </si>
  <si>
    <t>Pomocné uložení Cu potrubí,vč.příslušenství</t>
  </si>
  <si>
    <t>5.07</t>
  </si>
  <si>
    <t>Wifi modul pro ovládání všech funkcí vnitřní jednotky pmocí aplikace nebo webového prohlížeče</t>
  </si>
  <si>
    <t>5.08</t>
  </si>
  <si>
    <t>AG svařování, tlaková zkouška dusíkem, vakuování</t>
  </si>
  <si>
    <t>kpl</t>
  </si>
  <si>
    <t>TOPNÝ KABEL-Kabel pro vyhřívání kondenzátu venkovní jednotky</t>
  </si>
  <si>
    <t>O.01</t>
  </si>
  <si>
    <t>O.02</t>
  </si>
  <si>
    <t>Svislý přesun materiálu a osob, vnitrostaveništní přesuny</t>
  </si>
  <si>
    <t>O.03</t>
  </si>
  <si>
    <t>Zvedací mechanismy, plošiny, lešení, jeřáb</t>
  </si>
  <si>
    <t>O.04</t>
  </si>
  <si>
    <t>Montážní, spojovací a těsnící materiál materiál (závitové tyče, matice, šrouby, objímky, ...)</t>
  </si>
  <si>
    <t>O.05</t>
  </si>
  <si>
    <t>Přidružené a pomocné výkony (blíže nespicifikované, ale potřebné práce nutné ke zhotovení díla)</t>
  </si>
  <si>
    <t>O.06</t>
  </si>
  <si>
    <t>Předávací dokumentace, Projekt skutečného provedení stavby</t>
  </si>
  <si>
    <t>O.07</t>
  </si>
  <si>
    <t>Zednické výpomoci (vysekání drážek, jádrové vrtání apod.)</t>
  </si>
  <si>
    <t>O.08</t>
  </si>
  <si>
    <t>Komplexní zkoušky, zaregulování, proškolení obsluhy</t>
  </si>
  <si>
    <t>O.09</t>
  </si>
  <si>
    <t>Dodavatelská dokumentace</t>
  </si>
  <si>
    <t>O.10</t>
  </si>
  <si>
    <t>Autorský dozor</t>
  </si>
  <si>
    <t>O.11</t>
  </si>
  <si>
    <t>Koordinační činnost a režijní náklady</t>
  </si>
  <si>
    <t>hod</t>
  </si>
  <si>
    <t>O.12</t>
  </si>
  <si>
    <t>Doprava</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</si>
  <si>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</si>
  <si>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</si>
  <si>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</si>
  <si>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0,6*(4,8+2,3+1,3+2,1+4,3+1+1+3,3+2,8+4,6+2,6+0,5+1,1+2,1)</t>
  </si>
  <si>
    <t>132201119R00</t>
  </si>
  <si>
    <t xml:space="preserve">Hloubení rýh šířky do 60 cm příplatek za lepivost, v hornině 3,  </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</si>
  <si>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</si>
  <si>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</si>
  <si>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</si>
  <si>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1*(24,8+5,8+7,9+2,1+2)</t>
  </si>
  <si>
    <t>1,5*1,5*2,4</t>
  </si>
  <si>
    <t>132201219R00</t>
  </si>
  <si>
    <t xml:space="preserve">Hloubení rýh šířky přes 60 do 200 cm příplatek za lepivost, v hornině 3,  </t>
  </si>
  <si>
    <t>151101101R00</t>
  </si>
  <si>
    <t>Zřízení pažení a rozepření stěn rýh příložné  pro jakoukoliv mezerovitost, hloubky do 2 m</t>
  </si>
  <si>
    <t>pro podzemní vedení pro všechny šířky rýhy,</t>
  </si>
  <si>
    <t>24,8+5,8+7,9+2,1+2+4,8+2,3+1,3+2,1+4,3+1+1+3,3+2,8+4,6+2,6+0,5+1,1+2,1</t>
  </si>
  <si>
    <t>151101102R00</t>
  </si>
  <si>
    <t>Zřízení pažení a rozepření stěn rýh příložné  pro jakoukoliv mezerovitost, hloubky do 4 m</t>
  </si>
  <si>
    <t>4*1,5*2,4</t>
  </si>
  <si>
    <t>151101111R00</t>
  </si>
  <si>
    <t>Odstranění pažení a rozepření rýh příložné , hloubky do 2 m</t>
  </si>
  <si>
    <t>pro podzemní vedení s uložením materiálu na vzdálenost do 3 m od kraje výkopu,</t>
  </si>
  <si>
    <t>151101112R00</t>
  </si>
  <si>
    <t>Odstranění pažení a rozepření rýh příložné , hloubky do 4 m</t>
  </si>
  <si>
    <t>20,28+48</t>
  </si>
  <si>
    <t>162201101R00</t>
  </si>
  <si>
    <t>Vodorovné přemístění výkopku z horniny 1 až 4, na vzdálenost do 20 m</t>
  </si>
  <si>
    <t>174101101R00</t>
  </si>
  <si>
    <t>Zásyp sypaninou se zhutněním jam, šachet, rýh nebo kolem objektů v těchto vykopávkách</t>
  </si>
  <si>
    <t>z jakékoliv horniny s uložením výkopku po vrstvách,</t>
  </si>
  <si>
    <t>68,28-18,55-0,34-4,64</t>
  </si>
  <si>
    <t>šachta : -3,14*1,1*1,1/4*2,4</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</si>
  <si>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</si>
  <si>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</si>
  <si>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</si>
  <si>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0,6*0,4*(13,5+38+13)</t>
  </si>
  <si>
    <t>0,4*0,4*(13+1,6+1,6+1+1+1)</t>
  </si>
  <si>
    <t>273321321R00</t>
  </si>
  <si>
    <t>Beton základových desek železový třídy C 20/25</t>
  </si>
  <si>
    <t>1,5*1,5*0,15</t>
  </si>
  <si>
    <t>273361921RT2</t>
  </si>
  <si>
    <t>Výztuž základových desek ze svařovaných sítí průměr drátu 5 mm, velikost oka 100/100 mm</t>
  </si>
  <si>
    <t>451573111R00</t>
  </si>
  <si>
    <t>Lože pod potrubí, stoky a drobné objekty z písku a štěrkopísku  do 65 mm</t>
  </si>
  <si>
    <t>827-1</t>
  </si>
  <si>
    <t>v otevřeném výkopu,</t>
  </si>
  <si>
    <t>0,6*(13,5+38+13)*0,1</t>
  </si>
  <si>
    <t>0,4*(13+1,6+1,6+1+1+1)*0,1</t>
  </si>
  <si>
    <t>871151121R00</t>
  </si>
  <si>
    <t>Montáž potrubí z plastických hmot z tlakových trubek polyetylenových, vnějšího průměru 25 mm</t>
  </si>
  <si>
    <t>871161121R00</t>
  </si>
  <si>
    <t>Montáž potrubí z plastických hmot z tlakových trubek polyetylenových, vnějšího průměru 32 mm</t>
  </si>
  <si>
    <t>3*6</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</si>
  <si>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</si>
  <si>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</si>
  <si>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</si>
  <si>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</si>
  <si>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</si>
  <si>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</si>
  <si>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894421111RT1</t>
  </si>
  <si>
    <t>Osazení betonových dílců pro šachty podle DIN 4034 skruže rovné, o hmotnosti do 0,5 t</t>
  </si>
  <si>
    <t>na kroužek,</t>
  </si>
  <si>
    <t>894422111RT1</t>
  </si>
  <si>
    <t>Osazení betonových dílců pro šachty podle DIN 4034 skruže přechodové, pro jakoukoliv hmotnost</t>
  </si>
  <si>
    <t>894423111RT1</t>
  </si>
  <si>
    <t>Osazení betonových dílců pro šachty podle DIN 4034 šachtového dna, o hmotnosti do 2 t</t>
  </si>
  <si>
    <t>899103111RT2</t>
  </si>
  <si>
    <t>Osazení poklopů litinových a ocelových včetně dodávky poklopu litinového s rámem   kruhového D 600 mm</t>
  </si>
  <si>
    <t>28613741R</t>
  </si>
  <si>
    <t>trubka plastová vodovodní hladká; HDPE (PE 80); SDR 11,0; PN 10; D = 25,0 mm; s = 2,30 mm; l = 100 000,0 mm</t>
  </si>
  <si>
    <t>28613780R</t>
  </si>
  <si>
    <t>trubka plastová vodovodní hladká; HDPE (PE 100); SDR 11,0; PN 16; D = 32,0 mm; s = 3,00 mm; l = 12 000,0 mm</t>
  </si>
  <si>
    <t>RTS 20/ I</t>
  </si>
  <si>
    <t>28655392R</t>
  </si>
  <si>
    <t>koleno HDPE; 90,0 °; SDR 11,0; PN 10; D = 25,0 mm; spoj rozebíratelný</t>
  </si>
  <si>
    <t>28655393R</t>
  </si>
  <si>
    <t>koleno HDPE; 90,0 °; SDR 11,0; PN 10; D = 32,0 mm; spoj rozebíratelný</t>
  </si>
  <si>
    <t>59224172R</t>
  </si>
  <si>
    <t>skruž železobetonová přechodová; TBR; DN = 625,0 mm; DN 2 = 1 000 mm; h = 600,0 mm; s = 120,00 mm; počet stupadel 2; ocelové s PE povlakem, kapsové</t>
  </si>
  <si>
    <t>59224361.AR</t>
  </si>
  <si>
    <t>skruž železobetonová TBS; DN = 1 000,0 mm; h = 500,0 mm; s = 120,00 mm; počet stupadel 2; ocelové s PE povlakem; beton C 40/50</t>
  </si>
  <si>
    <t>59224367.AR</t>
  </si>
  <si>
    <t>dno šachetní přímé; železobeton; TBZ; DN = 1 000,0 mm; D odtoku do 500 mm; h = 800 mm; t = 150 mm; beton C 40/50</t>
  </si>
  <si>
    <t>59224373.AR</t>
  </si>
  <si>
    <t>profil těsnicí elastomerní; pro spojení betonových šachetních dílů; tvar kruh; d = 1 000,0 mm</t>
  </si>
  <si>
    <t>971033231R00</t>
  </si>
  <si>
    <t>Vybourání otvorů ve zdivu cihelném z jakýchkoliv cihel pálených  na jakoukoliv maltu vápenou nebo vápenocementovou, plochy do 0,0225 m2, tloušťky do 150 mm</t>
  </si>
  <si>
    <t>základovém nebo nadzákladovém,</t>
  </si>
  <si>
    <t>971033241R00</t>
  </si>
  <si>
    <t>Vybourání otvorů ve zdivu cihelném z jakýchkoliv cihel pálených  na jakoukoliv maltu vápenou nebo vápenocementovou, plochy do 0,0225 m2, tloušťky do 300 mm</t>
  </si>
  <si>
    <t>974031143R00</t>
  </si>
  <si>
    <t>Vysekání rýh v jakémkoliv zdivu cihelném v ploše  do hloubky 70 mm, šířky do 100 mm</t>
  </si>
  <si>
    <t>0,7+0,8+1+0,9+0,5+0,5+0,9+1,2+2</t>
  </si>
  <si>
    <t>974031144R00</t>
  </si>
  <si>
    <t>Vysekání rýh v jakémkoliv zdivu cihelném v ploše  do hloubky 70 mm, šířky do 150 mm</t>
  </si>
  <si>
    <t>1+1,2+0,5+0,5+0,8+0,7</t>
  </si>
  <si>
    <t>998276101R00</t>
  </si>
  <si>
    <t>Přesun hmot pro trubní vedení z trub plastových nebo sklolaminátových v otevřeném výkopu</t>
  </si>
  <si>
    <t>vodovodu nebo kanalizace ražené nebo hloubené (827 1.1, 827 1.9, 827 2.1, 827 2.9), drobných objektů</t>
  </si>
  <si>
    <t xml:space="preserve">5,6,12,13,14,15,23,24,25,28,29,30,31,34,35, : </t>
  </si>
  <si>
    <t>Součet: : 44,38718</t>
  </si>
  <si>
    <t>713411121R00</t>
  </si>
  <si>
    <t>Montáž tepelné izolace potrubí a ohybů pásy nebo rohožemi pásy LSP (lamelové skružovací pásy) připevněnými ocelovým drátem , jednovrstvá</t>
  </si>
  <si>
    <t>bez povrchové úpravy</t>
  </si>
  <si>
    <t>3,14*0,16*9,6+3,14*0,2*6+3,14*0,1*3,1</t>
  </si>
  <si>
    <t>713491111R00</t>
  </si>
  <si>
    <t>Izolace tepelné potrubí a ohybů - doplňky montáž oplechování (plech ve specifikaci)  pevného, potrubí</t>
  </si>
  <si>
    <t>3,14*0,2*(1+1+1+1)</t>
  </si>
  <si>
    <t>13814185R</t>
  </si>
  <si>
    <t>plech ocelový válcovaný za studena tvar plechu hladký; tl.  0,60 mm; povrchová úprava pozinkovaný, povlak 200 g/m2</t>
  </si>
  <si>
    <t>T</t>
  </si>
  <si>
    <t>POL3_7</t>
  </si>
  <si>
    <t>2,5*0,005</t>
  </si>
  <si>
    <t>63143061R</t>
  </si>
  <si>
    <t>pouzdro potrubní minerální vlákno; povrchová úprava Al fólie; vnitřní průměr 115,0 mm; tl. izolace 25,0 mm; provozní teplota  do 600 °C; tepelná vodivost (50°C) 0,040 W/mK; tepelná vodivost (250°C) 0,083 W/mK</t>
  </si>
  <si>
    <t>1,6+3,1+3,1+1,8</t>
  </si>
  <si>
    <t>63143083R</t>
  </si>
  <si>
    <t>pouzdro potrubní minerální vlákno; povrchová úprava Al fólie; vnitřní průměr 43,0 mm; tl. izolace 30,0 mm; provozní teplota  do 600 °C; tepelná vodivost (50°C) 0,040 W/mK; tepelná vodivost (250°C) 0,083 W/mK</t>
  </si>
  <si>
    <t>63143121R</t>
  </si>
  <si>
    <t>pouzdro potrubní minerální vlákno; povrchová úprava Al fólie; vnitřní průměr 115,0 mm; tl. izolace 40,0 mm; provozní teplota  do 600 °C; tepelná vodivost (50°C) 0,040 W/mK; tepelná vodivost (250°C) 0,083 W/mK</t>
  </si>
  <si>
    <t>1,6+1,6+1,4+1,4</t>
  </si>
  <si>
    <t xml:space="preserve">37,38,39,40,41,42, : </t>
  </si>
  <si>
    <t>Součet: : 0,03590</t>
  </si>
  <si>
    <t>998713194R00</t>
  </si>
  <si>
    <t>Přesun hmot pro izolace tepelné příplatek k ceně za zvětšený přesun přes vymezenou největší dopravní vzdálenost za vzdálenost do 1 km</t>
  </si>
  <si>
    <t>998713199R00</t>
  </si>
  <si>
    <t>Přesun hmot pro izolace tepelné příplatek k ceně za zvětšený přesun přes vymezenou největší dopravní vzdálenost za každých dalších i započatých 1000 m přes 1000 m</t>
  </si>
  <si>
    <t>Součet: : 0,35900</t>
  </si>
  <si>
    <t>721176101R00</t>
  </si>
  <si>
    <t>Potrubí HT připojovací vnější průměr D 32 mm, tloušťka stěny 1,8 mm, DN 30</t>
  </si>
  <si>
    <t>včetně tvarovek, objímek. Bez zednických výpomocí.</t>
  </si>
  <si>
    <t>4,5+1+1,8+2</t>
  </si>
  <si>
    <t>721176102R00</t>
  </si>
  <si>
    <t>Potrubí HT připojovací vnější průměr D 40 mm, tloušťka stěny 1,8 mm, DN 40</t>
  </si>
  <si>
    <t>0,7+0,5+0,9+6*0,4+0,9+0,6+0,4+0,4+0,4</t>
  </si>
  <si>
    <t>721176103R00</t>
  </si>
  <si>
    <t>Potrubí HT připojovací vnější průměr D 50 mm, tloušťka stěny 1,8 mm, DN 50</t>
  </si>
  <si>
    <t>1,9+0,9+2,6+2,4+0,4+0,4+0,4+1,3+0,3+1,8+1,7+1,7</t>
  </si>
  <si>
    <t>721176105R00</t>
  </si>
  <si>
    <t>Potrubí HT připojovací vnější průměr D 110 mm, tloušťka stěny 2,7 mm, DN 100</t>
  </si>
  <si>
    <t>0,5+1,5+0,6+0,4+0,7+0,7+0,5+0,8+1,8+0,8+0,5+1,6+1,8+0,4+0,4+1,6+0,4+0,4+0,6</t>
  </si>
  <si>
    <t>721176114R00</t>
  </si>
  <si>
    <t>Potrubí HT odpadní svislé vnější průměr D 75 mm, tloušťka stěny 1,9 mm, DN 70</t>
  </si>
  <si>
    <t>721176115R00</t>
  </si>
  <si>
    <t>Potrubí HT odpadní svislé vnější průměr D 110 mm, tloušťka stěny 2,7 mm, DN 100</t>
  </si>
  <si>
    <t>2,8+5,1+2,4+2,9+4,5+5+1,9+5,1</t>
  </si>
  <si>
    <t>721176135R00</t>
  </si>
  <si>
    <t>Potrubí svodné (ležaté) zavěšené vnější průměr D 110 mm, tloušťka stěny 2,7 mm, DN 100</t>
  </si>
  <si>
    <t>2,1+0,5+1+0,5+1,4</t>
  </si>
  <si>
    <t>721176212R00</t>
  </si>
  <si>
    <t>Potrubí KG odpadní svislé vnější průměr D 110 mm, tloušťka stěny 3,2 mm, DN 100</t>
  </si>
  <si>
    <t>2,2+1,8+0,7+0,9+0,8+0,8+3*0,8+0,9+0,8+3*0,8+2*0,9</t>
  </si>
  <si>
    <t>721176222R00</t>
  </si>
  <si>
    <t>Potrubí KG svodné (ležaté) v zemi vnější průměr D 110 mm, tloušťka stěny 3,2 mm, DN 100</t>
  </si>
  <si>
    <t>2+1,4+4,6+3,7+0,5+1,3+2,5+2,1</t>
  </si>
  <si>
    <t>721176223R00</t>
  </si>
  <si>
    <t>Potrubí KG svodné (ležaté) v zemi vnější průměr D 125 mm, tloušťka stěny 3,2 mm, DN 125</t>
  </si>
  <si>
    <t>3+6,8+3+6,8+1,2+1,2+6,8+2,9+3,8</t>
  </si>
  <si>
    <t>721176224R00</t>
  </si>
  <si>
    <t>Potrubí KG svodné (ležaté) v zemi vnější průměr D 160 mm, tloušťka stěny 4,0 mm, DN 150</t>
  </si>
  <si>
    <t>721152218R00</t>
  </si>
  <si>
    <t>Čistící kus pro potrubí PE odpadní svislé vnější průměr D 110 mm, DN 100</t>
  </si>
  <si>
    <t>včetně tvarovek. Bez zednických výpomocí.</t>
  </si>
  <si>
    <t>721194103R00</t>
  </si>
  <si>
    <t>Zřízení přípojek na potrubí D 32 mm, materiál ve specifikaci</t>
  </si>
  <si>
    <t>vyvedení a upevnění odpadních výpustek,</t>
  </si>
  <si>
    <t>721194104R00</t>
  </si>
  <si>
    <t>Zřízení přípojek na potrubí D 40 mm, materiál ve specifikaci</t>
  </si>
  <si>
    <t>721194105R00</t>
  </si>
  <si>
    <t>Zřízení přípojek na potrubí D 50 mm, materiál ve specifikaci</t>
  </si>
  <si>
    <t>721194109R00</t>
  </si>
  <si>
    <t>Zřízení přípojek na potrubí D 110  mm, materiál ve specifikaci</t>
  </si>
  <si>
    <t>721223423R00</t>
  </si>
  <si>
    <t>Vpusť podlahová se zápachovou uzávěrkou průměr 50, 75 110 mm, se svislým odtokem,123x123mm/115x115mm, včetně dodávky materiálu</t>
  </si>
  <si>
    <t>721223423RT2</t>
  </si>
  <si>
    <t>Vpusť podlahová se zápachovou uzávěrkou průměr 50, 75 110 mm, se svislým odtokem, zápachový uzávěr funkční i pří vyschnutí, 123x123mm/115x115mm, včetně dodávky materiálu</t>
  </si>
  <si>
    <t>721273150R00</t>
  </si>
  <si>
    <t>Ventilační hlavice D 50, 75, 110 mm, přivzdušňovací ventil D 50/75/110 mm s dvojitou izolační stěnou, s masivní pryžovou membránou, s odnímatelnou mřížkou proti hmyzu a pro čištění, mat. , včetně dodávky materiálu</t>
  </si>
  <si>
    <t>721273200RT3</t>
  </si>
  <si>
    <t>Ventilační hlavice D 110 mm, souprava z PP</t>
  </si>
  <si>
    <t>721290111R00</t>
  </si>
  <si>
    <t>Zkouška těsnosti kanalizace v objektech vodou, DN 125</t>
  </si>
  <si>
    <t>18,1+35,5</t>
  </si>
  <si>
    <t>721290112R00</t>
  </si>
  <si>
    <t>Zkouška těsnosti kanalizace v objektech vodou, DN 200</t>
  </si>
  <si>
    <t>721290123R00</t>
  </si>
  <si>
    <t>Zkouška těsnosti kanalizace v objektech kouřem, DN 300</t>
  </si>
  <si>
    <t>9,3+7,2+15,8+16+3+29,7+5,5</t>
  </si>
  <si>
    <t xml:space="preserve">46,47,48,49,50,51,52,53,54,55,56,57,62,63,64,65, : </t>
  </si>
  <si>
    <t>Součet: : 0,29483</t>
  </si>
  <si>
    <t>998721194R00</t>
  </si>
  <si>
    <t>Přesun hmot pro vnitřní kanalizaci příplatek k ceně za zvětšený přesun přes vymezenou největší dopravní vzdálenost  do 1000 m</t>
  </si>
  <si>
    <t>998721199R00</t>
  </si>
  <si>
    <t>Přesun hmot pro vnitřní kanalizaci příplatek k ceně za zvětšený přesun přes vymezenou největší dopravní vzdálenost  za každých dalších i započatých 1000 m přes 1000 m</t>
  </si>
  <si>
    <t>Součet: : 2,94830</t>
  </si>
  <si>
    <t>722172411R00</t>
  </si>
  <si>
    <t>Potrubí z plastických hmot polypropylenové potrubí PP-R, D 20 mm, s 2,8 mm, PN 16, polyfúzně svařované, včetně zednických výpomocí</t>
  </si>
  <si>
    <t>Potrubí včetně tvarovek a zednických výpomocí.</t>
  </si>
  <si>
    <t>34,5+43,3</t>
  </si>
  <si>
    <t>722172412R00</t>
  </si>
  <si>
    <t>Potrubí z plastických hmot polypropylenové potrubí PP-R, D 25 mm, s 3,5 mm, PN 16, polyfúzně svařované, včetně zednických výpomocí</t>
  </si>
  <si>
    <t>37,2+13,4</t>
  </si>
  <si>
    <t>722172313R00</t>
  </si>
  <si>
    <t>Potrubí z plastických hmot polypropylenové potrubí PP-R, D 32 mm, s 4,4 mm, PN 16, polyfúzně svařované, včetně zednických výpomocí</t>
  </si>
  <si>
    <t>15,4+10,1</t>
  </si>
  <si>
    <t>722172414R00</t>
  </si>
  <si>
    <t>Potrubí z plastických hmot polypropylenové potrubí PP-R, D 40 mm, s 5,5 mm, PN 16, polyfúzně svařované, včetně zednických výpomocí</t>
  </si>
  <si>
    <t>8,1+2+0,5+0,6</t>
  </si>
  <si>
    <t>722181211RT7</t>
  </si>
  <si>
    <t>Izolace vodovodního potrubí návleková z trubic z pěnového polyetylenu, tloušťka stěny 6 mm, d 22 mm</t>
  </si>
  <si>
    <t>V položce je kalkulována dodávka izolační trubice, spon a lepicí pásky.</t>
  </si>
  <si>
    <t>1,8+0,3+1,9+1,1+0,6+2,4+7,3+2,4+3,4+3,3+2+1,6+1,1+1,8+3,5</t>
  </si>
  <si>
    <t>722181211RT8</t>
  </si>
  <si>
    <t>Izolace vodovodního potrubí návleková z trubic z pěnového polyetylenu, tloušťka stěny 6 mm, d 25 mm</t>
  </si>
  <si>
    <t>3,5+8,3+4,4+1,1+6+1,9+3,3+1,6+2,3+4,8</t>
  </si>
  <si>
    <t>722181211RU1</t>
  </si>
  <si>
    <t>Izolace vodovodního potrubí návleková z trubic z pěnového polyetylenu, tloušťka stěny 6 mm, d 32 mm</t>
  </si>
  <si>
    <t>5,3+4,9+5,2</t>
  </si>
  <si>
    <t>722181213RV9</t>
  </si>
  <si>
    <t>Izolace vodovodního potrubí návleková z trubic z pěnového polyetylenu, tloušťka stěny 13 mm, d 40 mm</t>
  </si>
  <si>
    <t>2+1+0,8+0,6+0,4+2,3+1</t>
  </si>
  <si>
    <t>722181214RT7</t>
  </si>
  <si>
    <t>Izolace vodovodního potrubí návleková z trubic z pěnového polyetylenu, tloušťka stěny 20 mm, d 22 mm</t>
  </si>
  <si>
    <t>4,2+19,1+1,9+1,1+0,6+2,4+7,3+3,4+3,3</t>
  </si>
  <si>
    <t>722181214RT8</t>
  </si>
  <si>
    <t>Izolace vodovodního potrubí návleková z trubic z pěnového polyetylenu, tloušťka stěny 20 mm, d 25 mm</t>
  </si>
  <si>
    <t>4,4+1,1+6+1,9</t>
  </si>
  <si>
    <t>722181214RU1</t>
  </si>
  <si>
    <t>Izolace vodovodního potrubí návleková z trubic z pěnového polyetylenu, tloušťka stěny 20 mm, d 32 mm</t>
  </si>
  <si>
    <t>4,9+5,2</t>
  </si>
  <si>
    <t>722220121R00</t>
  </si>
  <si>
    <t>Nástěnka nátrubková mosazná pro baterii, vnitřní závit, DN 15, PN 10, včetně dodávky materiálu</t>
  </si>
  <si>
    <t>722224111R00</t>
  </si>
  <si>
    <t>Kohout kulový, vypouštěcí a napouštěcí, vnější závit, mosazný, DN 15, PN 10, včetně dodávky materiálu</t>
  </si>
  <si>
    <t>722229102R00</t>
  </si>
  <si>
    <t>Montáž armatury závitové s jedním závitem G 3/4"</t>
  </si>
  <si>
    <t>722229105R00</t>
  </si>
  <si>
    <t>Montáž armatury závitové s jedním závitem G 6/4"</t>
  </si>
  <si>
    <t>722235111R00</t>
  </si>
  <si>
    <t>Kohout kulový, mosazný, vnitřní-vnitřní závit, DN 15, PN 25, včetně dodávky materiálu</t>
  </si>
  <si>
    <t>722235112R00</t>
  </si>
  <si>
    <t>Kohout kulový, mosazný, vnitřní-vnitřní závit, DN 20, PN 25, včetně dodávky materiálu</t>
  </si>
  <si>
    <t>722235113R00</t>
  </si>
  <si>
    <t>Kohout kulový, mosazný, vnitřní-vnitřní závit, DN 25, PN 25, včetně dodávky materiálu</t>
  </si>
  <si>
    <t>722235114R00</t>
  </si>
  <si>
    <t>Kohout kulový, mosazný, vnitřní-vnitřní závit, DN 32, PN 25, včetně dodávky materiálu</t>
  </si>
  <si>
    <t>722235521R00</t>
  </si>
  <si>
    <t>Filtr vodovodní, mosazný, vnitřní-vnitřní závit , DN 15, PN 20, včetně dodávky materiálu</t>
  </si>
  <si>
    <t>722235523R00</t>
  </si>
  <si>
    <t>Filtr vodovodní, mosazný, vnitřní-vnitřní závit , DN 25, PN 20, včetně dodávky materiálu</t>
  </si>
  <si>
    <t>722235644R00</t>
  </si>
  <si>
    <t>Klapka vodovodní, zpětná, vodorovná, mosazná, vnitřní-vnitřní závit, DN 32, PN 10, včetně dodávky materiálu</t>
  </si>
  <si>
    <t>722239101R00</t>
  </si>
  <si>
    <t>Montáž armatury závitové se dvěma závity G 1/2"</t>
  </si>
  <si>
    <t>722239102R00</t>
  </si>
  <si>
    <t>Montáž armatury závitové se dvěma závity G 3/4"</t>
  </si>
  <si>
    <t>722239103R00</t>
  </si>
  <si>
    <t>Montáž armatury závitové se dvěma závity G 1"</t>
  </si>
  <si>
    <t>722239104R00</t>
  </si>
  <si>
    <t>Montáž armatury závitové se dvěma závity G 5/4"</t>
  </si>
  <si>
    <t>722265314R00</t>
  </si>
  <si>
    <t>Vodoměr domovní, závitový, vícevtokový, mokroběžný, DN 25, pro teplotu vody do 30°C, montáž horizontálně , jmenovitý průtok 3,5 m3/hod, PN 16, délka 260 mm</t>
  </si>
  <si>
    <t>722290226R00</t>
  </si>
  <si>
    <t>Dílčí tlakové zkoušky vodovodního potrubí závitového, do DN 50</t>
  </si>
  <si>
    <t>77,8+50,6+25,5+11,2</t>
  </si>
  <si>
    <t>722290234R00</t>
  </si>
  <si>
    <t>Proplach a dezinfekce vodovodního potrubí do DN 80</t>
  </si>
  <si>
    <t>873976T10</t>
  </si>
  <si>
    <t>Kohout kulov.rohový,2xvnitřní,chrom, PN10 DN 15</t>
  </si>
  <si>
    <t>1025T</t>
  </si>
  <si>
    <t>Klapka zpětná 1 1/4" nerez</t>
  </si>
  <si>
    <t>28654305R</t>
  </si>
  <si>
    <t>DG přechodka PPR; závit vnitřní; kovový; SDR 6,0; PN 20; DN 20 mm; G 1/2"; spoj svařovaný</t>
  </si>
  <si>
    <t>28654307R</t>
  </si>
  <si>
    <t>DG přechodka PPR; závit vnitřní; kovový; SDR 6,0; PN 20; DN 25 mm; G 3/4"; spoj svařovaný</t>
  </si>
  <si>
    <t>28654308R</t>
  </si>
  <si>
    <t>DG přechodka PPR; závit vnitřní; kovový; SDR 6,0; PN 20; DN 32 mm; G 1"; spoj svařovaný</t>
  </si>
  <si>
    <t>28654309R</t>
  </si>
  <si>
    <t>DG přechodka PPR; závit vnitřní; kovový; SDR 6,0; PN 20; DN 40 mm; G 5/4"; spoj svařovaný</t>
  </si>
  <si>
    <t>286543LS1</t>
  </si>
  <si>
    <t xml:space="preserve">Přechod PEX kovový závit vnitřní d 20x1/2" </t>
  </si>
  <si>
    <t>286543LS2</t>
  </si>
  <si>
    <t xml:space="preserve">Přechod PEX kovový závit vnitřní d 25x3/4" </t>
  </si>
  <si>
    <t>28655183R</t>
  </si>
  <si>
    <t>DG přechodka PP; závit vnitřní; PP; d = 57,0 mm; DN 25 mm; G 3/4"; spoj rozebíratelný</t>
  </si>
  <si>
    <t>28655185R</t>
  </si>
  <si>
    <t>DG přechodka PP; závit vnitřní; PP; d = 66,0 mm; DN 32 mm; G 1"; spoj rozebíratelný</t>
  </si>
  <si>
    <t>31945142R</t>
  </si>
  <si>
    <t>vsuvka mosaz; spoj závitový; 1/2" x 1/2"; závit vnější; PN 10; T = 120  °C; použití pro: vodu</t>
  </si>
  <si>
    <t>31945144R</t>
  </si>
  <si>
    <t>vsuvka mosaz; spoj závitový; 1" x 1"; závit vnější; PN 10; T = 120  °C; použití pro: vodu</t>
  </si>
  <si>
    <t>31945145R</t>
  </si>
  <si>
    <t>vsuvka mosaz; spoj závitový; 5/4" x 5/4"; závit vnější; PN 10; T = 120  °C; použití pro: vodu</t>
  </si>
  <si>
    <t>31945153R</t>
  </si>
  <si>
    <t>vsuvka mosaz; spoj závitový; redukovaná; 1" x 1/2"; závit vnější; PN 10; T = 120  °C; použití pro: vodu</t>
  </si>
  <si>
    <t>31945155R</t>
  </si>
  <si>
    <t>vsuvka mosaz; spoj závitový; redukovaná; 5/4" x 1"; závit vnější; PN 10; T = 120  °C; použití pro: vodu</t>
  </si>
  <si>
    <t>31945208R</t>
  </si>
  <si>
    <t>prodloužení mosaz; 20 x 1/2"; závit vnější; PN 10; T = 120  °C; použití pro: vodu</t>
  </si>
  <si>
    <t>42270970R</t>
  </si>
  <si>
    <t>koš sací ventilový; DN 40 mm; jmenovitý tlak PN 10; neagresívní tekutina, voda; teplota do 70 °C; prac. tlak do 1,00 MPa; těleso koše šedá litina; sedlo ventilu pryž; sedlo v sedlové desce mosazné</t>
  </si>
  <si>
    <t>875576T10</t>
  </si>
  <si>
    <t>Servopohon pro kulový kohout</t>
  </si>
  <si>
    <t>M_100214T</t>
  </si>
  <si>
    <t>Ventil pojistný 1/2"x3/4'', 10bar</t>
  </si>
  <si>
    <t>875579T10</t>
  </si>
  <si>
    <t>Termostatický ventil automatický DN15</t>
  </si>
  <si>
    <t>R72231</t>
  </si>
  <si>
    <t>Potrubní oddělovač 1/2''</t>
  </si>
  <si>
    <t>998722101R00</t>
  </si>
  <si>
    <t>Přesun hmot pro vnitřní vodovod v objektech výšky do 6 m</t>
  </si>
  <si>
    <t xml:space="preserve">72,73,74,75,76,77,78,79,80,81,82,83,84,85,87,88,89,90,93,98,99,100,101,102,103,104,105,106,107,108, : </t>
  </si>
  <si>
    <t xml:space="preserve">117,119,120,121, : </t>
  </si>
  <si>
    <t>Součet: : 0,20990</t>
  </si>
  <si>
    <t>998722194R00</t>
  </si>
  <si>
    <t>Přesun hmot pro vnitřní vodovod příplatek k ceně za zvětšený přesun přes vymezenou největší dopravní vzdálenost  do 1000 m</t>
  </si>
  <si>
    <t>998722199R00</t>
  </si>
  <si>
    <t>Přesun hmot pro vnitřní vodovod příplatek k ceně za zvětšený přesun přes vymezenou největší dopravní vzdálenost  za každých dalších i započatých 1000 m přes 1000 m</t>
  </si>
  <si>
    <t>Součet: : 2,09900</t>
  </si>
  <si>
    <t>724211191R00</t>
  </si>
  <si>
    <t>Montáž domovní vodárny bez potrubí, vodárny, koše</t>
  </si>
  <si>
    <t>724231125R00</t>
  </si>
  <si>
    <t>Příslušenství domovních vodáren měřící  manometr (tlakoměr)  vodotěsný  B 3382 V, D100</t>
  </si>
  <si>
    <t>724319113R00</t>
  </si>
  <si>
    <t>Tlakové nádrže stojaté montáž (tlaková nádrž ve specifikaci) o obsahu 500 l</t>
  </si>
  <si>
    <t>z černého ocelového plechu, se základním nátěrem vnitřním i vnějším,</t>
  </si>
  <si>
    <t>722213312R00</t>
  </si>
  <si>
    <t>Armatury přírubové úpravna vody magnetická, DN 40, PN 16, 0, spoj s navařením přírub</t>
  </si>
  <si>
    <t>RTS 15/ I</t>
  </si>
  <si>
    <t>42661170R</t>
  </si>
  <si>
    <t>vodárna domácí  průtok vody Q 1,00 až 1,10 l/s; max. odběr za hod. 3 955 až 3 965 l; typ čerpadla samonasávací; sací výška 8 m; objem nádoby 80 l</t>
  </si>
  <si>
    <t>878915T10</t>
  </si>
  <si>
    <t>Nádoba beztlaková objem 300 l</t>
  </si>
  <si>
    <t>998724194R00</t>
  </si>
  <si>
    <t>Přesun hmot pro strojní vybavení příplatek k ceně za zvětšený přesun přes vymezenou největší dopravní vzdálenost  do 1000 m</t>
  </si>
  <si>
    <t xml:space="preserve">125,126,127,128,129,130, : </t>
  </si>
  <si>
    <t>Součet: : 0,12941</t>
  </si>
  <si>
    <t>998724199R00</t>
  </si>
  <si>
    <t>Přesun hmot pro strojní vybavení příplatek k ceně za zvětšený přesun přes vymezenou největší dopravní vzdálenost  za každých dalších i započatých 1000 m přes 1000 m</t>
  </si>
  <si>
    <t>Součet: : 1,29410</t>
  </si>
  <si>
    <t>725119402R00</t>
  </si>
  <si>
    <t>Doplňky Montáž doplňků zařízení záchodů předstěnový systém do sádrokartonu</t>
  </si>
  <si>
    <t>725291142R00</t>
  </si>
  <si>
    <t>Invalidní program madlo dvojité pevné, rozměr 813 mm, nerez</t>
  </si>
  <si>
    <t>725291146R00</t>
  </si>
  <si>
    <t>Invalidní program madlo dvojité sklopné, rozměr 813 mm, nerez</t>
  </si>
  <si>
    <t>725334301R00</t>
  </si>
  <si>
    <t>Nálevka se sifonem PP DN 32</t>
  </si>
  <si>
    <t>rozměry: 78x55 mm, výška 100 mm</t>
  </si>
  <si>
    <t>725814122R00</t>
  </si>
  <si>
    <t>Ventil  pračkový, mosazný, se zpětnou klapkou, DN 15 x DN 20, včetně dodávky materiálu</t>
  </si>
  <si>
    <t>725860202R00</t>
  </si>
  <si>
    <t>Zápachová uzávěrka (sifon) pro zařizovací předměty D 40, 50 mm x 6/4"; pro dřezy; PP; příslušenství stavitelný kulový kloub, včetně dodávky materiálu</t>
  </si>
  <si>
    <t>725860213R00</t>
  </si>
  <si>
    <t>Zápachová uzávěrka (sifon) pro zařizovací předměty D 32, 40 mm x 5/4"; pro umyvadla; PP; příslušenství krycí růžice odtoku, zpětný uzávěr, včetně dodávky materiálu</t>
  </si>
  <si>
    <t>725860214R00</t>
  </si>
  <si>
    <t>Zápachová uzávěrka (sifon) pro zařizovací předměty D 32, 40 mm x 5/4"; pro umyvadla, pro bidety; PP; příslušenství krycí růžice odtoku, otáč. rameno odtoku, včetně dodávky materiálu</t>
  </si>
  <si>
    <t>725860411R00</t>
  </si>
  <si>
    <t>Koleno připojovací pro pračku a myčku, 1" x připojením na hadici 3/4" (d 17-23mm) , včetně dodávky materiálu</t>
  </si>
  <si>
    <t>873985T10</t>
  </si>
  <si>
    <t>Kryt sifonu umyvadel bílý</t>
  </si>
  <si>
    <t>873991T10</t>
  </si>
  <si>
    <t>Výlevka stojící s nerezovou mřížkou</t>
  </si>
  <si>
    <t>873952T10</t>
  </si>
  <si>
    <t>Montáž klozetu závěsného včetně dodávky klozetu se sedátkem</t>
  </si>
  <si>
    <t>725122231R00</t>
  </si>
  <si>
    <t>Pisoár diturvit, bílý, s radarovým splachovačem</t>
  </si>
  <si>
    <t>874006T10</t>
  </si>
  <si>
    <t>Montáž umyvadel včetně dodávky umyvadla invalid</t>
  </si>
  <si>
    <t>Včetně dodání zápachové uzávěrky.</t>
  </si>
  <si>
    <t>873955T10</t>
  </si>
  <si>
    <t>Montáž umyvadel včetně dodávky umyvadla</t>
  </si>
  <si>
    <t>725239103R00</t>
  </si>
  <si>
    <t>Montáž bidetu závěsného</t>
  </si>
  <si>
    <t>873988T10</t>
  </si>
  <si>
    <t>Montáž dřezů jednoduchých včetně dodávky nerezového dřezu</t>
  </si>
  <si>
    <t>874009T10</t>
  </si>
  <si>
    <t>Montáž baterie umyv.a dřezové nástěnné včetně dodávky baterie</t>
  </si>
  <si>
    <t>873958T10</t>
  </si>
  <si>
    <t>Montáž baterie umyv.a dřezové stojánkové, včetně dodávky baterie</t>
  </si>
  <si>
    <t>725829501R00</t>
  </si>
  <si>
    <t>Montáž baterií umyvadlových a dřezových nástěnné bidetových souprav</t>
  </si>
  <si>
    <t>286967581R</t>
  </si>
  <si>
    <t>Systém předstěnový použití: záchod; pro suchou instalaci (sádrokarton); šířka = 500 mm; výška = 1 120 mm; hl. = 120 mm</t>
  </si>
  <si>
    <t>286967604R</t>
  </si>
  <si>
    <t>systém předstěnový pro bidet se stojánkovou armaturou; pro suchou instalaci (do sádrokartonu), pro zazdění mokrým procesem; h = 112,0 cm; š = 50,0 cm; hl = 10,0 cm</t>
  </si>
  <si>
    <t>286967606R</t>
  </si>
  <si>
    <t>systém předstěnový pro pisoár; pro suchou instalaci (do sádrokartonu), pro zazdění mokrým procesem; h = 112,0 až 130,0 cm; š = 50,0 cm; hl = 16,5 cm</t>
  </si>
  <si>
    <t>998725101R00</t>
  </si>
  <si>
    <t>Přesun hmot pro zařizovací předměty v objektech výšky do 6 m</t>
  </si>
  <si>
    <t xml:space="preserve">134,135,136,137,138,139,140,141,142,143,144,145,146,147,148,149,150,151,152,153,154,155, : </t>
  </si>
  <si>
    <t>Součet: : 0,63362</t>
  </si>
  <si>
    <t>998725194R00</t>
  </si>
  <si>
    <t>Přesun hmot pro zařizovací předměty -  příplatek k ceně za zvětšený přesun přes vymezenou největší dopravní vzdálenost  do 1000 m</t>
  </si>
  <si>
    <t>998725199R00</t>
  </si>
  <si>
    <t>Přesun hmot pro zařizovací předměty -  příplatek k ceně za zvětšený přesun přes vymezenou největší dopravní vzdálenost  za každých dalších i započatých 1000 m přes 1000 m</t>
  </si>
  <si>
    <t>Součet: : 6,33620</t>
  </si>
  <si>
    <t>732339101R00</t>
  </si>
  <si>
    <t>Nádoby expanzní tlakové Montáž nádob expanzních tlakových o obsahu 12 l</t>
  </si>
  <si>
    <t>732429111R00</t>
  </si>
  <si>
    <t>Čerpadla teplovodní Montáž čerpadel teplovodních oběhových spirálních DN 25</t>
  </si>
  <si>
    <t>732429112R00</t>
  </si>
  <si>
    <t>Čerpadla teplovodní Montáž čerpadel teplovodních oběhových spirálních DN 40</t>
  </si>
  <si>
    <t>734421160R00</t>
  </si>
  <si>
    <t>Tlakoměr deformační 0-10 MPa č. 03322, D 100, včetně dodávky materiálu</t>
  </si>
  <si>
    <t>904      R01</t>
  </si>
  <si>
    <t>Hzs-zkousky v ramci montaz.praci, Komplexni vyzkouseni</t>
  </si>
  <si>
    <t>Prav.M</t>
  </si>
  <si>
    <t>878918T10</t>
  </si>
  <si>
    <t>Ponorné čerpadlo pro retenční nádrž, včetně klapky a sacího koše</t>
  </si>
  <si>
    <t>1049T</t>
  </si>
  <si>
    <t>Čerpadlo pro desinfekční okruh užitkové vody, trvalý provoz</t>
  </si>
  <si>
    <t>48466601R</t>
  </si>
  <si>
    <t>nádrž tlaková vertikální s pryžovým vakem, neprůtočná, bez uzavírací a vypouštěcí armatury; pro soustavy TUV; objem 8 l; d nádrže 206 mm; uložení: stojatý; přetlak plynu 4,0 bar; prac. tlak do 10 bar; prac. látka plyn; prac. teplota do 70 °C; připojení G 3/4"; barva modrá</t>
  </si>
  <si>
    <t>LS4226165</t>
  </si>
  <si>
    <t>FIltr a automatickým zpětným proplachem</t>
  </si>
  <si>
    <t>LS484-1</t>
  </si>
  <si>
    <t>UV lampa</t>
  </si>
  <si>
    <t>875603T10</t>
  </si>
  <si>
    <t>Čerpadlo cirkulační pro teplou vodu</t>
  </si>
  <si>
    <t>998732101R00</t>
  </si>
  <si>
    <t xml:space="preserve">159,161,162,164,165,166,167,168,169, : </t>
  </si>
  <si>
    <t>Součet: : 0,10061</t>
  </si>
  <si>
    <t>998732194R00</t>
  </si>
  <si>
    <t>Přesun hmot pro strojovny příplatek k ceně za zvětšený přesun přes vymezenou největší dopravní vzdálenost  do 1000 m</t>
  </si>
  <si>
    <t>733184101RT2</t>
  </si>
  <si>
    <t>Montáž potrubí předizolovaného DN 20 mm, vnější průměr předizolovaného potrubí D 110 mm</t>
  </si>
  <si>
    <t>Položka jednoduchého vedení obsahuje: 1 svar a 1 spoj na 6 m potrubí, uložení potrubí, alarmovací systém a zkoušky potrubí.</t>
  </si>
  <si>
    <t>28600262R</t>
  </si>
  <si>
    <t>trubka předizolovaná zdvojená, s cirkulací; plášť.trubka PE, PE-Xa; DN = 18,0 mm; DN2 = 18,0 mm; vnější průměr nosné trubky 25,0 mm; vnější průměr nos. trub. 2 25,0 mm; vnější průměr plášť. trub. 175,0 mm; teplota média max 95 °C; materiál izolace PE-X</t>
  </si>
  <si>
    <t>998733101R00</t>
  </si>
  <si>
    <t xml:space="preserve">172,173, : </t>
  </si>
  <si>
    <t>Součet: : 0,01210</t>
  </si>
  <si>
    <t>998733194R00</t>
  </si>
  <si>
    <t>Přesun hmot pro rozvody potrubí příplatek k ceně za zvětšený přesun přes vymezenou největší dopravní vzdálenost  do 1000 m</t>
  </si>
  <si>
    <t>767995104R00</t>
  </si>
  <si>
    <t>Výroba a montáž atypických kovovových doplňků staveb hmotnosti přes 20 do 50 kg</t>
  </si>
  <si>
    <t>S0901010-2</t>
  </si>
  <si>
    <t>Ocel.konstr. pro uložení, vč. nátěr Z+2x email</t>
  </si>
  <si>
    <t>POL3_9</t>
  </si>
  <si>
    <t xml:space="preserve">176,177, : </t>
  </si>
  <si>
    <t>Součet: : 0,04200</t>
  </si>
  <si>
    <t>998767194R00</t>
  </si>
  <si>
    <t>Přesun hmot pro kovové stavební doplňk. konstrukce příplatek k ceně za zvětšený přesun přes vymezenou největší dopravní vzdálenost  do 1000 m</t>
  </si>
  <si>
    <t>460490012R00</t>
  </si>
  <si>
    <t>Fólie výstražná z PVC, šířka 33 cm</t>
  </si>
  <si>
    <t>283141494R</t>
  </si>
  <si>
    <t>fólie výstražná PE; pro tlakovou kanalizaci; šedá; š = 300,0 mm; tl. 0,09 mm; l = 250 m</t>
  </si>
  <si>
    <t>13+1,6+1,6+1+1+1</t>
  </si>
  <si>
    <t xml:space="preserve">32,33,34,35, : </t>
  </si>
  <si>
    <t>Součet: : 0,22780</t>
  </si>
  <si>
    <t>Součet: : 2,27800</t>
  </si>
  <si>
    <t>199000000R00I10</t>
  </si>
  <si>
    <t>Poplatek za skladku suti</t>
  </si>
  <si>
    <t>LSum1</t>
  </si>
  <si>
    <t>D+M Umyvadlová deska s trojumyvadlem 1950x600mm, umělý kámen, různé výškové úrovně umyvadel</t>
  </si>
  <si>
    <t>LSum3</t>
  </si>
  <si>
    <t>D+M Umyvadlová deska s umyvadlem 700x600mm, umělý kámen</t>
  </si>
  <si>
    <t>LSum2</t>
  </si>
  <si>
    <t>D+M Umyvadlová deska s umyvadlem 950x600mm, umělý kámen</t>
  </si>
  <si>
    <t>122202202R00</t>
  </si>
  <si>
    <t>Odkopávky a prokopávky pro silnice v hornině 3 přes 100 do 1 000 m3</t>
  </si>
  <si>
    <t>s přemístěním výkopku v příčných profilech na vzdálenost do 15 m nebo s naložením na dopravní prostředek.</t>
  </si>
  <si>
    <t>Zpevněná plocha - cesta - asfaltový povrch (ZP-Asf) : 34,0*0,50*1,1</t>
  </si>
  <si>
    <t>Zpevněná plocha - chodník - beton metličkový povrch (ZP-MeB) : 112,0*0,52*1,1</t>
  </si>
  <si>
    <t>Zpevněná plocha - pojezd - betonová dlažba (ZP-Bep) : 52,0*0,52*1,1</t>
  </si>
  <si>
    <t>Zpevněná plocha - pojezd - betonová dlažba (ZP-Ch) : 76,0*0,35*1,1</t>
  </si>
  <si>
    <t>Zpevněná plocha - chodník - posypová kamenná vrstva ferreto (ZP-Fer1) : 30,0*0,52*1,1</t>
  </si>
  <si>
    <t>Zpevněná plocha - chodník - posypová kamenná vrstva ferreto (ZP-Fer2) : 342,0*0,35*1,1</t>
  </si>
  <si>
    <t xml:space="preserve">Základový pas : </t>
  </si>
  <si>
    <t>- přístřešek pro kola : (2,425+10,815+3,1+8,365+2,8)*(0,6+0,6+0,6)*1,1</t>
  </si>
  <si>
    <t>- samostatně stojící stěna (oplocení) : (7,745+7,04)*(0,6+0,8+0,6)*1,1</t>
  </si>
  <si>
    <t>139601102R00</t>
  </si>
  <si>
    <t>Ruční výkop jam, rýh a šachet v hornině 3</t>
  </si>
  <si>
    <t>s přehozením na vzdálenost do 5 m nebo s naložením na ruční dopravní prostředek</t>
  </si>
  <si>
    <t>Základová patky pro stojan na kola : 10*0,4*0,3*0,3</t>
  </si>
  <si>
    <t>Výkopy : 290,5980+86,9869+0,3600</t>
  </si>
  <si>
    <t>Obysypy : -66,4263</t>
  </si>
  <si>
    <t>162802512R00</t>
  </si>
  <si>
    <t>Ztížení vodorovného přemístění výkopku vlakem (příplatek) z hornin třídy 1 až 4, na vzdálenost přes 500 do 1 000 m</t>
  </si>
  <si>
    <t>při rekonstrukcích železnic,</t>
  </si>
  <si>
    <t>311,5186*5</t>
  </si>
  <si>
    <t>Nakládání, skládání, překládání neulehlého výkopku nakládání výkopku přes 100 m3, z horniny 1 až 4</t>
  </si>
  <si>
    <t xml:space="preserve">Výkop : </t>
  </si>
  <si>
    <t>- přístřešek pro kola : 54,45990</t>
  </si>
  <si>
    <t>- samostatně stojící stěna (oplocení) : 32,52700</t>
  </si>
  <si>
    <t xml:space="preserve">Konstrukce základových pasů : </t>
  </si>
  <si>
    <t>- přístřešek pro kola : -(2,425+10,815+3,1+8,365+2,8)*(0,6*0,5+0,25*0,5)</t>
  </si>
  <si>
    <t>- samostatně stojící stěna (oplocení) : -(7,745+7,04)*(0,8*0,5+0,4*0,5)</t>
  </si>
  <si>
    <t>Zpevněná plocha - cesta - asfaltový povrch (ZP-Asf) : 34,0*1,1</t>
  </si>
  <si>
    <t>Zpevněná plocha - chodník - beton metličkový povrch (ZP-MeB) : 112,0*1,1</t>
  </si>
  <si>
    <t>Zpevněná plocha - pojezd - betonová dlažba (ZP-Bep) : 52,0*1,1</t>
  </si>
  <si>
    <t>Zpevněná plocha - pojezd - betonová dlažba (ZP-Ch) : 76,0*1,1</t>
  </si>
  <si>
    <t>Zpevněná plocha - chodník - posypová kamenná vrstva ferreto (ZP-Fer1) : 30,0*1,1</t>
  </si>
  <si>
    <t>Zpevněná plocha - chodník - posypová kamenná vrstva ferreto (ZP-Fer2) : 342,0*1,1</t>
  </si>
  <si>
    <t>162301101R00</t>
  </si>
  <si>
    <t>Vodorovné přemístění výkopku z horniny 1 až 4, na vzdálenost přes 50  do 500 m</t>
  </si>
  <si>
    <t>Dovoz z mezideponie : 250*0,20+15,4*0,5</t>
  </si>
  <si>
    <t>167101101R00</t>
  </si>
  <si>
    <t>Nakládání, skládání, překládání neulehlého výkopku nakládání výkopku do 100 m3, z horniny 1 až 4</t>
  </si>
  <si>
    <t>181301104R00</t>
  </si>
  <si>
    <t>Rozprostření a urovnání ornice v rovině v souvislé ploše do 500 m2, tloušťka vrstvy přes 200 do 250 mm</t>
  </si>
  <si>
    <t>s případným nutným přemístěním hromad nebo dočasných skládek na místo potřeby ze vzdálenosti do 30 m, v rovině nebo ve svahu do 1 : 5,</t>
  </si>
  <si>
    <t>Zelená plocha - zatravnění - humusová vrstva (Tr) : 250,0</t>
  </si>
  <si>
    <t>181301107R00</t>
  </si>
  <si>
    <t>Rozprostření a urovnání ornice v rovině v souvislé ploše do 500 m2, tloušťka vrstvy přes 400 do 500 mm</t>
  </si>
  <si>
    <t>Humusová vrstva v posezení IV : 15,4</t>
  </si>
  <si>
    <t>183403114R00</t>
  </si>
  <si>
    <t>Obdělávání půdy kultivátorováním, v rovině nebo na svahu 1:5</t>
  </si>
  <si>
    <t>Zelená plocha - zatravnění (Tr) : 250,0</t>
  </si>
  <si>
    <t>183403153R00</t>
  </si>
  <si>
    <t>Obdělávání půdy hrabáním, v rovině nebo na svahu 1:5</t>
  </si>
  <si>
    <t>183403161R00</t>
  </si>
  <si>
    <t>Obdělávání půdy válením, v rovině nebo na svahu 1:5</t>
  </si>
  <si>
    <t>180400020RA0</t>
  </si>
  <si>
    <t>Založení trávníku s dodáním osiva parkového, v rovině</t>
  </si>
  <si>
    <t>184101111RA0</t>
  </si>
  <si>
    <t>Výsadba stromů a keřů prostokořenných bez dodávky dřevin v rovině, výšky do 50 cm</t>
  </si>
  <si>
    <t xml:space="preserve">Keře : </t>
  </si>
  <si>
    <t>Zimostráz : 20</t>
  </si>
  <si>
    <t>Brslen : 20</t>
  </si>
  <si>
    <t>Tavola : 10</t>
  </si>
  <si>
    <t xml:space="preserve">Záhony : </t>
  </si>
  <si>
    <t>Ostřice : 25</t>
  </si>
  <si>
    <t>Metlice : 25</t>
  </si>
  <si>
    <t>Bezkolenec : 25</t>
  </si>
  <si>
    <t>184201114RA0</t>
  </si>
  <si>
    <t>Výsadba stromů a keřů s balem bez dodávky dřevin v rovině, výšky do 200 cm</t>
  </si>
  <si>
    <t xml:space="preserve">Stromy : </t>
  </si>
  <si>
    <t>Dub : 4</t>
  </si>
  <si>
    <t>181001</t>
  </si>
  <si>
    <t>Keř - Zimosráz</t>
  </si>
  <si>
    <t>181002</t>
  </si>
  <si>
    <t>Keř - Brslen</t>
  </si>
  <si>
    <t>181003</t>
  </si>
  <si>
    <t>Keř - Tavola</t>
  </si>
  <si>
    <t>181004</t>
  </si>
  <si>
    <t>Travina - Ostřice</t>
  </si>
  <si>
    <t>181005</t>
  </si>
  <si>
    <t>Travina - Metlice</t>
  </si>
  <si>
    <t>181006</t>
  </si>
  <si>
    <t>Travina - Bezkolenec</t>
  </si>
  <si>
    <t>181007</t>
  </si>
  <si>
    <t>Strom - dub</t>
  </si>
  <si>
    <t>274321411R00</t>
  </si>
  <si>
    <t>Beton základových pasů železový třídy C 25/30</t>
  </si>
  <si>
    <t>včetně dodávky a uložení betonu, bez výztuže</t>
  </si>
  <si>
    <t xml:space="preserve">Základový pas - beton C25/30 XC2 : </t>
  </si>
  <si>
    <t>- přístřešek pro kola : (2,425+10,815+3,1+8,365+2,8)*0,6*0,5</t>
  </si>
  <si>
    <t>- samostatně stojící stěna (oplocení) : (7,745+7,04)*0,8*0,5</t>
  </si>
  <si>
    <t>274351215R00</t>
  </si>
  <si>
    <t>Bednění stěn základových pasů zřízení</t>
  </si>
  <si>
    <t>svislé nebo šikmé (odkloněné), půdorysně přímé nebo zalomené, stěn základových pasů ve volných nebo zapažených jámách, rýhách, šachtách, včetně případných vzpěr,</t>
  </si>
  <si>
    <t>- přístřešek pro kola : (2,425+1,815+1,5+2,8+1,45+8,365+3,1+1,82+0,6+2,7+8,155+2,7+6,085)*0,5</t>
  </si>
  <si>
    <t>- samostatně stojící stěna (oplocení) : (6,865+7,57+0,8+7,745+7,04+0,8)*0,5</t>
  </si>
  <si>
    <t>274351216R00</t>
  </si>
  <si>
    <t>Bednění stěn základových pasů odstranění</t>
  </si>
  <si>
    <t>274361821R00</t>
  </si>
  <si>
    <t>Výztuž základových pasů z betonářské oceli 10 505 (R)</t>
  </si>
  <si>
    <t>- přístřešek pro kola : (2,425+10,815+3,1+8,365+2,8)*5,0/1000</t>
  </si>
  <si>
    <t>275310030RA1</t>
  </si>
  <si>
    <t>Základová patka z betonu C 20/25, včetně bednění</t>
  </si>
  <si>
    <t>Podkladek pod mobiliář (Posezení IV) : (14+2,7+11,3+3,8)*0,7*0,1</t>
  </si>
  <si>
    <t>3,4*0,7*0,1</t>
  </si>
  <si>
    <t>311112125RT4</t>
  </si>
  <si>
    <t>Stěny z betonových bednicích tvárnic a betonu šířky 250 mm, zálivka betonem C25/30</t>
  </si>
  <si>
    <t>(ztracené bednění) z betonových tvárnic a zálivka betonem,</t>
  </si>
  <si>
    <t xml:space="preserve">ŽB stěna - beton C25/30 XC2 : </t>
  </si>
  <si>
    <t>- přístřešek pro kola : (2,0+3,358+8,302+3,695+1,621+0,172)*(2,25+0,60)+8,968*0,5</t>
  </si>
  <si>
    <t>311112140RT4</t>
  </si>
  <si>
    <t>Stěny z betonových bednicích tvárnic a betonu šířky 400 mm, zálivka betonem C25/30</t>
  </si>
  <si>
    <t>- samostatně stojící stěna (oplocení) : (7,04+7,745)*2,75</t>
  </si>
  <si>
    <t>311361821R00</t>
  </si>
  <si>
    <t>Výztuž nadzákladových zdí z betonářské oceli 10 505(R)</t>
  </si>
  <si>
    <t xml:space="preserve">ŽB stěna : </t>
  </si>
  <si>
    <t>- přístřešek pro kola : (2,0+3,358+8,302+3,695+1,621+0,172)*(2*0,000617*10+1*0,25*2,25*0,000617)</t>
  </si>
  <si>
    <t>- samostatně stojící stěna (oplocení) : (7,04+7,745)*36,0/1000</t>
  </si>
  <si>
    <t>348929111R00</t>
  </si>
  <si>
    <t>Zdivo plotové z betonových tvarovek přirážka za řezání tvarovek</t>
  </si>
  <si>
    <t>kladení tvárnic na speciální maltu, spárování současně při zdění, zvýšené nároky na udržení čistoty zdiva</t>
  </si>
  <si>
    <t xml:space="preserve">  Podélné řezání bednících tvarovek v místě hydroizolace : </t>
  </si>
  <si>
    <t xml:space="preserve">  - přístřešek pro kola : (2,0+3,358+8,302+3,695+1,621+0,172)/0,5</t>
  </si>
  <si>
    <t xml:space="preserve">  - samostatně stojící stěna (oplocení) : (7,04+7,745)/0,5</t>
  </si>
  <si>
    <t>zaokr. : 70</t>
  </si>
  <si>
    <t xml:space="preserve">ŽB věnec - beton C25/30 XC2 : </t>
  </si>
  <si>
    <t>- přístřešek pro kola : (2,0+3,358+8,302+3,695+1,621+0,172)*0,25*0,1</t>
  </si>
  <si>
    <t>- samostatně stojící stěna (oplocení) : (4,2+7,0)*0,4*0,1</t>
  </si>
  <si>
    <t>417351111R00</t>
  </si>
  <si>
    <t>Bednění bočnic ztužujících pásů a věnců včetně vzpěr obě strany, zřízení</t>
  </si>
  <si>
    <t xml:space="preserve">ŽB věnec : </t>
  </si>
  <si>
    <t>- přístřešek pro kola : 2,0+3,358+8,302+3,695+1,621+0,172</t>
  </si>
  <si>
    <t>- samostatně stojící stěna (oplocení) : 4,2+7,0</t>
  </si>
  <si>
    <t>417351113R00</t>
  </si>
  <si>
    <t>Bednění bočnic ztužujících pásů a věnců včetně vzpěr obě strany, odstranění</t>
  </si>
  <si>
    <t>417361921RT4</t>
  </si>
  <si>
    <t>Výztuž ztužujících pásů a věnců ze svažovaných sítí průměr drátu 6 mm, velikost oka 100/100 mm</t>
  </si>
  <si>
    <t>- přístřešek pro kola : (2,0+3,358+8,302+3,695+1,621+0,172)*0,25*0,00444</t>
  </si>
  <si>
    <t>- samostatně stojící stěna (oplocení) : (4,2+7,0)*0,40*0,00444</t>
  </si>
  <si>
    <t>564521111R00</t>
  </si>
  <si>
    <t>Zřízení podkladu nebo podsypu ze sypaniny tloušťka po zhutnění 80 mm</t>
  </si>
  <si>
    <t>s rozprostřením, vlhčením a zhutněním</t>
  </si>
  <si>
    <t>Zpevněná plocha - chodník - posypová kamenná vrstva ferreto (ZP-Fer2), fr. 0-63 mm : 342,0*1,10</t>
  </si>
  <si>
    <t>564541111R00</t>
  </si>
  <si>
    <t>Zřízení podkladu nebo podsypu ze sypaniny tloušťka po zhutnění 120 mm</t>
  </si>
  <si>
    <t>Zpevněná plocha - chodník - beton metličkový povrch (ZP-MeB), fr. 0-32 mm : 112,0*1,05</t>
  </si>
  <si>
    <t>564551111R00</t>
  </si>
  <si>
    <t>Zřízení podkladu nebo podsypu ze sypaniny tloušťka po zhutnění 150 mm</t>
  </si>
  <si>
    <t>Zpevněná plocha - cesta - asfaltový povrch (ZP-Asf), fr. 0-32 mm : 34,0*1,05</t>
  </si>
  <si>
    <t>Zpevněná plocha - pojezd - betonová dlažba (ZP-Bep), fr. 0-32 mm : 52,0*1,05</t>
  </si>
  <si>
    <t>Zpevněná plocha - chodník - posypová kamenná vrstva ferreto (ZP-Fer1), fr. 0-32 mm : 30,0*1,05</t>
  </si>
  <si>
    <t>Zpevněná plocha - chodník - posypová kamenná vrstva ferreto (ZP-Fer2), fr. 0-32 mm : 342,0*1,05</t>
  </si>
  <si>
    <t>564561115R00</t>
  </si>
  <si>
    <t>Zřízení podkladu nebo podsypu ze sypaniny tloušťka po zhutnění 240 mm</t>
  </si>
  <si>
    <t>Zpevněná plocha - cesta - asfaltový povrch (ZP-Asf), fr. 0-63 mm : 34,0*1,10</t>
  </si>
  <si>
    <t>564571111R00</t>
  </si>
  <si>
    <t>Zřízení podkladu nebo podsypu ze sypaniny tloušťka po zhutnění 250 mm</t>
  </si>
  <si>
    <t>Zpevněná plocha - chodník - beton metličkový povrch (ZP-MeB), fr. 0-63 mm : 112,0*1,10</t>
  </si>
  <si>
    <t>Zpevněná plocha - pojezd - betonová dlažba (ZP-Bep), fr. 0-63 mm : 52,0*1,10</t>
  </si>
  <si>
    <t>Zpevněná plocha - pojezd - betonová dlažba (ZP-Ch), fr. 0-32 mm : 76,0*1,05</t>
  </si>
  <si>
    <t>Zpevněná plocha - chodník - posypová kamenná vrstva ferreto (ZP-Fer1), fr. 0-63 mm : 30,0*1,10</t>
  </si>
  <si>
    <t>568111112R00</t>
  </si>
  <si>
    <t>Vyztužení podkladní vrstvy z geotextilie, sklon povrchu do 1:5, role šířky do 7,5 m</t>
  </si>
  <si>
    <t>58344169R</t>
  </si>
  <si>
    <t>štěrkodrť frakce 0,0 až 32,0 mm; třída A</t>
  </si>
  <si>
    <t>Zpevněná plocha - chodník - beton metličkový povrch (ZP-MeB), fr. 0-32 mm : 117,6*0,12*1,9</t>
  </si>
  <si>
    <t>Zpevněná plocha - cesta - asfaltový povrch (ZP-Asf), fr. 0-32 mm : 35,7*0,15*1,9</t>
  </si>
  <si>
    <t>Zpevněná plocha - pojezd - betonová dlažba (ZP-Bep), fr. 0-32 mm : 54,6*0,15*1,9</t>
  </si>
  <si>
    <t>Zpevněná plocha - chodník - posypová kamenná vrstva ferreto (ZP-Fer1), fr. 0-32 mm : 31,5*0,15*1,9</t>
  </si>
  <si>
    <t>Zpevněná plocha - chodník - posypová kamenná vrstva ferreto (ZP-Fer2), fr. 0-32 mm : 359,1*0,15*1,9</t>
  </si>
  <si>
    <t>Zpevněná plocha - pojezd - betonová dlažba (ZP-Ch), fr. 0-32 mm : 79,8*0,25*1,9</t>
  </si>
  <si>
    <t>58344197R</t>
  </si>
  <si>
    <t>štěrkodrť frakce 0,0 až 63,0 mm; třída A</t>
  </si>
  <si>
    <t>Zpevněná plocha - chodník - posypová kamenná vrstva ferreto (ZP-Fer2), fr. 0-63 mm : 376,2*0,08*1,9</t>
  </si>
  <si>
    <t>Zpevněná plocha - cesta - asfaltový povrch (ZP-Asf), fr. 0-63 mm : 37,4*0,24*1,9</t>
  </si>
  <si>
    <t>Zpevněná plocha - chodník - beton metličkový povrch (ZP-MeB), fr. 0-63 mm : 123,2*0,25*1,9</t>
  </si>
  <si>
    <t>Zpevněná plocha - pojezd - betonová dlažba (ZP-Bep), fr. 0-63 mm : 57,2*0,25*1,9</t>
  </si>
  <si>
    <t>Zpevněná plocha - chodník - posypová kamenná vrstva ferreto (ZP-Fer1), fr. 0-63 mm : 33,0*0,25*1,9</t>
  </si>
  <si>
    <t>67352006R</t>
  </si>
  <si>
    <t>geotextilie PET; funkce drenážní, separační, ochranná, filtrační; plošná hmotnost 500 g/m2</t>
  </si>
  <si>
    <t>710,6*1,15</t>
  </si>
  <si>
    <t>564922105TZ1</t>
  </si>
  <si>
    <t>Mlatový kryt z kameniva tl. 12 cm, bez dodávky materiálu</t>
  </si>
  <si>
    <t>Zpevněná plocha - chodník - posypová kamenná vrstva ferreto (ZP-Fer1) : 30,0</t>
  </si>
  <si>
    <t>Zpevněná plocha - chodník - posypová kamenná vrstva ferreto (ZP-Fer2) : 342,0</t>
  </si>
  <si>
    <t xml:space="preserve">Specifikace: štěrk s příměsí jemnozrnné zeminy, rezivý okr : </t>
  </si>
  <si>
    <t>570001</t>
  </si>
  <si>
    <t>Ferreto - štěrk s příměsí jemnozrnné zeminy, rezivý okr</t>
  </si>
  <si>
    <t>Zpevněná plocha - chodník - posypová kamenná vrstva ferreto (ZP-Fer1) : 30,0*0,12*1,9</t>
  </si>
  <si>
    <t>Zpevněná plocha - chodník - posypová kamenná vrstva ferreto (ZP-Fer2) : 342,0*0,12*1,9</t>
  </si>
  <si>
    <t>572952111R00</t>
  </si>
  <si>
    <t>Vyspravení krytu po překopech pro inženýrské sítě asfaltovým betonem, po zhutnění tloušťky 30 až 50 mm</t>
  </si>
  <si>
    <t>Zpevněná plocha - cesta - asfaltový povrch (ZP-Asf) : 34,0</t>
  </si>
  <si>
    <t xml:space="preserve">Specifikace: asfaltobeton obrusný, tl. 40 mm : </t>
  </si>
  <si>
    <t>572952112R00</t>
  </si>
  <si>
    <t>Vyspravení krytu po překopech pro inženýrské sítě asfaltovým betonem, po zhutnění tloušťky přes  50 do  70 mm</t>
  </si>
  <si>
    <t xml:space="preserve">Specifikace: asfaltobeton podkladní, tl. 70 mm : </t>
  </si>
  <si>
    <t>919731122R00</t>
  </si>
  <si>
    <t>Zarovnání styčné plochy podkladu nebo krytu živičné, tloušťky přes 50 do 100 mm</t>
  </si>
  <si>
    <t>podél vybourané části komunikace nebo zpevněné plochy</t>
  </si>
  <si>
    <t>Zpevněná plocha - cesta - asfaltový povrch (ZP-Asf) : 36,0</t>
  </si>
  <si>
    <t>581121111R00</t>
  </si>
  <si>
    <t>Kryt cementobetonový silničních komunikací skupiny 3 a 4, tloušťky 150 mm</t>
  </si>
  <si>
    <t>Zpevněná plocha - chodník - beton metličkový povrch (ZP-MeB) : 112,0</t>
  </si>
  <si>
    <t xml:space="preserve">Specifikace: ŽB deska C30/37-XC4 XA1, úprava protiskluz - metličkováním : </t>
  </si>
  <si>
    <t>631361921RT4</t>
  </si>
  <si>
    <t>Výztuž mazanin z betonů a z lehkých betonů ze svařovaných sítí průměr drátu 6 mm, velikost oka 100/100 mm</t>
  </si>
  <si>
    <t>Zpevněná plocha - chodník - beton metličkový povrch (ZP-MeB) : 112,0*2*0,00444</t>
  </si>
  <si>
    <t xml:space="preserve">Specifikace: 2x Kari síť 6x100/100 mm : </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</si>
  <si>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</si>
  <si>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</si>
  <si>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</si>
  <si>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Zpevněná plocha - pojezd - betonová dlažba (ZP-Ch) : 76,0</t>
  </si>
  <si>
    <t xml:space="preserve">Specifikace: různoformátová dlažba 300/200+200/200+100/200 - žíhaná colormix, šedá, antracit : </t>
  </si>
  <si>
    <t>596215040R00</t>
  </si>
  <si>
    <t>Kladení zámkové dlažby do drtě tloušťka dlažby 80 mm, tloušťka lože 40 mm</t>
  </si>
  <si>
    <t>Zpevněná plocha - pojezd - betonová dlažba (ZP-Bep) : 52,0</t>
  </si>
  <si>
    <t>596215029R00</t>
  </si>
  <si>
    <t>Kladení zámkové dlažby do drtě příplatek za více tvarů dlažby tloušťky 60 mm</t>
  </si>
  <si>
    <t>596215049R00</t>
  </si>
  <si>
    <t>Kladení zámkové dlažby do drtě příplatek za více tvarů dlažby tloušťky 80 mm</t>
  </si>
  <si>
    <t>596291111R00</t>
  </si>
  <si>
    <t>Řezání zámkové dlažby tloušťky 60 mm</t>
  </si>
  <si>
    <t>596291113R00</t>
  </si>
  <si>
    <t>Řezání zámkové dlažby tloušťky 80 mm</t>
  </si>
  <si>
    <t>590001</t>
  </si>
  <si>
    <t>Dlažba různoformátová, tl. 60 mm, 300/200+200/200+100/200 - žíhaná colormix, šedá, antracit</t>
  </si>
  <si>
    <t>Zpevněná plocha - pojezd - betonová dlažba (ZP-Ch) : 76,0*1,05</t>
  </si>
  <si>
    <t>590002</t>
  </si>
  <si>
    <t>Dlažba různoformátová, tl. 80 mm, 300/200+200/200+100/200 - žíhaná colormix, šedá, antracit</t>
  </si>
  <si>
    <t>Zpevněná plocha - pojezd - betonová dlažba (ZP-Bep) : 52,0*1,05</t>
  </si>
  <si>
    <t>917862111R00</t>
  </si>
  <si>
    <t>Osazení silničního nebo chodníkového betonového obrubníku stojatého, s boční opěrou z betonu prostého, do lože z betonu prostého C 12/15</t>
  </si>
  <si>
    <t>S dodáním hmot pro lože tl. 80-100 mm.</t>
  </si>
  <si>
    <t>Lemy zpevněných ploch - obrubník nájezdový (BON) : 33,7</t>
  </si>
  <si>
    <t>Lemy zpevněných ploch - obrubník chodníkový (BOCh) : 163,6</t>
  </si>
  <si>
    <t>918101112X00</t>
  </si>
  <si>
    <t>Příplatek za beton C20/25-XF4 - lože pod obrubníky nebo obruby dlažeb</t>
  </si>
  <si>
    <t>59217421R</t>
  </si>
  <si>
    <t>obrubník chodníkový materiál beton; l = 1000,0 mm; š = 100,0 mm; h = 250,0 mm; barva šedá</t>
  </si>
  <si>
    <t>POL3_1</t>
  </si>
  <si>
    <t>Lemy zpevněných ploch - obrubník chodníkový (BOCh) : 180</t>
  </si>
  <si>
    <t>59217476R</t>
  </si>
  <si>
    <t>obrubník silniční nájezdový; materiál beton; l = 1000,0 mm; š = 150,0 mm; h = 150,0 mm; barva šedá</t>
  </si>
  <si>
    <t>Lemy zpevněných ploch - obrubník nájezdový (BON) : 35</t>
  </si>
  <si>
    <t>601011188RT7</t>
  </si>
  <si>
    <t>Omítka stropů a podhledů z hotových směsí vrchní tenkovrstvá, silikonová, zatíraná, tloušťka vrstvy 2 mm, probarvená</t>
  </si>
  <si>
    <t>Podhled a čela přístřešku (S) : 34,0+(10,868+3,454+8,3+4,25)*0,4</t>
  </si>
  <si>
    <t>Stěna přístřešku (St1, St2) : 2,3*(2,25+3,358+6,33+2,0+3,204+8,302+1,625+3,445+1,621)-1,1*2,3+0,20*(1,1+2*2,3)</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</si>
  <si>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</si>
  <si>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</si>
  <si>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</si>
  <si>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Stěna přístřešku (St1, St2) : 2,3*(2,25+3,358+6,33+2,0+3,204+8,302+1,625+3,445+1,621+3,695+0,4+1,1+0,4)-2*1,1*2,3+0,20*(1,1+2*2,3)</t>
  </si>
  <si>
    <t>Stěna samostatná - oplocení (St3) : 2,3*(4,2+7,0+0,4+6,913+4,113)</t>
  </si>
  <si>
    <t>Podhled a čela přístřešku (S) : 2*(34,0+(10,868+3,454+8,3+4,25)*0,4)</t>
  </si>
  <si>
    <t>622412214R00</t>
  </si>
  <si>
    <t>Nátěr vnějsích omítek stěn silikonový hydrofobní, složitost 1-2, odstín I</t>
  </si>
  <si>
    <t>Penetrace + 2 x krycí nátěr.</t>
  </si>
  <si>
    <t>Stěna přístřešku (St1, St2) : 2*(2,3*(2,25+3,358+6,33+2,0+3,204+8,302+1,625+3,445+1,621+3,695+0,4+1,1+0,4)-2*1,1*2,3+0,20*(1,1+2*2,3))</t>
  </si>
  <si>
    <t>Stěna samostatná - oplocení (St3) : 2*(2,3*(4,2+7,0+0,4+6,913+4,113))</t>
  </si>
  <si>
    <t>Příplatek - nuty</t>
  </si>
  <si>
    <t>Kalkul</t>
  </si>
  <si>
    <t>Čela přístřešku (S) : (10,868+3,454+8,3+4,25)*0,4</t>
  </si>
  <si>
    <t>622392916T02</t>
  </si>
  <si>
    <t>Fasádní šablova 2,0x3,0 m - plastová deska tl. 2 mm, vyfrézování organických linií</t>
  </si>
  <si>
    <t>311321826R00</t>
  </si>
  <si>
    <t>Beton nadzákladových zdí železový pohledový třídy PB 2 v přírodní barvě drtí a přísad z betonu třídy C 30/37</t>
  </si>
  <si>
    <t>nosných, výplňových, obkladových, půdních, štítových, poprsních apod. (bez výztuže), s pomocným lešením o výšce podlahy do 1900 mm a pro zatížení 1,5 kPa,</t>
  </si>
  <si>
    <t xml:space="preserve">Mobiliář - beton C30/37-XC4 XF3 XA1 : </t>
  </si>
  <si>
    <t>- posezení I : 6*(2*(1,36+0,5)*0,33*0,12+1,6*0,5*0,12)</t>
  </si>
  <si>
    <t>- posezení II : 2*(2*(1,36+0,5)*0,33*0,12+1,6*0,5*0,12)</t>
  </si>
  <si>
    <t>- posezení III : 1*(2*(1,36+0,5)*0,33*0,12+1,6*0,5*0,12)+2*((1,247+0,25+1,6+0,4)*0,33*0,12+0,5*(1,247+1,6)/2*0,12)</t>
  </si>
  <si>
    <t>- posezení IV : 13*(2*(1,36+0,5)*0,33*0,12+1,6*0,5*0,12)</t>
  </si>
  <si>
    <t>2*((1,247+0,25+1,6+0,4)*0,33*0,12+0,5*(1,247+1,6)/2*0,12)</t>
  </si>
  <si>
    <t>(2,5*0,4+1,5+0,4)*0,33*0,12+0,5*(2,5+1,5)/2*0,12</t>
  </si>
  <si>
    <t>(2,4+0,25+1,0+0,6)*0,33*0,12+0,5*(2,4*1,0)/2*0,12</t>
  </si>
  <si>
    <t>(1,585+0,25+1,2+0,3)*0,33*0,12+0,5*(1,585+1,2)/2*0,12</t>
  </si>
  <si>
    <t>311351805R00</t>
  </si>
  <si>
    <t>Bednění nadzákladových zdí oboustranné za každou stranu pro beton pohledový,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</si>
  <si>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</si>
  <si>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posezení I : 2*2*(4,8+0,5)*0,45</t>
  </si>
  <si>
    <t>- posezení II : 2*(3,2+0,5)*0,45</t>
  </si>
  <si>
    <t>- posezení III : (3,2+0,5+1,6+1,247+1,247+0,5+1,6)*0,45</t>
  </si>
  <si>
    <t>- posezení IV : (13,6+2,5+11,185+3,48)*0,45</t>
  </si>
  <si>
    <t>2*(3,2+0,5)*0,45</t>
  </si>
  <si>
    <t>311351806R00</t>
  </si>
  <si>
    <t>Bednění nadzákladových zdí oboustranné za každou stranu pro beton pohledový, odstranění</t>
  </si>
  <si>
    <t>311351131R00</t>
  </si>
  <si>
    <t>Bednění nadzákladových zdí zabudované neodbedněné</t>
  </si>
  <si>
    <t>- posezení I : 2*3*((1,36*0,25)+2*(1,6+0,5)*0,33)</t>
  </si>
  <si>
    <t>- posezení II : 2*((1,36*0,25)+2*(1,6+0,5)*0,33)</t>
  </si>
  <si>
    <t>- posezení III : 1*((1,36*0,25)+2*(1,6+0,5)*0,33)</t>
  </si>
  <si>
    <t>2*((0,25*(1,065+1,248/2))+(1,248+0,25+1,065+0,4)*0,33)</t>
  </si>
  <si>
    <t>- posezení IV : 13*((1,36*0,25)+2*(1,6+0,5)*0,33)</t>
  </si>
  <si>
    <t>2*((0,25*(1,19+1,0)/2)+(1,19+0,25+0,8+0,4)*0,33)</t>
  </si>
  <si>
    <t>0,25*(1,921+1,4)/2+(1,921+0,4+1,2+0,4)*0,33</t>
  </si>
  <si>
    <t>0,25*(1,695+1,0)/2+(1,695+0,25+0,8+0,6)*0,33</t>
  </si>
  <si>
    <t>0,25*(1,285+1,2)/2+(1,285+0,3+1,2+0,25)*0,33</t>
  </si>
  <si>
    <t>0,25*(2,707+2,0)/2+(2,707+0,6+2,0+0,3)*0,33</t>
  </si>
  <si>
    <t>311351901R00</t>
  </si>
  <si>
    <t>Bednění nadzákladových zdí bednění otvoru plochy do 0,5 m2</t>
  </si>
  <si>
    <t>311361921RT4</t>
  </si>
  <si>
    <t>Výztuž nadzákladových zdí ze svařovaných sítí průměr drátu 6 mm, velikost oka 100/100 mm</t>
  </si>
  <si>
    <t xml:space="preserve">Mobiliář - Kari 6x100/100 : </t>
  </si>
  <si>
    <t>- posezení I (3x 5 m2/kus) : 2*3*5,0*0,00444</t>
  </si>
  <si>
    <t>- posezení II (1x 5 m2/kus) : 2*5,0*0,00444</t>
  </si>
  <si>
    <t>- posezení III (3x 5 m2/kus) : 3*5,0*0,00444</t>
  </si>
  <si>
    <t>- posezení IV (17x 5 m2/kus) : 17*5,0*0,00444</t>
  </si>
  <si>
    <t>- posezení IV (1x 7,5 m2/kus) : 1*7,5*0,00444</t>
  </si>
  <si>
    <t>- posezení IV (1x 10 m2/kus) : 1*10,0*0,00444</t>
  </si>
  <si>
    <t>311351807T00</t>
  </si>
  <si>
    <t>Příplatek za použití drenážního potahu bednění pro pohledový beton</t>
  </si>
  <si>
    <t>311351807T01</t>
  </si>
  <si>
    <t>Příplatek za použití trojhranné lišty do bednění k formování zkosených hran</t>
  </si>
  <si>
    <t xml:space="preserve">Mobiliář : </t>
  </si>
  <si>
    <t>- posezení I : 2*4*3*0,45+2*2*(4,8+0,5)</t>
  </si>
  <si>
    <t>- posezení II : 8*0,45+2*(3,2+0,5)</t>
  </si>
  <si>
    <t>- posezení III : 12*0,45+(3,2+0,5+1,6+1,3+1,3+0,5+1,6)</t>
  </si>
  <si>
    <t>- posezení IV : 32*0,45+(11,185+3,48+13,6+2,5+2*0,5+2*3,2)</t>
  </si>
  <si>
    <t>766699211T00</t>
  </si>
  <si>
    <t>Montáž desek lavic na konstrukci š. do 150 mm, vč. ocelových závitových manipulačních kotev</t>
  </si>
  <si>
    <t>- posezení I : 2*2*(4,8+0,5)</t>
  </si>
  <si>
    <t>- posezení II : 3*2*(3,2+0,5)</t>
  </si>
  <si>
    <t>- posezení III : 3*(3,2+0,5+1,6+1,3+1,3+0,5+1,6)</t>
  </si>
  <si>
    <t>- posezení IV : 3*(11,185+3,48+13,6+2,5+2*0,5+2*3,2)</t>
  </si>
  <si>
    <t>901011001X00</t>
  </si>
  <si>
    <t>D+M koš se stříškou 400/400/1000 mm, betonový korpus a pozinkovaná vložka</t>
  </si>
  <si>
    <t>K : 5</t>
  </si>
  <si>
    <t>901011002X00</t>
  </si>
  <si>
    <t>D+M stojan pro kola 550/850/850 mm, ocelové tubky s povrchovou úpravou RAL</t>
  </si>
  <si>
    <t>SK : 10</t>
  </si>
  <si>
    <t>901011003X00</t>
  </si>
  <si>
    <t>D+M zábranový sloupek, ocelový DN 90, výška 1 m</t>
  </si>
  <si>
    <t>ZáS : 2</t>
  </si>
  <si>
    <t>2832456699X</t>
  </si>
  <si>
    <t>Prkno lavičkové dřevoplastové 150x25x2000 mm</t>
  </si>
  <si>
    <t xml:space="preserve">  Prkna : 187,895*1,15/2,0</t>
  </si>
  <si>
    <t>D+M logo na betonový podklad "ZOO" 3000/800/200 mm, podledový ŽB s ochranným nátěrem</t>
  </si>
  <si>
    <t>ZOO : 1</t>
  </si>
  <si>
    <t>998222012R00</t>
  </si>
  <si>
    <t xml:space="preserve">Přesun hmot, plochy pro tělovýchovu zpevněná plocha z kameniva,  </t>
  </si>
  <si>
    <t xml:space="preserve">28,29,31,33,34,35,37,38,40,47,48,49,51,52,53,55,56,57,58,61,62,65,67,68,69,70,71,72,73,74,75,76,79, : </t>
  </si>
  <si>
    <t xml:space="preserve">80,82,83,84,87,91, : </t>
  </si>
  <si>
    <t>Součet: : 709,29896</t>
  </si>
  <si>
    <t>711212001R00</t>
  </si>
  <si>
    <t>Izolace proti vodě nátěr hydroizolační proti vlhkosti</t>
  </si>
  <si>
    <t xml:space="preserve">Hydroizolace stěny : </t>
  </si>
  <si>
    <t>- přístřešek pro kola : (2,0+3,358+8,302+3,695+1,621+0,172)*0,25</t>
  </si>
  <si>
    <t>- samostatně stojící stěna (oplocení) : (4,2+7,0)*0,40</t>
  </si>
  <si>
    <t>Lemy zpevněných ploch - nopová fólie, š. 1,5 m : 221,2*1,5</t>
  </si>
  <si>
    <t>Lemy zpevněných ploch - nopová fólie, RAL 7037 : 221,2</t>
  </si>
  <si>
    <t xml:space="preserve">94,95,96, : </t>
  </si>
  <si>
    <t>Součet: : 0,18532</t>
  </si>
  <si>
    <t>Střecha přístřešku (S) : 34,0</t>
  </si>
  <si>
    <t>Střecha přístřešku (S) : 40</t>
  </si>
  <si>
    <t xml:space="preserve">98,100,101, : </t>
  </si>
  <si>
    <t>Součet: : 0,08702</t>
  </si>
  <si>
    <t>762313112R00</t>
  </si>
  <si>
    <t>Montáž ocelových spojovacích prostředků svorníků, šroubů  délky přes 150 do 300 mm</t>
  </si>
  <si>
    <t>Uložení krokve : 44</t>
  </si>
  <si>
    <t>Spádové klíny montáž pro rovné střechy s připojením na nosnou konstrukci z řeziva, průřezové plochy do 120 cm2</t>
  </si>
  <si>
    <t>Střecha přístřešku - spádová vrstva (S) : 90</t>
  </si>
  <si>
    <t>762712120R00</t>
  </si>
  <si>
    <t>Prostorové vázané konstrukce z řeziva montáž hraněného , průřezové plochy přes 120 do 224 cm2</t>
  </si>
  <si>
    <t>včetně vyvrtání děr, osazení svorníků a dotažení rektifikačních článků.</t>
  </si>
  <si>
    <t xml:space="preserve">Trám střechy : </t>
  </si>
  <si>
    <t>KR-01 : 35,75</t>
  </si>
  <si>
    <t>KR-02 : 9,6</t>
  </si>
  <si>
    <t>KR-03 : 6,6</t>
  </si>
  <si>
    <t>KR-04 : 1,62</t>
  </si>
  <si>
    <t>KR-05 : 2,45</t>
  </si>
  <si>
    <t>KR-06 : 2,2</t>
  </si>
  <si>
    <t>KR-07 : 1,5</t>
  </si>
  <si>
    <t>KR-08 : 0,8</t>
  </si>
  <si>
    <t>Impregnace krokví : 60,52*2*(0,08+0,16)*1,1</t>
  </si>
  <si>
    <t>Impregnace spádových klímů : 90*2*(0,08+0,18)*1,1</t>
  </si>
  <si>
    <t>54934031R</t>
  </si>
  <si>
    <t>svorník povrch pozink</t>
  </si>
  <si>
    <t>hranol</t>
  </si>
  <si>
    <t>Krokve : 60,52*(0,08*0,16)*1,1</t>
  </si>
  <si>
    <t>Spádové klíny : 90*(0,08*0,18)*1,1</t>
  </si>
  <si>
    <t xml:space="preserve">105,106,107,108,109, : </t>
  </si>
  <si>
    <t>Součet: : 1,44316</t>
  </si>
  <si>
    <t>Ok : 9</t>
  </si>
  <si>
    <t>Opl2 : 4</t>
  </si>
  <si>
    <t>Opl3 : 22</t>
  </si>
  <si>
    <t>Opl4 : 12</t>
  </si>
  <si>
    <t>Opl1 : 5</t>
  </si>
  <si>
    <t>SV : 2*3,0</t>
  </si>
  <si>
    <t>Žl : 9</t>
  </si>
  <si>
    <t>764814537R00</t>
  </si>
  <si>
    <t>Závětrná lišta  , z lakovaného pozinkovaného plechu, rš 375 mm, dodávka a montáž</t>
  </si>
  <si>
    <t>ZáL : 12</t>
  </si>
  <si>
    <t xml:space="preserve">111,112,113,114,115,116,117,118, : </t>
  </si>
  <si>
    <t>Součet: : 0,18479</t>
  </si>
  <si>
    <t>953981104R00</t>
  </si>
  <si>
    <t>Chemické kotvy do betonu, do cihelného zdiva do betonu, hloubky 125 mm, M 16, ampule pro chemickou kotvu</t>
  </si>
  <si>
    <t xml:space="preserve">Ocelová konstrukce přístřeško pro kola : </t>
  </si>
  <si>
    <t>- kotvení sloupů : 2*9</t>
  </si>
  <si>
    <t>UPE180 : 78,31+64,52</t>
  </si>
  <si>
    <t>IPE180 : 69,84+59,78+49,72</t>
  </si>
  <si>
    <t>TRKR 89/3,2 : 187,33</t>
  </si>
  <si>
    <t>TRHR 60/3 : 34,39+12,27</t>
  </si>
  <si>
    <t>PL 5 - 70x60 mm (uložení ztužení) : 0,07*0,06*6*39,25</t>
  </si>
  <si>
    <t>PL 5 - 120x70 mm (uložení ztužení) : 0,12*0,07*6*39,25</t>
  </si>
  <si>
    <t>PL 5 - 100x158 mm (uložení krokve) : 0,10*0,158*44*39,25</t>
  </si>
  <si>
    <t>PL 8 - 70x100 mm (uložení krokve) : 0,07*0,10*44*39,25</t>
  </si>
  <si>
    <t>PL 10 - 200x200 mm (patní deska) : 0,2*0,2*9*78,50</t>
  </si>
  <si>
    <t>767031001X00</t>
  </si>
  <si>
    <t>D+M madlo ocelové 20x60 mm, kotvení, pozink+nátěr</t>
  </si>
  <si>
    <t>OM : 14,0</t>
  </si>
  <si>
    <t>767032001X00</t>
  </si>
  <si>
    <t>D+M oplocení z hranatých profilů, v. 2,0 m, délka nosných sloupků 3m (1m v základu), pozink+nátěr, kotvení</t>
  </si>
  <si>
    <t>767033001X00</t>
  </si>
  <si>
    <t>D+M branka ocelová 900/2200 mm, pozink+nátěr, kotvení</t>
  </si>
  <si>
    <t>626,7629*1,07</t>
  </si>
  <si>
    <t>13482710R</t>
  </si>
  <si>
    <t>tyč ocelová profilová válcovaná za tepla S235 (11375); průřez IPE; výška 180 mm</t>
  </si>
  <si>
    <t>Ocelová konstrukce přístřeško pro kola : (69,84+59,78+49,72)*1,07/1000</t>
  </si>
  <si>
    <t>13485315X</t>
  </si>
  <si>
    <t>Tyč průřezu UPE 180 hrubé, jakost oceli S235, 11375</t>
  </si>
  <si>
    <t>Ocelová konstrukce přístřeško pro kola : (78,31+64,52)*1,07/1000</t>
  </si>
  <si>
    <t>13515112R</t>
  </si>
  <si>
    <t>ocel široká válc. za tepla 11375 (S235JR); tl.  6,00 mm; š = 200 mm</t>
  </si>
  <si>
    <t>PL 5 - 70x60 mm (uložení ztužení) : 0,98910*1,07/1000</t>
  </si>
  <si>
    <t>PL 5 - 120x70 mm (uložení ztužení) : 1,97820*1,07/1000</t>
  </si>
  <si>
    <t>PL 5 - 100x158 mm (uložení krokve) : 27,28660*1,07/1000</t>
  </si>
  <si>
    <t>13515116R</t>
  </si>
  <si>
    <t>ocel široká válc. za tepla 11375 (S235JR); tl.  8,00 mm; š = 200 mm</t>
  </si>
  <si>
    <t>PL 8 - 70x100 mm (uložení krokve) : 12,08900*1,07/1000</t>
  </si>
  <si>
    <t>13515120R</t>
  </si>
  <si>
    <t>ocel široká válc. za tepla 11375 (S235JR); tl.  10,00 mm; š = 200 mm</t>
  </si>
  <si>
    <t>PL 10 - 200x200 mm (patní deska) : 28,26000*1,07/1000</t>
  </si>
  <si>
    <t>14125391R</t>
  </si>
  <si>
    <t>trubka bezešvá hladká kruhová 11353; svařitelnost zaručená; vnější průměr 89,0 mm; tloušťka stěny 3,6 mm</t>
  </si>
  <si>
    <t>Ocelová konstrukce přístřeško pro kola : 27,63*1,07</t>
  </si>
  <si>
    <t>14587272R</t>
  </si>
  <si>
    <t>profil ocelový tenkostěnný uzavřený svařovaný jak. S235; čtvercový; tl = 3,00 mm; a = 60,0 mm; b = 60,0 mm</t>
  </si>
  <si>
    <t>Ocelová konstrukce přístřeško pro kola : (34,39+12,27)*1,07/1000</t>
  </si>
  <si>
    <t xml:space="preserve">121,122,123,124,126,127,128,129,130,131,132, : </t>
  </si>
  <si>
    <t>Součet: : 0,95663</t>
  </si>
  <si>
    <t>Bednění střechy přístřešku (S) : 34,0</t>
  </si>
  <si>
    <t>Podhled a čela přístřešku (S) : 50</t>
  </si>
  <si>
    <t>Bednění střechy přístřešku (S) : 40</t>
  </si>
  <si>
    <t>Stěna přístřešku (St2) : 2,3*(3,695+0,4+1,1+0,4)-1,1*2,3</t>
  </si>
  <si>
    <t>9*2,2</t>
  </si>
  <si>
    <t xml:space="preserve">139,140,141, : </t>
  </si>
  <si>
    <t>Součet: : 6,17669</t>
  </si>
  <si>
    <t>UPE180 : (3,975+3,275)*0,609</t>
  </si>
  <si>
    <t>IPE180 : (3,715+3,180+2,645)*0,623</t>
  </si>
  <si>
    <t>TRKR 89/3,2 : 27,6300*3,14*0,089</t>
  </si>
  <si>
    <t>TRHR 60/3 : (6,500+2,320)*4*0,06</t>
  </si>
  <si>
    <t>PL 5 - 70x60 mm (uložení ztužení) : 0,07*0,06*6*2*1,20</t>
  </si>
  <si>
    <t>PL 5 - 120x70 mm (uložení ztužení) : 0,12*0,07*6*2*1,20</t>
  </si>
  <si>
    <t>PL 5 - 100x158 mm (uložení krokve) : 0,10*0,158*44*2*1,20</t>
  </si>
  <si>
    <t>PL 8 - 70x100 mm (uložení krokve) : 0,07*0,10*44*2*1,20</t>
  </si>
  <si>
    <t>PL 10 - 200x200 mm (patní deska) : 0,2*0,2*9*2*1,20</t>
  </si>
  <si>
    <t>115101201R00</t>
  </si>
  <si>
    <t>Čerpání vody na výšku do 10 m, přítok do 500 l/min</t>
  </si>
  <si>
    <t>24*7</t>
  </si>
  <si>
    <t>131201112R00</t>
  </si>
  <si>
    <t>Hloubení nezapaž. jam hor.3 do 1000 m3, STROJNĚ</t>
  </si>
  <si>
    <t>46,2*1,3+24,6*1,5</t>
  </si>
  <si>
    <t>131201119R00</t>
  </si>
  <si>
    <t>Příplatek za lepivost - hloubení nezap.jam v hor.3</t>
  </si>
  <si>
    <t>132201212R00</t>
  </si>
  <si>
    <t>Hloubení rýh š.do 200 cm hor.3 do 1000m3,STROJNĚ</t>
  </si>
  <si>
    <t>1*(27,7+14,8+27,2)</t>
  </si>
  <si>
    <t>1,5*1,5*(3,3+3,3+3,3+3,4)</t>
  </si>
  <si>
    <t>0,8*1,5</t>
  </si>
  <si>
    <t>1,5*1,5*2,1</t>
  </si>
  <si>
    <t>0,8*(11+2,4+6,4+5,4)</t>
  </si>
  <si>
    <t>0,8*43</t>
  </si>
  <si>
    <t>Příplatek za lepivost - hloubení rýh 200cm v hor.3</t>
  </si>
  <si>
    <t>Pažení a rozepření stěn rýh - příložné - hl. do 2m</t>
  </si>
  <si>
    <t>1,5</t>
  </si>
  <si>
    <t>43</t>
  </si>
  <si>
    <t>4*1,5*2</t>
  </si>
  <si>
    <t>11+2,4+6,4+5,4</t>
  </si>
  <si>
    <t>Pažení a rozepření stěn rýh - příložné - hl. do 4m</t>
  </si>
  <si>
    <t>27,7+14,8+27,2</t>
  </si>
  <si>
    <t>4*1,5*4*3,3</t>
  </si>
  <si>
    <t>Odstranění pažení stěn rýh - příložné - hl. do 2 m</t>
  </si>
  <si>
    <t>Odstranění pažení stěn rýh - příložné - hl. do 4 m</t>
  </si>
  <si>
    <t>Svislé přemístění výkopku z hor.1-4 do 2,5 m</t>
  </si>
  <si>
    <t>96,96+160,11</t>
  </si>
  <si>
    <t>162201102R00</t>
  </si>
  <si>
    <t>Vodorovné přemístění výkopku z hor.1-4 do 50 m</t>
  </si>
  <si>
    <t>162606112R00</t>
  </si>
  <si>
    <t>Vodorovné přemístění zemin pro zúrodnění do 5000 m</t>
  </si>
  <si>
    <t>2*88,9</t>
  </si>
  <si>
    <t>Nakládání výkopku z hor.1-4 v množství do 100 m3</t>
  </si>
  <si>
    <t>257,07-168,17</t>
  </si>
  <si>
    <t>Zásyp jam, rýh, šachet se zhutněním</t>
  </si>
  <si>
    <t>257,07-7,6-31,65-5,07</t>
  </si>
  <si>
    <t>-2*3,14*1,1*1,1/4*2,1</t>
  </si>
  <si>
    <t>-4*3,14*1,1*1,1/4*3,3</t>
  </si>
  <si>
    <t>-3,14*3,3*3,3/4*1,9</t>
  </si>
  <si>
    <t>-0,82*4,8*3</t>
  </si>
  <si>
    <t>1*0,45*25,7</t>
  </si>
  <si>
    <t>0,8*0,45*(16,8+14,1)</t>
  </si>
  <si>
    <t>0,8*0,35*32</t>
  </si>
  <si>
    <t>Poplatek za skládku horniny 1- 4</t>
  </si>
  <si>
    <t>212532111R00</t>
  </si>
  <si>
    <t>Lože trativodu z kameniva hrub.drceného,16-32 mm</t>
  </si>
  <si>
    <t>4,8*3*0,4</t>
  </si>
  <si>
    <t>212753114R00</t>
  </si>
  <si>
    <t>Montáž ohebné dren. trubky do rýhy DN 100,bez lože</t>
  </si>
  <si>
    <t>213151111R00</t>
  </si>
  <si>
    <t>Montáž vsakovacího bloku nebo tunelu do V 450 l</t>
  </si>
  <si>
    <t>213151121R00</t>
  </si>
  <si>
    <t>Montáž geotextílie</t>
  </si>
  <si>
    <t>4,8*3*2+2*(4,8+3)*0,82</t>
  </si>
  <si>
    <t>Železobeton základových desek C 20/25</t>
  </si>
  <si>
    <t>4*1,5*1,5*0,15</t>
  </si>
  <si>
    <t>2*1,5*1,5*0,15</t>
  </si>
  <si>
    <t>3,9*3,9*0,2</t>
  </si>
  <si>
    <t>1,8*1,3*0,1</t>
  </si>
  <si>
    <t>Výztuž základových desek ze svařovaných sítí, průměr drátu  5,0, oka 100/100 mm KD35</t>
  </si>
  <si>
    <t>4*0,01</t>
  </si>
  <si>
    <t>2*0,01</t>
  </si>
  <si>
    <t>3,9*3,9/6*0,02</t>
  </si>
  <si>
    <t>0,01</t>
  </si>
  <si>
    <t>28611223.AR</t>
  </si>
  <si>
    <t>Trubka PVC drenážní flexibilní d 100 mm</t>
  </si>
  <si>
    <t>28697910R</t>
  </si>
  <si>
    <t>Blok vsakovací PP Rain Bloc 300 l dl. 1200mm černý</t>
  </si>
  <si>
    <t>10*4</t>
  </si>
  <si>
    <t>28697915R</t>
  </si>
  <si>
    <t>Části spojovací vsakovacích bloků Rain Bloc 10 ks</t>
  </si>
  <si>
    <t>67390526R</t>
  </si>
  <si>
    <t>Textilie jutařská netkaná NETEX A PP/300 -300 g/m2</t>
  </si>
  <si>
    <t>41,59*1,2</t>
  </si>
  <si>
    <t>311112120RT3</t>
  </si>
  <si>
    <t>Stěna z tvárnic ztraceného bednění, tl. 20 cm, zalití tvárnic betonem C 20/25</t>
  </si>
  <si>
    <t>(1,5+1+1,5+1)*1</t>
  </si>
  <si>
    <t>Výztuž nadzáklad. zdí z betonářské oceli 10 505(R)</t>
  </si>
  <si>
    <t>3,14*0,01*0,01/4*7,85*((1+1,5+1+1,5)*4+1,1*(4+6+4+6))</t>
  </si>
  <si>
    <t>411121232RT2</t>
  </si>
  <si>
    <t>Osazování stropních desek š. do 60, dl. do 180 cm, včetně dodávky PZD 28/10   119x29x9</t>
  </si>
  <si>
    <t>Lože pod potrubí ze štěrkopísku do 63 mm</t>
  </si>
  <si>
    <t>1*0,1*25,7</t>
  </si>
  <si>
    <t>0,8*0,1*(32+16,8+14,1)</t>
  </si>
  <si>
    <t>457311116R00</t>
  </si>
  <si>
    <t>Vyrovnávací beton výplňový nebo spádový C 16/20</t>
  </si>
  <si>
    <t>0,9*1,0*0,05</t>
  </si>
  <si>
    <t>597097311R00</t>
  </si>
  <si>
    <t>Žlab odvodňovací  X 150 C dl.1000 mm, zatížení A15</t>
  </si>
  <si>
    <t>597097321R00</t>
  </si>
  <si>
    <t>Odtoková sada ACO X 150 C - vpust, zatižení A15</t>
  </si>
  <si>
    <t>597097331R00</t>
  </si>
  <si>
    <t>Čelo žlabu ACO X 150 C</t>
  </si>
  <si>
    <t>597097343RS1</t>
  </si>
  <si>
    <t>Krycí rošt ACO X 150 C, zatížení C 250, dl.1000 mm, mřížkový MW 20x25 mm, pozink. ocel</t>
  </si>
  <si>
    <t>597097373RS1</t>
  </si>
  <si>
    <t>Pachový uzávěr ACO X 150 C pro vpust, DN 110/ DN 110</t>
  </si>
  <si>
    <t>871171121R00</t>
  </si>
  <si>
    <t>Montáž trubek polyetylenových ve výkopu d 40 mm</t>
  </si>
  <si>
    <t>871313121R00</t>
  </si>
  <si>
    <t>Montáž trub z plastu, gumový kroužek, DN 150</t>
  </si>
  <si>
    <t>9,4+5,3+9,5+1,5</t>
  </si>
  <si>
    <t>Tlaková zkouška vodovodního potrubí DN 80</t>
  </si>
  <si>
    <t>Desinfekce vodovodního potrubí DN 70</t>
  </si>
  <si>
    <t>894421112RT1</t>
  </si>
  <si>
    <t>Osazení betonových dílců šachet, skruže rovné, na kroužek, do 1,4 t</t>
  </si>
  <si>
    <t>Osazení betonových dílců šachet, skruže rovné, na kroužek, do 0,5 t</t>
  </si>
  <si>
    <t>Osazení betonových dílců šachet, skruže přechodové, na kroužek</t>
  </si>
  <si>
    <t>Osazení betonových dílců šachet, šachtová dna, na kroužek, do 2,0 t</t>
  </si>
  <si>
    <t>899101111R00</t>
  </si>
  <si>
    <t>Osazení poklopu s rámem do 50 kg</t>
  </si>
  <si>
    <t>Osazení poklopu s rámem do 150 kg, včetně dodávky poklopu lit. kruhového D 600</t>
  </si>
  <si>
    <t>230060002R00</t>
  </si>
  <si>
    <t>Montáž nádrže 10 m3</t>
  </si>
  <si>
    <t>28611152.AR</t>
  </si>
  <si>
    <t>Trubka kanalizační KGEM SN 4 PVC 160x4,0x2000</t>
  </si>
  <si>
    <t>28611153.AR</t>
  </si>
  <si>
    <t>Trubka kanalizační KGEM SN 4 PVC 160x4,0x3000</t>
  </si>
  <si>
    <t>28611154.AR</t>
  </si>
  <si>
    <t>Trubka kanalizační KGEM SN 4 PVC 160x4,0x5000</t>
  </si>
  <si>
    <t>28613781R</t>
  </si>
  <si>
    <t>Trubka tlaková PE HD (PE100) d 40 x 3,7 mm PN 16</t>
  </si>
  <si>
    <t>28651753.AR</t>
  </si>
  <si>
    <t>Odbočka kanalizační KGEA 160/ 110/87° PVC</t>
  </si>
  <si>
    <t>28651754.AR</t>
  </si>
  <si>
    <t>Odbočka kanalizační KGEA 160/ 125/87° PVC</t>
  </si>
  <si>
    <t>28655382R</t>
  </si>
  <si>
    <t>Přechod PE - kov vnější závit 40 x 5/4"</t>
  </si>
  <si>
    <t>28655394R</t>
  </si>
  <si>
    <t>Koleno rozebíratelné PE 90° d 40 x 40 mm</t>
  </si>
  <si>
    <t>28655428R</t>
  </si>
  <si>
    <t>T-kus PE s vnitřním závitem d 63 x 2"</t>
  </si>
  <si>
    <t>28697444R</t>
  </si>
  <si>
    <t>Poklop kompozitní KOMPODECK A 609S  600x900x40 mm, třída A15, uzamykatelný s těsněním</t>
  </si>
  <si>
    <t>Skruž přechodová TBR-Q 625/600/120/SPK (SLK)</t>
  </si>
  <si>
    <t>59224177.AR</t>
  </si>
  <si>
    <t>Prstenec vyrovnávací TBW-Q 625/120/120</t>
  </si>
  <si>
    <t>59224177R</t>
  </si>
  <si>
    <t>Prstenec vyrovnávací TBW-Q 625/100/120</t>
  </si>
  <si>
    <t>59224358.AR</t>
  </si>
  <si>
    <t>Skruž šachetní TBS-Q.1 100/25/12 PS</t>
  </si>
  <si>
    <t>Skruž šachetní TBS-Q.1 100/50/12 PS</t>
  </si>
  <si>
    <t>59224364.AR</t>
  </si>
  <si>
    <t>Skruž šachetní TBS-Q.1 100/100/12 PS</t>
  </si>
  <si>
    <t>Dno šachetní přímé TBZ-Q.1 100/80 V max. 50</t>
  </si>
  <si>
    <t>Těsnění elastom pro šach díly EMT - DN 1000</t>
  </si>
  <si>
    <t>59226110LS</t>
  </si>
  <si>
    <t>Betonová nádrž včetně zákrytové desky; užitný objem 9 m3; 3průměr 3,3m, výška 1,7m</t>
  </si>
  <si>
    <t>970051200R00</t>
  </si>
  <si>
    <t>Vrtání jádrové do ŽB do D 200 mm</t>
  </si>
  <si>
    <t>Přesun hmot, trubní vedení plastová, otevř. výkop</t>
  </si>
  <si>
    <t xml:space="preserve">6,7,15,17,20,21,22,23,24,25,26,27,28,29,30,31,32,33,34,35,36,45,46,48,49,50,51,52,53,57,58,59,60,61, : </t>
  </si>
  <si>
    <t xml:space="preserve">62,63,64,65,66, : </t>
  </si>
  <si>
    <t>Součet: : 134,78419</t>
  </si>
  <si>
    <t>219183T10</t>
  </si>
  <si>
    <t>Těsnění prostupů těsnicí manžetou</t>
  </si>
  <si>
    <t>998711192R00</t>
  </si>
  <si>
    <t>Příplatek zvětš. přesun, izol. proti vodě do 100 m</t>
  </si>
  <si>
    <t xml:space="preserve">69, : </t>
  </si>
  <si>
    <t>Součet: : 0,00400</t>
  </si>
  <si>
    <t>Potrubí KG odpadní svislé D 110 x 3,2 mm</t>
  </si>
  <si>
    <t>0,8+0,8+0,7+0,7+0,8</t>
  </si>
  <si>
    <t>Potrubí KG svodné (ležaté) v zemi D 110 x 3,2 mm</t>
  </si>
  <si>
    <t>2,5+7,5+0,8+6</t>
  </si>
  <si>
    <t>Potrubí KG svodné (ležaté) v zemi D 125 x 3,2 mm</t>
  </si>
  <si>
    <t>12,6+1,5</t>
  </si>
  <si>
    <t>721242111R00</t>
  </si>
  <si>
    <t>Lapač střešních splavenin PP HL660 D 110 mm</t>
  </si>
  <si>
    <t>Zkouška těsnosti kanalizace vodou DN 125</t>
  </si>
  <si>
    <t>3,8+16,8</t>
  </si>
  <si>
    <t>Přesun hmot pro vnitřní kanalizaci, výšky do 6 m</t>
  </si>
  <si>
    <t xml:space="preserve">71,72,73,74, : </t>
  </si>
  <si>
    <t>Součet: : 0,37995</t>
  </si>
  <si>
    <t>Příplatek zvětš. přesun, vnitřní kanaliz. do 1 km</t>
  </si>
  <si>
    <t>Příplatek zvětš. přesun, vnitřní kanal. další 1km</t>
  </si>
  <si>
    <t>Součet: : 3,79950</t>
  </si>
  <si>
    <t>Kohouty plnicí a vypouštěcí DN 15</t>
  </si>
  <si>
    <t>722235116R00</t>
  </si>
  <si>
    <t>Kohout kulový, vnitř.-vnitř.z. IVAR PERFECTA DN 50</t>
  </si>
  <si>
    <t>722235646R00</t>
  </si>
  <si>
    <t>Klapka zpětná vodorovná CLAPET FIV.08406 DN 50</t>
  </si>
  <si>
    <t>722239106R00</t>
  </si>
  <si>
    <t>Montáž vodovodních armatur 2závity, G 2</t>
  </si>
  <si>
    <t>722265116R00</t>
  </si>
  <si>
    <t>Vodoměr domovní SV Sensus 420 DN25x260mm, Qn 6,0</t>
  </si>
  <si>
    <t>Vsuvka 1552G   1" x 1"  mosazné</t>
  </si>
  <si>
    <t>31945147R</t>
  </si>
  <si>
    <t>Vsuvka 1552G   2" x 2"  mosazné</t>
  </si>
  <si>
    <t>Vsuvka redukovaná 1552G   1" x 1/2"  mosazné</t>
  </si>
  <si>
    <t>Vsuvka redukovaná 1552G   5/4" x 1"  mosazné</t>
  </si>
  <si>
    <t>31945156R</t>
  </si>
  <si>
    <t>Vsuvka redukovaná 1552G   6/4" x 5/4"  mosazné</t>
  </si>
  <si>
    <t>31945157R</t>
  </si>
  <si>
    <t>Vsuvka redukovaná 1552G   2" x 6/4"  mosazné</t>
  </si>
  <si>
    <t>31945163R</t>
  </si>
  <si>
    <t>T-kus  1570G   1" x 1" x 1" mosazné</t>
  </si>
  <si>
    <t>Přesun hmot pro vnitřní vodovod, výšky do 6 m</t>
  </si>
  <si>
    <t xml:space="preserve">79,80,81,83, : </t>
  </si>
  <si>
    <t>Součet: : 0,01050</t>
  </si>
  <si>
    <t>Příplatek zvětš. přesun, vnitřní vodovod do 1 km</t>
  </si>
  <si>
    <t>Příplatek zvětš. přesun, vnitřní vodovod další 1km</t>
  </si>
  <si>
    <t>Součet: : 0,10500</t>
  </si>
  <si>
    <t>56,6+32</t>
  </si>
  <si>
    <t>28314148R</t>
  </si>
  <si>
    <t>Fólie výstražná pro vodu VF-300B š. 300 mm bílá</t>
  </si>
  <si>
    <t>Fólie výstražná pro kanal. VF-300K š. 300 mm šedá</t>
  </si>
  <si>
    <t>16,8+14,1+25,7</t>
  </si>
  <si>
    <t>AYKY-J4X70</t>
  </si>
  <si>
    <t>KABEL AYKY-J 4x70        KS</t>
  </si>
  <si>
    <t>AYKY-J3X240+120</t>
  </si>
  <si>
    <t>KABEL AYKY-J 3x240+120   KS</t>
  </si>
  <si>
    <t>CYKY-J4X50</t>
  </si>
  <si>
    <t>KABEL CYKY-J 4x50</t>
  </si>
  <si>
    <t>Kab</t>
  </si>
  <si>
    <t>AYKY-J3X120+70</t>
  </si>
  <si>
    <t>KABEL AYKY-J 3x120+70    KS</t>
  </si>
  <si>
    <t>CYKY-J4X25</t>
  </si>
  <si>
    <t>KABEL CYKY-J 4x25        KS</t>
  </si>
  <si>
    <t>AYKY-J3X95+70</t>
  </si>
  <si>
    <t>KABEL AYKY-J 3x95+70     KS</t>
  </si>
  <si>
    <t>CYKY-J5X2,5</t>
  </si>
  <si>
    <t>KABEL CYKY-J 5x2,5</t>
  </si>
  <si>
    <t>E000000684820</t>
  </si>
  <si>
    <t>KONCOVKA KAB. FMKZ4+ 70- 95</t>
  </si>
  <si>
    <t>E000000684860</t>
  </si>
  <si>
    <t>KONCOVKA KAB. FMKZ4+ 95-150</t>
  </si>
  <si>
    <t>E000000684780</t>
  </si>
  <si>
    <t>KONCOVKA KAB. FMKZ4+ 16- 50</t>
  </si>
  <si>
    <t>240KU-L</t>
  </si>
  <si>
    <t>SPOJKA KABELOVA 240 KU-L</t>
  </si>
  <si>
    <t>E000000684740</t>
  </si>
  <si>
    <t>KONCOVKA KAB. FMKZ4+ 6- 25</t>
  </si>
  <si>
    <t>10565</t>
  </si>
  <si>
    <t>SPOJKA SMOE 81515</t>
  </si>
  <si>
    <t>SBC76/38</t>
  </si>
  <si>
    <t>BUZIRKA SMR. SB C 76/38</t>
  </si>
  <si>
    <t>010564</t>
  </si>
  <si>
    <t>SPOJKA SMOE 81514</t>
  </si>
  <si>
    <t>E000000684900</t>
  </si>
  <si>
    <t>KONCOVKA KAB. FMKZ4+ 185-240</t>
  </si>
  <si>
    <t>E000000820272</t>
  </si>
  <si>
    <t>SPOJKA SMOE 81512</t>
  </si>
  <si>
    <t>240X12ALU-F</t>
  </si>
  <si>
    <t>OKO KABELOVE 240x12 ALU-F</t>
  </si>
  <si>
    <t>25X8KU-L</t>
  </si>
  <si>
    <t>OKO KABELOVE 25X8 KU-L</t>
  </si>
  <si>
    <t>120X10ALU-F</t>
  </si>
  <si>
    <t>OKO KABELOVE 120X10 ALU-F</t>
  </si>
  <si>
    <t>70X10ALU-F</t>
  </si>
  <si>
    <t>OKO KABELOVE 70X10 ALU-F</t>
  </si>
  <si>
    <t>95X10ALU-F</t>
  </si>
  <si>
    <t>OKO KABELOVE 95X10 ALU-F</t>
  </si>
  <si>
    <t>95KU-L</t>
  </si>
  <si>
    <t>SPOJKA KABELOVA 95 KU-L</t>
  </si>
  <si>
    <t>120KU-L</t>
  </si>
  <si>
    <t>SPOJKA KABELOVA 120 KU-L</t>
  </si>
  <si>
    <t>70KU-L</t>
  </si>
  <si>
    <t>SPOJKA KABELOVA 70 KU-L</t>
  </si>
  <si>
    <t>25KU-L</t>
  </si>
  <si>
    <t>SPOJKA KABELOVA 25 KU-L</t>
  </si>
  <si>
    <t>ZPB</t>
  </si>
  <si>
    <t>zemní plastový box</t>
  </si>
  <si>
    <t>E000008705020</t>
  </si>
  <si>
    <t>SPOJKA HDPE NA TRUBKU 40/33</t>
  </si>
  <si>
    <t>7712</t>
  </si>
  <si>
    <t>PLASTOVA CEPICKA průměr 12mm</t>
  </si>
  <si>
    <t>7707</t>
  </si>
  <si>
    <t>SPOJKA MIKROTRUBICKY E - PRIMA, prům. 12mm</t>
  </si>
  <si>
    <t>6040</t>
  </si>
  <si>
    <t>CHRANICKA OPT. KABELU HDPE 40/33</t>
  </si>
  <si>
    <t>7515</t>
  </si>
  <si>
    <t>MIKROTRUBICKA 12/8</t>
  </si>
  <si>
    <t>Chr-PVC</t>
  </si>
  <si>
    <t>6455-11P</t>
  </si>
  <si>
    <t>KRABICE VODOT. ACIDUR SV.SEDA</t>
  </si>
  <si>
    <t>VLZ213910</t>
  </si>
  <si>
    <t>SP315/1500 st.pouz.PVC pro stož. SB, LB, LLB, JB</t>
  </si>
  <si>
    <t>VLZ213950</t>
  </si>
  <si>
    <t>Dlažba 300x300x5</t>
  </si>
  <si>
    <t>VLZ000042</t>
  </si>
  <si>
    <t>Kamenivo frakce 0/16</t>
  </si>
  <si>
    <t>Svork</t>
  </si>
  <si>
    <t>SVORKOVNICE 1D2-4-35</t>
  </si>
  <si>
    <t>Stožár</t>
  </si>
  <si>
    <t>stožár kuželový bezpaticový celkové výšky 5,3 m, RAL 7016</t>
  </si>
  <si>
    <t>Typ F - svítidlo LED bodové zemní kulaté O180, nestmívatelné, 1x9W, hliníkový korpus, rámeček, nerezový, kryt skleněný, vyzařovací úhel 15°, sklon svícení +/-15°, IP67, IK10, statická zátěž 1,8t,</t>
  </si>
  <si>
    <t>CRI 80, 795lm, 3000K, distribuce světla asymetrické, rozměry O180 x 90 mm</t>
  </si>
  <si>
    <t>Typ G -  svítidlo LED parkové, nestmívatelné, 1x35W, hliníkový korpus, barvy černé, polykarbonátový, kryt, IP65, IK08, 3100lm, 3000K, CRI &gt;73, průměr dříku O60, rozměry O690 x 480 mm</t>
  </si>
  <si>
    <t>281234</t>
  </si>
  <si>
    <t>JISTIC NZMN1-A160</t>
  </si>
  <si>
    <t>Pol__0057</t>
  </si>
  <si>
    <t>Úprava stávajícího rozváděče RH</t>
  </si>
  <si>
    <t>746214140</t>
  </si>
  <si>
    <t>Ukončení vodičů kabelov okem 70 mm2</t>
  </si>
  <si>
    <t>746214190</t>
  </si>
  <si>
    <t>Ukončení vodičů kabelov okem 240mm2</t>
  </si>
  <si>
    <t>746214160</t>
  </si>
  <si>
    <t>Ukončení vodičů kabelov okem 120mm2</t>
  </si>
  <si>
    <t>746214150</t>
  </si>
  <si>
    <t>Ukončení vodičů kabelov okem 95 mm2</t>
  </si>
  <si>
    <t>745441160</t>
  </si>
  <si>
    <t>Mont kabel Al-1kV pevně sk.1 -4,0kg</t>
  </si>
  <si>
    <t>745441150</t>
  </si>
  <si>
    <t>Mont kabel Al-1kV pevně sk.1 -2,5kg</t>
  </si>
  <si>
    <t>745904117</t>
  </si>
  <si>
    <t>Příplatek za zatahování kabelů-12kg</t>
  </si>
  <si>
    <t>746428111</t>
  </si>
  <si>
    <t>Ukonč kabel konc Raych 1kV 502K033</t>
  </si>
  <si>
    <t>748711200</t>
  </si>
  <si>
    <t>mtz stozaru osvet parkov ocelovych</t>
  </si>
  <si>
    <t>748132400</t>
  </si>
  <si>
    <t>mtz svit vyboj prumysl na sloupek</t>
  </si>
  <si>
    <t>748743000</t>
  </si>
  <si>
    <t>mtz elvyzbroje stozaru 3 okruhy</t>
  </si>
  <si>
    <t>748739100</t>
  </si>
  <si>
    <t>mtz patic stozaru betonovych</t>
  </si>
  <si>
    <t>747233422</t>
  </si>
  <si>
    <t>Mont jistič deion vest spouští-300A</t>
  </si>
  <si>
    <t>746428114R00</t>
  </si>
  <si>
    <t>Koncov raych-1kv plast kab 502k026</t>
  </si>
  <si>
    <t>RTS 13/ I</t>
  </si>
  <si>
    <t>746428113</t>
  </si>
  <si>
    <t>Ukonč kabel konc 1kV 502k016</t>
  </si>
  <si>
    <t>746428112</t>
  </si>
  <si>
    <t>Ukonč kabel konc 1kV 502k046</t>
  </si>
  <si>
    <t>746515113</t>
  </si>
  <si>
    <t>Propoj kab spoj 1kV EPKJ 0917</t>
  </si>
  <si>
    <t>746515111</t>
  </si>
  <si>
    <t>Propoj kab spoj 1kV EPKJ 0903</t>
  </si>
  <si>
    <t>746511125</t>
  </si>
  <si>
    <t>Propoj kabelů spojkou-1kV SVp-4x240</t>
  </si>
  <si>
    <t>744441800</t>
  </si>
  <si>
    <t>Mont kabel Cu-1kV pevně sk.1 -10kg</t>
  </si>
  <si>
    <t>741551110</t>
  </si>
  <si>
    <t>Mont spojů nn proud spojkou-50 mm2</t>
  </si>
  <si>
    <t>740999900</t>
  </si>
  <si>
    <t>Vyhledání obvodů a zajištění beznapěť.stavu</t>
  </si>
  <si>
    <t>Pol__0097</t>
  </si>
  <si>
    <t>mtz.úprava stávajícího rozváděče RH</t>
  </si>
  <si>
    <t>Pol__0098</t>
  </si>
  <si>
    <t>mtz a demtz.optického kabelu</t>
  </si>
  <si>
    <t>740999903</t>
  </si>
  <si>
    <t>Zajištění a oprava stáv.zařízení</t>
  </si>
  <si>
    <t>740999901</t>
  </si>
  <si>
    <t>Práce na stávající instalaci</t>
  </si>
  <si>
    <t>741551130</t>
  </si>
  <si>
    <t>Mont spojů nn proud spojkou-120 mm2</t>
  </si>
  <si>
    <t>743424211</t>
  </si>
  <si>
    <t>Montáž rozvodek pancéř kovo A 69</t>
  </si>
  <si>
    <t>744441400</t>
  </si>
  <si>
    <t>Mont kabel Cu-1kV pevně sk.1 -1,6kg</t>
  </si>
  <si>
    <t>743414321</t>
  </si>
  <si>
    <t>Montáž rozvodek vodič-4 mm2</t>
  </si>
  <si>
    <t>743112119</t>
  </si>
  <si>
    <t>Montáž trub inst PH oheb pevně p48</t>
  </si>
  <si>
    <t>743112111</t>
  </si>
  <si>
    <t>Montáž trub inst PH oheb pevně p11</t>
  </si>
  <si>
    <t>Montáž zemních krabic</t>
  </si>
  <si>
    <t>388113100</t>
  </si>
  <si>
    <t>Osazení žlabů beton pochozích 0,25t</t>
  </si>
  <si>
    <t>131313110</t>
  </si>
  <si>
    <t>Jámy kabelových spojek do 10kV tř.3</t>
  </si>
  <si>
    <t>131311700</t>
  </si>
  <si>
    <t>Jámy stožárů veřej osvětlení tř.3</t>
  </si>
  <si>
    <t>740999902dem</t>
  </si>
  <si>
    <t>Demontáž stávajících areálových rozvodů NN a SLP, stávající kabeláže, koncových prvků - svítidel,, zásuvek, spínačů, rozváděčů, kabelového úložného systému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</si>
</sst>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2"/>
      <name val="Arial CE"/>
      <charset val="238"/>
    </font>
    <font>
      <sz val="8"/>
      <color indexed="21"/>
      <name val="Arial CE"/>
      <charset val="238"/>
    </font>
    <font>
      <sz val="8"/>
      <color indexed="9"/>
      <name val="Arial CE"/>
      <charset val="238"/>
    </font>
    <font>
      <sz val="8"/>
      <color indexed="14"/>
      <name val="Arial CE"/>
      <charset val="238"/>
    </font>
    <font>
      <sz val="8"/>
      <color rgb="FFDF7000"/>
      <name val="Arial CE"/>
      <charset val="238"/>
    </font>
    <font>
      <sz val="8"/>
      <color indexed="17"/>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2" xfId="0" applyNumberFormat="1" applyFont="1" applyBorder="1" applyAlignment="1">
      <alignment vertical="center" wrapText="1" shrinkToFit="1"/>
    </xf>
    <xf numFmtId="4" fontId="8" fillId="0" borderId="32" xfId="0" applyNumberFormat="1" applyFont="1" applyBorder="1" applyAlignment="1">
      <alignment vertical="center"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6"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5"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7" fillId="0" borderId="42" xfId="0" applyNumberFormat="1" applyFont="1" applyBorder="1" applyAlignment="1">
      <alignment horizontal="left" vertical="top" wrapText="1"/>
    </xf>
    <xf numFmtId="49" fontId="17"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0" fontId="20" fillId="0" borderId="0" xfId="0" applyNumberFormat="1" applyFont="1" applyAlignment="1">
      <alignment wrapText="1"/>
    </xf>
    <xf numFmtId="0" fontId="17" fillId="0" borderId="18" xfId="0" applyNumberFormat="1" applyFont="1" applyBorder="1" applyAlignment="1">
      <alignment vertical="top" wrapText="1"/>
    </xf>
    <xf numFmtId="165" fontId="18" fillId="0" borderId="0" xfId="0" quotePrefix="1"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9"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23" fillId="0" borderId="18" xfId="0" applyNumberFormat="1" applyFont="1" applyBorder="1" applyAlignment="1">
      <alignment vertical="top" wrapText="1"/>
    </xf>
    <xf numFmtId="0" fontId="23" fillId="0" borderId="18" xfId="0" applyNumberFormat="1" applyFont="1" applyBorder="1" applyAlignment="1">
      <alignment horizontal="left" vertical="top" wrapText="1"/>
    </xf>
    <xf numFmtId="0" fontId="23" fillId="0" borderId="0" xfId="0" applyNumberFormat="1" applyFont="1" applyBorder="1" applyAlignment="1">
      <alignment vertical="top" wrapText="1"/>
    </xf>
    <xf numFmtId="0" fontId="23"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tabSelected="1"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bj2XEMK3hVj+Ia49/Twind9Ug1xIEUUUJJY7Q0GgBD6dyhivEK0LhIDGN/EGSJ5RXnQKgrH79ookRq9UKu1vUQ==" saltValue="iPUYCMYQT0zQX8djUrZsu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79"/>
  <sheetViews>
    <sheetView showGridLines="0" topLeftCell="B17" zoomScaleNormal="100" zoomScaleSheetLayoutView="75" workbookViewId="0">
      <selection activeCell="A29" sqref="A29"/>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43</v>
      </c>
      <c r="E2" s="107" t="s">
        <v>44</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45</v>
      </c>
      <c r="E5" s="87"/>
      <c r="F5" s="87"/>
      <c r="G5" s="87"/>
      <c r="H5" s="18" t="s">
        <v>40</v>
      </c>
      <c r="I5" s="124" t="s">
        <v>49</v>
      </c>
      <c r="J5" s="8"/>
    </row>
    <row r="6" spans="1:15" ht="15.75" customHeight="1" x14ac:dyDescent="0.2">
      <c r="A6" s="2"/>
      <c r="B6" s="27"/>
      <c r="C6" s="52"/>
      <c r="D6" s="121" t="s">
        <v>46</v>
      </c>
      <c r="E6" s="88"/>
      <c r="F6" s="88"/>
      <c r="G6" s="88"/>
      <c r="H6" s="18" t="s">
        <v>34</v>
      </c>
      <c r="I6" s="124" t="s">
        <v>50</v>
      </c>
      <c r="J6" s="8"/>
    </row>
    <row r="7" spans="1:15" ht="15.75" customHeight="1" x14ac:dyDescent="0.2">
      <c r="A7" s="2"/>
      <c r="B7" s="28"/>
      <c r="C7" s="53"/>
      <c r="D7" s="123" t="s">
        <v>48</v>
      </c>
      <c r="E7" s="122" t="s">
        <v>47</v>
      </c>
      <c r="F7" s="89"/>
      <c r="G7" s="89"/>
      <c r="H7" s="23"/>
      <c r="I7" s="22"/>
      <c r="J7" s="33"/>
    </row>
    <row r="8" spans="1:15" ht="24" hidden="1" customHeight="1" x14ac:dyDescent="0.2">
      <c r="A8" s="2"/>
      <c r="B8" s="30" t="s">
        <v>20</v>
      </c>
      <c r="D8" s="125" t="s">
        <v>51</v>
      </c>
      <c r="H8" s="18" t="s">
        <v>40</v>
      </c>
      <c r="I8" s="124" t="s">
        <v>54</v>
      </c>
      <c r="J8" s="8"/>
    </row>
    <row r="9" spans="1:15" ht="15.75" hidden="1" customHeight="1" x14ac:dyDescent="0.2">
      <c r="A9" s="2"/>
      <c r="B9" s="2"/>
      <c r="D9" s="125" t="s">
        <v>52</v>
      </c>
      <c r="H9" s="18" t="s">
        <v>34</v>
      </c>
      <c r="I9" s="124" t="s">
        <v>55</v>
      </c>
      <c r="J9" s="8"/>
    </row>
    <row r="10" spans="1:15" ht="15.75" hidden="1" customHeight="1" x14ac:dyDescent="0.2">
      <c r="A10" s="2"/>
      <c r="B10" s="34"/>
      <c r="C10" s="53"/>
      <c r="D10" s="123" t="s">
        <v>48</v>
      </c>
      <c r="E10" s="126" t="s">
        <v>53</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7" t="s">
        <v>24</v>
      </c>
      <c r="B16" s="37" t="s">
        <v>24</v>
      </c>
      <c r="C16" s="58"/>
      <c r="D16" s="59"/>
      <c r="E16" s="79"/>
      <c r="F16" s="80"/>
      <c r="G16" s="79"/>
      <c r="H16" s="80"/>
      <c r="I16" s="79">
        <f>SUMIF(F85:F175,A16,I85:I175)+SUMIF(F85:F175,"PSU",I85:I175)</f>
        <v>0</v>
      </c>
      <c r="J16" s="81"/>
    </row>
    <row r="17" spans="1:10" ht="23.25" customHeight="1" x14ac:dyDescent="0.2">
      <c r="A17" s="197" t="s">
        <v>25</v>
      </c>
      <c r="B17" s="37" t="s">
        <v>25</v>
      </c>
      <c r="C17" s="58"/>
      <c r="D17" s="59"/>
      <c r="E17" s="79"/>
      <c r="F17" s="80"/>
      <c r="G17" s="79"/>
      <c r="H17" s="80"/>
      <c r="I17" s="79">
        <f>SUMIF(F85:F175,A17,I85:I175)</f>
        <v>0</v>
      </c>
      <c r="J17" s="81"/>
    </row>
    <row r="18" spans="1:10" ht="23.25" customHeight="1" x14ac:dyDescent="0.2">
      <c r="A18" s="197" t="s">
        <v>26</v>
      </c>
      <c r="B18" s="37" t="s">
        <v>26</v>
      </c>
      <c r="C18" s="58"/>
      <c r="D18" s="59"/>
      <c r="E18" s="79"/>
      <c r="F18" s="80"/>
      <c r="G18" s="79"/>
      <c r="H18" s="80"/>
      <c r="I18" s="79">
        <f>SUMIF(F85:F175,A18,I85:I175)</f>
        <v>0</v>
      </c>
      <c r="J18" s="81"/>
    </row>
    <row r="19" spans="1:10" ht="23.25" customHeight="1" x14ac:dyDescent="0.2">
      <c r="A19" s="197" t="s">
        <v>293</v>
      </c>
      <c r="B19" s="37" t="s">
        <v>27</v>
      </c>
      <c r="C19" s="58"/>
      <c r="D19" s="59"/>
      <c r="E19" s="79"/>
      <c r="F19" s="80"/>
      <c r="G19" s="79"/>
      <c r="H19" s="80"/>
      <c r="I19" s="79">
        <f>SUMIF(F85:F175,A19,I85:I175)</f>
        <v>0</v>
      </c>
      <c r="J19" s="81"/>
    </row>
    <row r="20" spans="1:10" ht="23.25" customHeight="1" x14ac:dyDescent="0.2">
      <c r="A20" s="197" t="s">
        <v>294</v>
      </c>
      <c r="B20" s="37" t="s">
        <v>28</v>
      </c>
      <c r="C20" s="58"/>
      <c r="D20" s="59"/>
      <c r="E20" s="79"/>
      <c r="F20" s="80"/>
      <c r="G20" s="79"/>
      <c r="H20" s="80"/>
      <c r="I20" s="79">
        <f>SUMIF(F85:F175,A20,I85:I175)</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c r="B23" s="37" t="s">
        <v>12</v>
      </c>
      <c r="C23" s="58"/>
      <c r="D23" s="59"/>
      <c r="E23" s="63">
        <v>15</v>
      </c>
      <c r="F23" s="38" t="s">
        <v>0</v>
      </c>
      <c r="G23" s="93">
        <f>ZakladDPHSniVypocet</f>
        <v>0</v>
      </c>
      <c r="H23" s="94"/>
      <c r="I23" s="94"/>
      <c r="J23" s="39" t="str">
        <f t="shared" ref="J23:J28" si="0">Mena</f>
        <v>CZK</v>
      </c>
    </row>
    <row r="24" spans="1:10" ht="23.25" hidden="1" customHeight="1" x14ac:dyDescent="0.2">
      <c r="A24" s="2"/>
      <c r="B24" s="37" t="s">
        <v>13</v>
      </c>
      <c r="C24" s="58"/>
      <c r="D24" s="59"/>
      <c r="E24" s="63">
        <f>SazbaDPH1</f>
        <v>15</v>
      </c>
      <c r="F24" s="38" t="s">
        <v>0</v>
      </c>
      <c r="G24" s="91">
        <f>I23*E23/100</f>
        <v>0</v>
      </c>
      <c r="H24" s="92"/>
      <c r="I24" s="92"/>
      <c r="J24" s="39" t="str">
        <f t="shared" si="0"/>
        <v>CZK</v>
      </c>
    </row>
    <row r="25" spans="1:10" ht="23.25" customHeight="1" x14ac:dyDescent="0.2">
      <c r="A25" s="2"/>
      <c r="B25" s="37" t="s">
        <v>14</v>
      </c>
      <c r="C25" s="58"/>
      <c r="D25" s="59"/>
      <c r="E25" s="63">
        <v>21</v>
      </c>
      <c r="F25" s="38" t="s">
        <v>0</v>
      </c>
      <c r="G25" s="93">
        <f>ZakladDPHZaklVypocet</f>
        <v>0</v>
      </c>
      <c r="H25" s="94"/>
      <c r="I25" s="94"/>
      <c r="J25" s="39" t="str">
        <f t="shared" si="0"/>
        <v>CZK</v>
      </c>
    </row>
    <row r="26" spans="1:10" ht="23.25" hidden="1" customHeight="1" x14ac:dyDescent="0.2">
      <c r="A26" s="2"/>
      <c r="B26" s="31" t="s">
        <v>15</v>
      </c>
      <c r="C26" s="64"/>
      <c r="D26" s="51"/>
      <c r="E26" s="65">
        <f>SazbaDPH2</f>
        <v>21</v>
      </c>
      <c r="F26" s="29" t="s">
        <v>0</v>
      </c>
      <c r="G26" s="76">
        <f>I25*E25/100</f>
        <v>0</v>
      </c>
      <c r="H26" s="77"/>
      <c r="I26" s="77"/>
      <c r="J26" s="36" t="str">
        <f t="shared" si="0"/>
        <v>CZK</v>
      </c>
    </row>
    <row r="27" spans="1:10" ht="23.25" customHeight="1" thickBot="1" x14ac:dyDescent="0.25">
      <c r="A27" s="2">
        <f>ZakladDPHSni+ZakladDPHZakl</f>
        <v>0</v>
      </c>
      <c r="B27" s="30" t="s">
        <v>4</v>
      </c>
      <c r="C27" s="66"/>
      <c r="D27" s="67"/>
      <c r="E27" s="66"/>
      <c r="F27" s="16"/>
      <c r="G27" s="78">
        <f>CenaCelkemBezDPH-(ZakladDPHSni+ZakladDPHZakl)</f>
        <v>0</v>
      </c>
      <c r="H27" s="78"/>
      <c r="I27" s="78"/>
      <c r="J27" s="40" t="str">
        <f t="shared" si="0"/>
        <v>CZK</v>
      </c>
    </row>
    <row r="28" spans="1:10" ht="27.75" customHeight="1" thickBot="1" x14ac:dyDescent="0.25">
      <c r="A28" s="2">
        <f>(A27-INT(A27))*100</f>
        <v>0</v>
      </c>
      <c r="B28" s="166" t="s">
        <v>23</v>
      </c>
      <c r="C28" s="167"/>
      <c r="D28" s="167"/>
      <c r="E28" s="168"/>
      <c r="F28" s="169"/>
      <c r="G28" s="170">
        <f>IF(A28&gt;50, ROUNDUP(A27, 0), ROUNDDOWN(A27, 0))</f>
        <v>0</v>
      </c>
      <c r="H28" s="170"/>
      <c r="I28" s="170"/>
      <c r="J28" s="171" t="str">
        <f t="shared" si="0"/>
        <v>CZK</v>
      </c>
    </row>
    <row r="29" spans="1:10" ht="27.75" hidden="1" customHeight="1" thickBot="1" x14ac:dyDescent="0.25">
      <c r="A29" s="2"/>
      <c r="B29" s="166" t="s">
        <v>35</v>
      </c>
      <c r="C29" s="172"/>
      <c r="D29" s="172"/>
      <c r="E29" s="172"/>
      <c r="F29" s="173"/>
      <c r="G29" s="174">
        <f>ZakladDPHSni+DPHSni+ZakladDPHZakl+DPHZakl+Zaokrouhleni</f>
        <v>0</v>
      </c>
      <c r="H29" s="174"/>
      <c r="I29" s="174"/>
      <c r="J29" s="175" t="s">
        <v>92</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3" t="s">
        <v>1</v>
      </c>
      <c r="J38" s="144" t="s">
        <v>0</v>
      </c>
    </row>
    <row r="39" spans="1:10" ht="25.5" hidden="1" customHeight="1" x14ac:dyDescent="0.2">
      <c r="A39" s="134">
        <v>1</v>
      </c>
      <c r="B39" s="145" t="s">
        <v>56</v>
      </c>
      <c r="C39" s="146"/>
      <c r="D39" s="146"/>
      <c r="E39" s="146"/>
      <c r="F39" s="147">
        <f>'OVN OVN Naklady'!AE28+'SO 01 01.1 Pol'!AE70+'SO 01 01.2 Pol'!AE92+'SO 02 HSV Pol'!AE1222+'SO 02 SILNO Pol'!AE217+'SO 02 SLABO Pol'!AE114+'SO 02 UT Pol'!AE58+'SO 02 VZT Pol'!AE131+'SO 02 ZTI Pol'!AE415+'SO 03 03 Pol'!AE527+'SO 04 D.2-A.00 Pol'!AE191+'SO 05 2 Pol'!AE156</f>
        <v>0</v>
      </c>
      <c r="G39" s="148">
        <f>'OVN OVN Naklady'!AF28+'SO 01 01.1 Pol'!AF70+'SO 01 01.2 Pol'!AF92+'SO 02 HSV Pol'!AF1222+'SO 02 SILNO Pol'!AF217+'SO 02 SLABO Pol'!AF114+'SO 02 UT Pol'!AF58+'SO 02 VZT Pol'!AF131+'SO 02 ZTI Pol'!AF415+'SO 03 03 Pol'!AF527+'SO 04 D.2-A.00 Pol'!AF191+'SO 05 2 Pol'!AF156</f>
        <v>0</v>
      </c>
      <c r="H39" s="149"/>
      <c r="I39" s="150">
        <f>F39+G39+H39</f>
        <v>0</v>
      </c>
      <c r="J39" s="151" t="str">
        <f>IF(CenaCelkemVypocet=0,"",I39/CenaCelkemVypocet*100)</f>
        <v/>
      </c>
    </row>
    <row r="40" spans="1:10" ht="25.5" customHeight="1" x14ac:dyDescent="0.2">
      <c r="A40" s="134">
        <v>2</v>
      </c>
      <c r="B40" s="152"/>
      <c r="C40" s="153" t="s">
        <v>57</v>
      </c>
      <c r="D40" s="153"/>
      <c r="E40" s="153"/>
      <c r="F40" s="154">
        <f>'OVN OVN Naklady'!AE28</f>
        <v>0</v>
      </c>
      <c r="G40" s="155">
        <f>'OVN OVN Naklady'!AF28</f>
        <v>0</v>
      </c>
      <c r="H40" s="155"/>
      <c r="I40" s="156">
        <f>F40+G40+H40</f>
        <v>0</v>
      </c>
      <c r="J40" s="157" t="str">
        <f>IF(CenaCelkemVypocet=0,"",I40/CenaCelkemVypocet*100)</f>
        <v/>
      </c>
    </row>
    <row r="41" spans="1:10" ht="25.5" customHeight="1" x14ac:dyDescent="0.2">
      <c r="A41" s="134">
        <v>3</v>
      </c>
      <c r="B41" s="158" t="s">
        <v>58</v>
      </c>
      <c r="C41" s="146" t="s">
        <v>57</v>
      </c>
      <c r="D41" s="146"/>
      <c r="E41" s="146"/>
      <c r="F41" s="159">
        <f>'OVN OVN Naklady'!AE28</f>
        <v>0</v>
      </c>
      <c r="G41" s="149">
        <f>'OVN OVN Naklady'!AF28</f>
        <v>0</v>
      </c>
      <c r="H41" s="149"/>
      <c r="I41" s="150">
        <f>F41+G41+H41</f>
        <v>0</v>
      </c>
      <c r="J41" s="151" t="str">
        <f>IF(CenaCelkemVypocet=0,"",I41/CenaCelkemVypocet*100)</f>
        <v/>
      </c>
    </row>
    <row r="42" spans="1:10" ht="25.5" customHeight="1" x14ac:dyDescent="0.2">
      <c r="A42" s="134">
        <v>2</v>
      </c>
      <c r="B42" s="152"/>
      <c r="C42" s="153" t="s">
        <v>59</v>
      </c>
      <c r="D42" s="153"/>
      <c r="E42" s="153"/>
      <c r="F42" s="154"/>
      <c r="G42" s="155"/>
      <c r="H42" s="155"/>
      <c r="I42" s="156"/>
      <c r="J42" s="157"/>
    </row>
    <row r="43" spans="1:10" ht="25.5" customHeight="1" x14ac:dyDescent="0.2">
      <c r="A43" s="134">
        <v>2</v>
      </c>
      <c r="B43" s="152" t="s">
        <v>60</v>
      </c>
      <c r="C43" s="153" t="s">
        <v>61</v>
      </c>
      <c r="D43" s="153"/>
      <c r="E43" s="153"/>
      <c r="F43" s="154">
        <f>'SO 01 01.1 Pol'!AE70+'SO 01 01.2 Pol'!AE92</f>
        <v>0</v>
      </c>
      <c r="G43" s="155">
        <f>'SO 01 01.1 Pol'!AF70+'SO 01 01.2 Pol'!AF92</f>
        <v>0</v>
      </c>
      <c r="H43" s="155"/>
      <c r="I43" s="156">
        <f>F43+G43+H43</f>
        <v>0</v>
      </c>
      <c r="J43" s="157" t="str">
        <f>IF(CenaCelkemVypocet=0,"",I43/CenaCelkemVypocet*100)</f>
        <v/>
      </c>
    </row>
    <row r="44" spans="1:10" ht="25.5" customHeight="1" x14ac:dyDescent="0.2">
      <c r="A44" s="134">
        <v>3</v>
      </c>
      <c r="B44" s="158" t="s">
        <v>62</v>
      </c>
      <c r="C44" s="146" t="s">
        <v>63</v>
      </c>
      <c r="D44" s="146"/>
      <c r="E44" s="146"/>
      <c r="F44" s="159">
        <f>'SO 01 01.1 Pol'!AE70</f>
        <v>0</v>
      </c>
      <c r="G44" s="149">
        <f>'SO 01 01.1 Pol'!AF70</f>
        <v>0</v>
      </c>
      <c r="H44" s="149"/>
      <c r="I44" s="150">
        <f>F44+G44+H44</f>
        <v>0</v>
      </c>
      <c r="J44" s="151" t="str">
        <f>IF(CenaCelkemVypocet=0,"",I44/CenaCelkemVypocet*100)</f>
        <v/>
      </c>
    </row>
    <row r="45" spans="1:10" ht="25.5" customHeight="1" x14ac:dyDescent="0.2">
      <c r="A45" s="134">
        <v>3</v>
      </c>
      <c r="B45" s="158" t="s">
        <v>64</v>
      </c>
      <c r="C45" s="146" t="s">
        <v>65</v>
      </c>
      <c r="D45" s="146"/>
      <c r="E45" s="146"/>
      <c r="F45" s="159">
        <f>'SO 01 01.2 Pol'!AE92</f>
        <v>0</v>
      </c>
      <c r="G45" s="149">
        <f>'SO 01 01.2 Pol'!AF92</f>
        <v>0</v>
      </c>
      <c r="H45" s="149"/>
      <c r="I45" s="150">
        <f>F45+G45+H45</f>
        <v>0</v>
      </c>
      <c r="J45" s="151" t="str">
        <f>IF(CenaCelkemVypocet=0,"",I45/CenaCelkemVypocet*100)</f>
        <v/>
      </c>
    </row>
    <row r="46" spans="1:10" ht="25.5" customHeight="1" x14ac:dyDescent="0.2">
      <c r="A46" s="134">
        <v>2</v>
      </c>
      <c r="B46" s="152" t="s">
        <v>66</v>
      </c>
      <c r="C46" s="153" t="s">
        <v>67</v>
      </c>
      <c r="D46" s="153"/>
      <c r="E46" s="153"/>
      <c r="F46" s="154">
        <f>'SO 02 HSV Pol'!AE1222+'SO 02 SILNO Pol'!AE217+'SO 02 SLABO Pol'!AE114+'SO 02 UT Pol'!AE58+'SO 02 VZT Pol'!AE131+'SO 02 ZTI Pol'!AE415</f>
        <v>0</v>
      </c>
      <c r="G46" s="155">
        <f>'SO 02 HSV Pol'!AF1222+'SO 02 SILNO Pol'!AF217+'SO 02 SLABO Pol'!AF114+'SO 02 UT Pol'!AF58+'SO 02 VZT Pol'!AF131+'SO 02 ZTI Pol'!AF415</f>
        <v>0</v>
      </c>
      <c r="H46" s="155"/>
      <c r="I46" s="156">
        <f>F46+G46+H46</f>
        <v>0</v>
      </c>
      <c r="J46" s="157" t="str">
        <f>IF(CenaCelkemVypocet=0,"",I46/CenaCelkemVypocet*100)</f>
        <v/>
      </c>
    </row>
    <row r="47" spans="1:10" ht="25.5" customHeight="1" x14ac:dyDescent="0.2">
      <c r="A47" s="134">
        <v>3</v>
      </c>
      <c r="B47" s="158" t="s">
        <v>24</v>
      </c>
      <c r="C47" s="146" t="s">
        <v>68</v>
      </c>
      <c r="D47" s="146"/>
      <c r="E47" s="146"/>
      <c r="F47" s="159">
        <f>'SO 02 HSV Pol'!AE1222</f>
        <v>0</v>
      </c>
      <c r="G47" s="149">
        <f>'SO 02 HSV Pol'!AF1222</f>
        <v>0</v>
      </c>
      <c r="H47" s="149"/>
      <c r="I47" s="150">
        <f>F47+G47+H47</f>
        <v>0</v>
      </c>
      <c r="J47" s="151" t="str">
        <f>IF(CenaCelkemVypocet=0,"",I47/CenaCelkemVypocet*100)</f>
        <v/>
      </c>
    </row>
    <row r="48" spans="1:10" ht="25.5" customHeight="1" x14ac:dyDescent="0.2">
      <c r="A48" s="134">
        <v>3</v>
      </c>
      <c r="B48" s="158" t="s">
        <v>69</v>
      </c>
      <c r="C48" s="146" t="s">
        <v>70</v>
      </c>
      <c r="D48" s="146"/>
      <c r="E48" s="146"/>
      <c r="F48" s="159">
        <f>'SO 02 SILNO Pol'!AE217</f>
        <v>0</v>
      </c>
      <c r="G48" s="149">
        <f>'SO 02 SILNO Pol'!AF217</f>
        <v>0</v>
      </c>
      <c r="H48" s="149"/>
      <c r="I48" s="150">
        <f>F48+G48+H48</f>
        <v>0</v>
      </c>
      <c r="J48" s="151" t="str">
        <f>IF(CenaCelkemVypocet=0,"",I48/CenaCelkemVypocet*100)</f>
        <v/>
      </c>
    </row>
    <row r="49" spans="1:10" ht="25.5" customHeight="1" x14ac:dyDescent="0.2">
      <c r="A49" s="134">
        <v>3</v>
      </c>
      <c r="B49" s="158" t="s">
        <v>71</v>
      </c>
      <c r="C49" s="146" t="s">
        <v>72</v>
      </c>
      <c r="D49" s="146"/>
      <c r="E49" s="146"/>
      <c r="F49" s="159">
        <f>'SO 02 SLABO Pol'!AE114</f>
        <v>0</v>
      </c>
      <c r="G49" s="149">
        <f>'SO 02 SLABO Pol'!AF114</f>
        <v>0</v>
      </c>
      <c r="H49" s="149"/>
      <c r="I49" s="150">
        <f>F49+G49+H49</f>
        <v>0</v>
      </c>
      <c r="J49" s="151" t="str">
        <f>IF(CenaCelkemVypocet=0,"",I49/CenaCelkemVypocet*100)</f>
        <v/>
      </c>
    </row>
    <row r="50" spans="1:10" ht="25.5" customHeight="1" x14ac:dyDescent="0.2">
      <c r="A50" s="134">
        <v>3</v>
      </c>
      <c r="B50" s="158" t="s">
        <v>73</v>
      </c>
      <c r="C50" s="146" t="s">
        <v>74</v>
      </c>
      <c r="D50" s="146"/>
      <c r="E50" s="146"/>
      <c r="F50" s="159">
        <f>'SO 02 UT Pol'!AE58</f>
        <v>0</v>
      </c>
      <c r="G50" s="149">
        <f>'SO 02 UT Pol'!AF58</f>
        <v>0</v>
      </c>
      <c r="H50" s="149"/>
      <c r="I50" s="150">
        <f>F50+G50+H50</f>
        <v>0</v>
      </c>
      <c r="J50" s="151" t="str">
        <f>IF(CenaCelkemVypocet=0,"",I50/CenaCelkemVypocet*100)</f>
        <v/>
      </c>
    </row>
    <row r="51" spans="1:10" ht="25.5" customHeight="1" x14ac:dyDescent="0.2">
      <c r="A51" s="134">
        <v>3</v>
      </c>
      <c r="B51" s="158" t="s">
        <v>75</v>
      </c>
      <c r="C51" s="146" t="s">
        <v>76</v>
      </c>
      <c r="D51" s="146"/>
      <c r="E51" s="146"/>
      <c r="F51" s="159">
        <f>'SO 02 VZT Pol'!AE131</f>
        <v>0</v>
      </c>
      <c r="G51" s="149">
        <f>'SO 02 VZT Pol'!AF131</f>
        <v>0</v>
      </c>
      <c r="H51" s="149"/>
      <c r="I51" s="150">
        <f>F51+G51+H51</f>
        <v>0</v>
      </c>
      <c r="J51" s="151" t="str">
        <f>IF(CenaCelkemVypocet=0,"",I51/CenaCelkemVypocet*100)</f>
        <v/>
      </c>
    </row>
    <row r="52" spans="1:10" ht="25.5" customHeight="1" x14ac:dyDescent="0.2">
      <c r="A52" s="134">
        <v>3</v>
      </c>
      <c r="B52" s="158" t="s">
        <v>77</v>
      </c>
      <c r="C52" s="146" t="s">
        <v>78</v>
      </c>
      <c r="D52" s="146"/>
      <c r="E52" s="146"/>
      <c r="F52" s="159">
        <f>'SO 02 ZTI Pol'!AE415</f>
        <v>0</v>
      </c>
      <c r="G52" s="149">
        <f>'SO 02 ZTI Pol'!AF415</f>
        <v>0</v>
      </c>
      <c r="H52" s="149"/>
      <c r="I52" s="150">
        <f>F52+G52+H52</f>
        <v>0</v>
      </c>
      <c r="J52" s="151" t="str">
        <f>IF(CenaCelkemVypocet=0,"",I52/CenaCelkemVypocet*100)</f>
        <v/>
      </c>
    </row>
    <row r="53" spans="1:10" ht="25.5" customHeight="1" x14ac:dyDescent="0.2">
      <c r="A53" s="134">
        <v>2</v>
      </c>
      <c r="B53" s="152" t="s">
        <v>79</v>
      </c>
      <c r="C53" s="153" t="s">
        <v>80</v>
      </c>
      <c r="D53" s="153"/>
      <c r="E53" s="153"/>
      <c r="F53" s="154">
        <f>'SO 03 03 Pol'!AE527</f>
        <v>0</v>
      </c>
      <c r="G53" s="155">
        <f>'SO 03 03 Pol'!AF527</f>
        <v>0</v>
      </c>
      <c r="H53" s="155"/>
      <c r="I53" s="156">
        <f>F53+G53+H53</f>
        <v>0</v>
      </c>
      <c r="J53" s="157" t="str">
        <f>IF(CenaCelkemVypocet=0,"",I53/CenaCelkemVypocet*100)</f>
        <v/>
      </c>
    </row>
    <row r="54" spans="1:10" ht="25.5" customHeight="1" x14ac:dyDescent="0.2">
      <c r="A54" s="134">
        <v>3</v>
      </c>
      <c r="B54" s="158" t="s">
        <v>81</v>
      </c>
      <c r="C54" s="146" t="s">
        <v>82</v>
      </c>
      <c r="D54" s="146"/>
      <c r="E54" s="146"/>
      <c r="F54" s="159">
        <f>'SO 03 03 Pol'!AE527</f>
        <v>0</v>
      </c>
      <c r="G54" s="149">
        <f>'SO 03 03 Pol'!AF527</f>
        <v>0</v>
      </c>
      <c r="H54" s="149"/>
      <c r="I54" s="150">
        <f>F54+G54+H54</f>
        <v>0</v>
      </c>
      <c r="J54" s="151" t="str">
        <f>IF(CenaCelkemVypocet=0,"",I54/CenaCelkemVypocet*100)</f>
        <v/>
      </c>
    </row>
    <row r="55" spans="1:10" ht="25.5" customHeight="1" x14ac:dyDescent="0.2">
      <c r="A55" s="134">
        <v>2</v>
      </c>
      <c r="B55" s="152" t="s">
        <v>83</v>
      </c>
      <c r="C55" s="153" t="s">
        <v>84</v>
      </c>
      <c r="D55" s="153"/>
      <c r="E55" s="153"/>
      <c r="F55" s="154">
        <f>'SO 04 D.2-A.00 Pol'!AE191</f>
        <v>0</v>
      </c>
      <c r="G55" s="155">
        <f>'SO 04 D.2-A.00 Pol'!AF191</f>
        <v>0</v>
      </c>
      <c r="H55" s="155"/>
      <c r="I55" s="156">
        <f>F55+G55+H55</f>
        <v>0</v>
      </c>
      <c r="J55" s="157" t="str">
        <f>IF(CenaCelkemVypocet=0,"",I55/CenaCelkemVypocet*100)</f>
        <v/>
      </c>
    </row>
    <row r="56" spans="1:10" ht="25.5" customHeight="1" x14ac:dyDescent="0.2">
      <c r="A56" s="134">
        <v>3</v>
      </c>
      <c r="B56" s="158" t="s">
        <v>85</v>
      </c>
      <c r="C56" s="146" t="s">
        <v>86</v>
      </c>
      <c r="D56" s="146"/>
      <c r="E56" s="146"/>
      <c r="F56" s="159">
        <f>'SO 04 D.2-A.00 Pol'!AE191</f>
        <v>0</v>
      </c>
      <c r="G56" s="149">
        <f>'SO 04 D.2-A.00 Pol'!AF191</f>
        <v>0</v>
      </c>
      <c r="H56" s="149"/>
      <c r="I56" s="150">
        <f>F56+G56+H56</f>
        <v>0</v>
      </c>
      <c r="J56" s="151" t="str">
        <f>IF(CenaCelkemVypocet=0,"",I56/CenaCelkemVypocet*100)</f>
        <v/>
      </c>
    </row>
    <row r="57" spans="1:10" ht="25.5" customHeight="1" x14ac:dyDescent="0.2">
      <c r="A57" s="134">
        <v>2</v>
      </c>
      <c r="B57" s="152" t="s">
        <v>87</v>
      </c>
      <c r="C57" s="153" t="s">
        <v>88</v>
      </c>
      <c r="D57" s="153"/>
      <c r="E57" s="153"/>
      <c r="F57" s="154">
        <f>'SO 05 2 Pol'!AE156</f>
        <v>0</v>
      </c>
      <c r="G57" s="155">
        <f>'SO 05 2 Pol'!AF156</f>
        <v>0</v>
      </c>
      <c r="H57" s="155"/>
      <c r="I57" s="156">
        <f>F57+G57+H57</f>
        <v>0</v>
      </c>
      <c r="J57" s="157" t="str">
        <f>IF(CenaCelkemVypocet=0,"",I57/CenaCelkemVypocet*100)</f>
        <v/>
      </c>
    </row>
    <row r="58" spans="1:10" ht="25.5" customHeight="1" x14ac:dyDescent="0.2">
      <c r="A58" s="134">
        <v>3</v>
      </c>
      <c r="B58" s="158" t="s">
        <v>89</v>
      </c>
      <c r="C58" s="146" t="s">
        <v>90</v>
      </c>
      <c r="D58" s="146"/>
      <c r="E58" s="146"/>
      <c r="F58" s="159">
        <f>'SO 05 2 Pol'!AE156</f>
        <v>0</v>
      </c>
      <c r="G58" s="149">
        <f>'SO 05 2 Pol'!AF156</f>
        <v>0</v>
      </c>
      <c r="H58" s="149"/>
      <c r="I58" s="150">
        <f>F58+G58+H58</f>
        <v>0</v>
      </c>
      <c r="J58" s="151" t="str">
        <f>IF(CenaCelkemVypocet=0,"",I58/CenaCelkemVypocet*100)</f>
        <v/>
      </c>
    </row>
    <row r="59" spans="1:10" ht="25.5" customHeight="1" x14ac:dyDescent="0.2">
      <c r="A59" s="134"/>
      <c r="B59" s="160" t="s">
        <v>91</v>
      </c>
      <c r="C59" s="161"/>
      <c r="D59" s="161"/>
      <c r="E59" s="161"/>
      <c r="F59" s="162">
        <f>SUMIF(A39:A58,"=1",F39:F58)</f>
        <v>0</v>
      </c>
      <c r="G59" s="163">
        <f>SUMIF(A39:A58,"=1",G39:G58)</f>
        <v>0</v>
      </c>
      <c r="H59" s="163">
        <f>SUMIF(A39:A58,"=1",H39:H58)</f>
        <v>0</v>
      </c>
      <c r="I59" s="164">
        <f>SUMIF(A39:A58,"=1",I39:I58)</f>
        <v>0</v>
      </c>
      <c r="J59" s="165">
        <f>SUMIF(A39:A58,"=1",J39:J58)</f>
        <v>0</v>
      </c>
    </row>
    <row r="61" spans="1:10" x14ac:dyDescent="0.2">
      <c r="A61" t="s">
        <v>93</v>
      </c>
      <c r="B61" t="s">
        <v>94</v>
      </c>
    </row>
    <row r="62" spans="1:10" x14ac:dyDescent="0.2">
      <c r="A62" t="s">
        <v>95</v>
      </c>
      <c r="B62" t="s">
        <v>96</v>
      </c>
    </row>
    <row r="63" spans="1:10" x14ac:dyDescent="0.2">
      <c r="A63" t="s">
        <v>97</v>
      </c>
      <c r="B63" t="s">
        <v>98</v>
      </c>
    </row>
    <row r="64" spans="1:10" x14ac:dyDescent="0.2">
      <c r="A64" t="s">
        <v>95</v>
      </c>
      <c r="B64" t="s">
        <v>99</v>
      </c>
    </row>
    <row r="65" spans="1:2" x14ac:dyDescent="0.2">
      <c r="A65" t="s">
        <v>97</v>
      </c>
      <c r="B65" t="s">
        <v>100</v>
      </c>
    </row>
    <row r="66" spans="1:2" x14ac:dyDescent="0.2">
      <c r="A66" t="s">
        <v>97</v>
      </c>
      <c r="B66" t="s">
        <v>101</v>
      </c>
    </row>
    <row r="67" spans="1:2" x14ac:dyDescent="0.2">
      <c r="A67" t="s">
        <v>95</v>
      </c>
      <c r="B67" t="s">
        <v>102</v>
      </c>
    </row>
    <row r="68" spans="1:2" x14ac:dyDescent="0.2">
      <c r="A68" t="s">
        <v>97</v>
      </c>
      <c r="B68" t="s">
        <v>103</v>
      </c>
    </row>
    <row r="69" spans="1:2" x14ac:dyDescent="0.2">
      <c r="A69" t="s">
        <v>97</v>
      </c>
      <c r="B69" t="s">
        <v>104</v>
      </c>
    </row>
    <row r="70" spans="1:2" x14ac:dyDescent="0.2">
      <c r="A70" t="s">
        <v>97</v>
      </c>
      <c r="B70" t="s">
        <v>105</v>
      </c>
    </row>
    <row r="71" spans="1:2" x14ac:dyDescent="0.2">
      <c r="A71" t="s">
        <v>97</v>
      </c>
      <c r="B71" t="s">
        <v>106</v>
      </c>
    </row>
    <row r="72" spans="1:2" x14ac:dyDescent="0.2">
      <c r="A72" t="s">
        <v>97</v>
      </c>
      <c r="B72" t="s">
        <v>107</v>
      </c>
    </row>
    <row r="73" spans="1:2" x14ac:dyDescent="0.2">
      <c r="A73" t="s">
        <v>97</v>
      </c>
      <c r="B73" t="s">
        <v>108</v>
      </c>
    </row>
    <row r="74" spans="1:2" x14ac:dyDescent="0.2">
      <c r="A74" t="s">
        <v>95</v>
      </c>
      <c r="B74" t="s">
        <v>109</v>
      </c>
    </row>
    <row r="75" spans="1:2" x14ac:dyDescent="0.2">
      <c r="A75" t="s">
        <v>97</v>
      </c>
      <c r="B75" t="s">
        <v>110</v>
      </c>
    </row>
    <row r="76" spans="1:2" x14ac:dyDescent="0.2">
      <c r="A76" t="s">
        <v>95</v>
      </c>
      <c r="B76" t="s">
        <v>111</v>
      </c>
    </row>
    <row r="77" spans="1:2" x14ac:dyDescent="0.2">
      <c r="A77" t="s">
        <v>97</v>
      </c>
      <c r="B77" t="s">
        <v>112</v>
      </c>
    </row>
    <row r="78" spans="1:2" x14ac:dyDescent="0.2">
      <c r="A78" t="s">
        <v>95</v>
      </c>
      <c r="B78" t="s">
        <v>113</v>
      </c>
    </row>
    <row r="79" spans="1:2" x14ac:dyDescent="0.2">
      <c r="A79" t="s">
        <v>97</v>
      </c>
      <c r="B79" t="s">
        <v>114</v>
      </c>
    </row>
    <row r="82" spans="1:10" ht="15.75" x14ac:dyDescent="0.25">
      <c r="B82" s="176" t="s">
        <v>115</v>
      </c>
    </row>
    <row r="84" spans="1:10" ht="25.5" customHeight="1" x14ac:dyDescent="0.2">
      <c r="A84" s="178"/>
      <c r="B84" s="181" t="s">
        <v>17</v>
      </c>
      <c r="C84" s="181" t="s">
        <v>5</v>
      </c>
      <c r="D84" s="182"/>
      <c r="E84" s="182"/>
      <c r="F84" s="183" t="s">
        <v>116</v>
      </c>
      <c r="G84" s="183"/>
      <c r="H84" s="183"/>
      <c r="I84" s="183" t="s">
        <v>29</v>
      </c>
      <c r="J84" s="183" t="s">
        <v>0</v>
      </c>
    </row>
    <row r="85" spans="1:10" ht="36.75" customHeight="1" x14ac:dyDescent="0.2">
      <c r="A85" s="179"/>
      <c r="B85" s="184" t="s">
        <v>117</v>
      </c>
      <c r="C85" s="185" t="s">
        <v>118</v>
      </c>
      <c r="D85" s="186"/>
      <c r="E85" s="186"/>
      <c r="F85" s="193" t="s">
        <v>24</v>
      </c>
      <c r="G85" s="194"/>
      <c r="H85" s="194"/>
      <c r="I85" s="194">
        <f>'SO 02 VZT Pol'!G67</f>
        <v>0</v>
      </c>
      <c r="J85" s="190" t="str">
        <f>IF(I176=0,"",I85/I176*100)</f>
        <v/>
      </c>
    </row>
    <row r="86" spans="1:10" ht="36.75" customHeight="1" x14ac:dyDescent="0.2">
      <c r="A86" s="179"/>
      <c r="B86" s="184" t="s">
        <v>119</v>
      </c>
      <c r="C86" s="185" t="s">
        <v>120</v>
      </c>
      <c r="D86" s="186"/>
      <c r="E86" s="186"/>
      <c r="F86" s="193" t="s">
        <v>24</v>
      </c>
      <c r="G86" s="194"/>
      <c r="H86" s="194"/>
      <c r="I86" s="194">
        <f>'SO 01 01.2 Pol'!G8+'SO 02 HSV Pol'!G8+'SO 02 ZTI Pol'!G8+'SO 03 03 Pol'!G8+'SO 04 D.2-A.00 Pol'!G8</f>
        <v>0</v>
      </c>
      <c r="J86" s="190" t="str">
        <f>IF(I176=0,"",I86/I176*100)</f>
        <v/>
      </c>
    </row>
    <row r="87" spans="1:10" ht="36.75" customHeight="1" x14ac:dyDescent="0.2">
      <c r="A87" s="179"/>
      <c r="B87" s="184" t="s">
        <v>121</v>
      </c>
      <c r="C87" s="185" t="s">
        <v>122</v>
      </c>
      <c r="D87" s="186"/>
      <c r="E87" s="186"/>
      <c r="F87" s="193" t="s">
        <v>24</v>
      </c>
      <c r="G87" s="194"/>
      <c r="H87" s="194"/>
      <c r="I87" s="194">
        <f>'SO 01 01.1 Pol'!G59+'SO 01 01.2 Pol'!G13</f>
        <v>0</v>
      </c>
      <c r="J87" s="190" t="str">
        <f>IF(I176=0,"",I87/I176*100)</f>
        <v/>
      </c>
    </row>
    <row r="88" spans="1:10" ht="36.75" customHeight="1" x14ac:dyDescent="0.2">
      <c r="A88" s="179"/>
      <c r="B88" s="184" t="s">
        <v>123</v>
      </c>
      <c r="C88" s="185" t="s">
        <v>124</v>
      </c>
      <c r="D88" s="186"/>
      <c r="E88" s="186"/>
      <c r="F88" s="193" t="s">
        <v>24</v>
      </c>
      <c r="G88" s="194"/>
      <c r="H88" s="194"/>
      <c r="I88" s="194">
        <f>'SO 03 03 Pol'!G53</f>
        <v>0</v>
      </c>
      <c r="J88" s="190" t="str">
        <f>IF(I176=0,"",I88/I176*100)</f>
        <v/>
      </c>
    </row>
    <row r="89" spans="1:10" ht="36.75" customHeight="1" x14ac:dyDescent="0.2">
      <c r="A89" s="179"/>
      <c r="B89" s="184" t="s">
        <v>89</v>
      </c>
      <c r="C89" s="185" t="s">
        <v>125</v>
      </c>
      <c r="D89" s="186"/>
      <c r="E89" s="186"/>
      <c r="F89" s="193" t="s">
        <v>24</v>
      </c>
      <c r="G89" s="194"/>
      <c r="H89" s="194"/>
      <c r="I89" s="194">
        <f>'SO 02 HSV Pol'!G32+'SO 02 ZTI Pol'!G43+'SO 03 03 Pol'!G89+'SO 04 D.2-A.00 Pol'!G50</f>
        <v>0</v>
      </c>
      <c r="J89" s="190" t="str">
        <f>IF(I176=0,"",I89/I176*100)</f>
        <v/>
      </c>
    </row>
    <row r="90" spans="1:10" ht="36.75" customHeight="1" x14ac:dyDescent="0.2">
      <c r="A90" s="179"/>
      <c r="B90" s="184" t="s">
        <v>126</v>
      </c>
      <c r="C90" s="185" t="s">
        <v>127</v>
      </c>
      <c r="D90" s="186"/>
      <c r="E90" s="186"/>
      <c r="F90" s="193" t="s">
        <v>24</v>
      </c>
      <c r="G90" s="194"/>
      <c r="H90" s="194"/>
      <c r="I90" s="194">
        <f>'SO 02 HSV Pol'!G62+'SO 03 03 Pol'!G109+'SO 04 D.2-A.00 Pol'!G73</f>
        <v>0</v>
      </c>
      <c r="J90" s="190" t="str">
        <f>IF(I176=0,"",I90/I176*100)</f>
        <v/>
      </c>
    </row>
    <row r="91" spans="1:10" ht="36.75" customHeight="1" x14ac:dyDescent="0.2">
      <c r="A91" s="179"/>
      <c r="B91" s="184" t="s">
        <v>128</v>
      </c>
      <c r="C91" s="185" t="s">
        <v>129</v>
      </c>
      <c r="D91" s="186"/>
      <c r="E91" s="186"/>
      <c r="F91" s="193" t="s">
        <v>24</v>
      </c>
      <c r="G91" s="194"/>
      <c r="H91" s="194"/>
      <c r="I91" s="194">
        <f>'SO 02 HSV Pol'!G174</f>
        <v>0</v>
      </c>
      <c r="J91" s="190" t="str">
        <f>IF(I176=0,"",I91/I176*100)</f>
        <v/>
      </c>
    </row>
    <row r="92" spans="1:10" ht="36.75" customHeight="1" x14ac:dyDescent="0.2">
      <c r="A92" s="179"/>
      <c r="B92" s="184" t="s">
        <v>130</v>
      </c>
      <c r="C92" s="185" t="s">
        <v>131</v>
      </c>
      <c r="D92" s="186"/>
      <c r="E92" s="186"/>
      <c r="F92" s="193" t="s">
        <v>24</v>
      </c>
      <c r="G92" s="194"/>
      <c r="H92" s="194"/>
      <c r="I92" s="194">
        <f>'SO 02 HSV Pol'!G223+'SO 02 ZTI Pol'!G49+'SO 03 03 Pol'!G131+'SO 04 D.2-A.00 Pol'!G78</f>
        <v>0</v>
      </c>
      <c r="J92" s="190" t="str">
        <f>IF(I176=0,"",I92/I176*100)</f>
        <v/>
      </c>
    </row>
    <row r="93" spans="1:10" ht="36.75" customHeight="1" x14ac:dyDescent="0.2">
      <c r="A93" s="179"/>
      <c r="B93" s="184" t="s">
        <v>132</v>
      </c>
      <c r="C93" s="185" t="s">
        <v>133</v>
      </c>
      <c r="D93" s="186"/>
      <c r="E93" s="186"/>
      <c r="F93" s="193" t="s">
        <v>24</v>
      </c>
      <c r="G93" s="194"/>
      <c r="H93" s="194"/>
      <c r="I93" s="194">
        <f>'SO 04 D.2-A.00 Pol'!G85</f>
        <v>0</v>
      </c>
      <c r="J93" s="190" t="str">
        <f>IF(I176=0,"",I93/I176*100)</f>
        <v/>
      </c>
    </row>
    <row r="94" spans="1:10" ht="36.75" customHeight="1" x14ac:dyDescent="0.2">
      <c r="A94" s="179"/>
      <c r="B94" s="184" t="s">
        <v>134</v>
      </c>
      <c r="C94" s="185" t="s">
        <v>135</v>
      </c>
      <c r="D94" s="186"/>
      <c r="E94" s="186"/>
      <c r="F94" s="193" t="s">
        <v>24</v>
      </c>
      <c r="G94" s="194"/>
      <c r="H94" s="194"/>
      <c r="I94" s="194">
        <f>'SO 03 03 Pol'!G146</f>
        <v>0</v>
      </c>
      <c r="J94" s="190" t="str">
        <f>IF(I176=0,"",I94/I176*100)</f>
        <v/>
      </c>
    </row>
    <row r="95" spans="1:10" ht="36.75" customHeight="1" x14ac:dyDescent="0.2">
      <c r="A95" s="179"/>
      <c r="B95" s="184" t="s">
        <v>136</v>
      </c>
      <c r="C95" s="185" t="s">
        <v>137</v>
      </c>
      <c r="D95" s="186"/>
      <c r="E95" s="186"/>
      <c r="F95" s="193" t="s">
        <v>24</v>
      </c>
      <c r="G95" s="194"/>
      <c r="H95" s="194"/>
      <c r="I95" s="194">
        <f>'SO 03 03 Pol'!G190</f>
        <v>0</v>
      </c>
      <c r="J95" s="190" t="str">
        <f>IF(I176=0,"",I95/I176*100)</f>
        <v/>
      </c>
    </row>
    <row r="96" spans="1:10" ht="36.75" customHeight="1" x14ac:dyDescent="0.2">
      <c r="A96" s="179"/>
      <c r="B96" s="184" t="s">
        <v>138</v>
      </c>
      <c r="C96" s="185" t="s">
        <v>139</v>
      </c>
      <c r="D96" s="186"/>
      <c r="E96" s="186"/>
      <c r="F96" s="193" t="s">
        <v>24</v>
      </c>
      <c r="G96" s="194"/>
      <c r="H96" s="194"/>
      <c r="I96" s="194">
        <f>'SO 03 03 Pol'!G198</f>
        <v>0</v>
      </c>
      <c r="J96" s="190" t="str">
        <f>IF(I176=0,"",I96/I176*100)</f>
        <v/>
      </c>
    </row>
    <row r="97" spans="1:10" ht="36.75" customHeight="1" x14ac:dyDescent="0.2">
      <c r="A97" s="179"/>
      <c r="B97" s="184" t="s">
        <v>140</v>
      </c>
      <c r="C97" s="185" t="s">
        <v>141</v>
      </c>
      <c r="D97" s="186"/>
      <c r="E97" s="186"/>
      <c r="F97" s="193" t="s">
        <v>24</v>
      </c>
      <c r="G97" s="194"/>
      <c r="H97" s="194"/>
      <c r="I97" s="194">
        <f>'SO 03 03 Pol'!G208</f>
        <v>0</v>
      </c>
      <c r="J97" s="190" t="str">
        <f>IF(I176=0,"",I97/I176*100)</f>
        <v/>
      </c>
    </row>
    <row r="98" spans="1:10" ht="36.75" customHeight="1" x14ac:dyDescent="0.2">
      <c r="A98" s="179"/>
      <c r="B98" s="184" t="s">
        <v>142</v>
      </c>
      <c r="C98" s="185" t="s">
        <v>143</v>
      </c>
      <c r="D98" s="186"/>
      <c r="E98" s="186"/>
      <c r="F98" s="193" t="s">
        <v>24</v>
      </c>
      <c r="G98" s="194"/>
      <c r="H98" s="194"/>
      <c r="I98" s="194">
        <f>'SO 03 03 Pol'!G216</f>
        <v>0</v>
      </c>
      <c r="J98" s="190" t="str">
        <f>IF(I176=0,"",I98/I176*100)</f>
        <v/>
      </c>
    </row>
    <row r="99" spans="1:10" ht="36.75" customHeight="1" x14ac:dyDescent="0.2">
      <c r="A99" s="179"/>
      <c r="B99" s="184" t="s">
        <v>144</v>
      </c>
      <c r="C99" s="185" t="s">
        <v>145</v>
      </c>
      <c r="D99" s="186"/>
      <c r="E99" s="186"/>
      <c r="F99" s="193" t="s">
        <v>24</v>
      </c>
      <c r="G99" s="194"/>
      <c r="H99" s="194"/>
      <c r="I99" s="194">
        <f>'SO 03 03 Pol'!G235</f>
        <v>0</v>
      </c>
      <c r="J99" s="190" t="str">
        <f>IF(I176=0,"",I99/I176*100)</f>
        <v/>
      </c>
    </row>
    <row r="100" spans="1:10" ht="36.75" customHeight="1" x14ac:dyDescent="0.2">
      <c r="A100" s="179"/>
      <c r="B100" s="184" t="s">
        <v>146</v>
      </c>
      <c r="C100" s="185" t="s">
        <v>147</v>
      </c>
      <c r="D100" s="186"/>
      <c r="E100" s="186"/>
      <c r="F100" s="193" t="s">
        <v>24</v>
      </c>
      <c r="G100" s="194"/>
      <c r="H100" s="194"/>
      <c r="I100" s="194">
        <f>'SO 01 01.2 Pol'!G20</f>
        <v>0</v>
      </c>
      <c r="J100" s="190" t="str">
        <f>IF(I176=0,"",I100/I176*100)</f>
        <v/>
      </c>
    </row>
    <row r="101" spans="1:10" ht="36.75" customHeight="1" x14ac:dyDescent="0.2">
      <c r="A101" s="179"/>
      <c r="B101" s="184" t="s">
        <v>148</v>
      </c>
      <c r="C101" s="185" t="s">
        <v>149</v>
      </c>
      <c r="D101" s="186"/>
      <c r="E101" s="186"/>
      <c r="F101" s="193" t="s">
        <v>24</v>
      </c>
      <c r="G101" s="194"/>
      <c r="H101" s="194"/>
      <c r="I101" s="194">
        <f>'SO 02 HSV Pol'!G285</f>
        <v>0</v>
      </c>
      <c r="J101" s="190" t="str">
        <f>IF(I176=0,"",I101/I176*100)</f>
        <v/>
      </c>
    </row>
    <row r="102" spans="1:10" ht="36.75" customHeight="1" x14ac:dyDescent="0.2">
      <c r="A102" s="179"/>
      <c r="B102" s="184" t="s">
        <v>150</v>
      </c>
      <c r="C102" s="185" t="s">
        <v>151</v>
      </c>
      <c r="D102" s="186"/>
      <c r="E102" s="186"/>
      <c r="F102" s="193" t="s">
        <v>24</v>
      </c>
      <c r="G102" s="194"/>
      <c r="H102" s="194"/>
      <c r="I102" s="194">
        <f>'SO 02 HSV Pol'!G322+'SO 03 03 Pol'!G245</f>
        <v>0</v>
      </c>
      <c r="J102" s="190" t="str">
        <f>IF(I176=0,"",I102/I176*100)</f>
        <v/>
      </c>
    </row>
    <row r="103" spans="1:10" ht="36.75" customHeight="1" x14ac:dyDescent="0.2">
      <c r="A103" s="179"/>
      <c r="B103" s="184" t="s">
        <v>152</v>
      </c>
      <c r="C103" s="185" t="s">
        <v>153</v>
      </c>
      <c r="D103" s="186"/>
      <c r="E103" s="186"/>
      <c r="F103" s="193" t="s">
        <v>24</v>
      </c>
      <c r="G103" s="194"/>
      <c r="H103" s="194"/>
      <c r="I103" s="194">
        <f>'SO 02 HSV Pol'!G445</f>
        <v>0</v>
      </c>
      <c r="J103" s="190" t="str">
        <f>IF(I176=0,"",I103/I176*100)</f>
        <v/>
      </c>
    </row>
    <row r="104" spans="1:10" ht="36.75" customHeight="1" x14ac:dyDescent="0.2">
      <c r="A104" s="179"/>
      <c r="B104" s="184" t="s">
        <v>154</v>
      </c>
      <c r="C104" s="185" t="s">
        <v>155</v>
      </c>
      <c r="D104" s="186"/>
      <c r="E104" s="186"/>
      <c r="F104" s="193" t="s">
        <v>24</v>
      </c>
      <c r="G104" s="194"/>
      <c r="H104" s="194"/>
      <c r="I104" s="194">
        <f>'SO 02 HSV Pol'!G530</f>
        <v>0</v>
      </c>
      <c r="J104" s="190" t="str">
        <f>IF(I176=0,"",I104/I176*100)</f>
        <v/>
      </c>
    </row>
    <row r="105" spans="1:10" ht="36.75" customHeight="1" x14ac:dyDescent="0.2">
      <c r="A105" s="179"/>
      <c r="B105" s="184" t="s">
        <v>156</v>
      </c>
      <c r="C105" s="185" t="s">
        <v>157</v>
      </c>
      <c r="D105" s="186"/>
      <c r="E105" s="186"/>
      <c r="F105" s="193" t="s">
        <v>24</v>
      </c>
      <c r="G105" s="194"/>
      <c r="H105" s="194"/>
      <c r="I105" s="194">
        <f>'SO 02 ZTI Pol'!G54+'SO 04 D.2-A.00 Pol'!G91</f>
        <v>0</v>
      </c>
      <c r="J105" s="190" t="str">
        <f>IF(I176=0,"",I105/I176*100)</f>
        <v/>
      </c>
    </row>
    <row r="106" spans="1:10" ht="36.75" customHeight="1" x14ac:dyDescent="0.2">
      <c r="A106" s="179"/>
      <c r="B106" s="184" t="s">
        <v>158</v>
      </c>
      <c r="C106" s="185" t="s">
        <v>159</v>
      </c>
      <c r="D106" s="186"/>
      <c r="E106" s="186"/>
      <c r="F106" s="193" t="s">
        <v>24</v>
      </c>
      <c r="G106" s="194"/>
      <c r="H106" s="194"/>
      <c r="I106" s="194">
        <f>'SO 01 01.2 Pol'!G41</f>
        <v>0</v>
      </c>
      <c r="J106" s="190" t="str">
        <f>IF(I176=0,"",I106/I176*100)</f>
        <v/>
      </c>
    </row>
    <row r="107" spans="1:10" ht="36.75" customHeight="1" x14ac:dyDescent="0.2">
      <c r="A107" s="179"/>
      <c r="B107" s="184" t="s">
        <v>160</v>
      </c>
      <c r="C107" s="185" t="s">
        <v>161</v>
      </c>
      <c r="D107" s="186"/>
      <c r="E107" s="186"/>
      <c r="F107" s="193" t="s">
        <v>24</v>
      </c>
      <c r="G107" s="194"/>
      <c r="H107" s="194"/>
      <c r="I107" s="194">
        <f>'SO 02 HSV Pol'!G556</f>
        <v>0</v>
      </c>
      <c r="J107" s="190" t="str">
        <f>IF(I176=0,"",I107/I176*100)</f>
        <v/>
      </c>
    </row>
    <row r="108" spans="1:10" ht="36.75" customHeight="1" x14ac:dyDescent="0.2">
      <c r="A108" s="179"/>
      <c r="B108" s="184" t="s">
        <v>162</v>
      </c>
      <c r="C108" s="185" t="s">
        <v>163</v>
      </c>
      <c r="D108" s="186"/>
      <c r="E108" s="186"/>
      <c r="F108" s="193" t="s">
        <v>24</v>
      </c>
      <c r="G108" s="194"/>
      <c r="H108" s="194"/>
      <c r="I108" s="194">
        <f>'SO 03 03 Pol'!G271</f>
        <v>0</v>
      </c>
      <c r="J108" s="190" t="str">
        <f>IF(I176=0,"",I108/I176*100)</f>
        <v/>
      </c>
    </row>
    <row r="109" spans="1:10" ht="36.75" customHeight="1" x14ac:dyDescent="0.2">
      <c r="A109" s="179"/>
      <c r="B109" s="184" t="s">
        <v>164</v>
      </c>
      <c r="C109" s="185" t="s">
        <v>165</v>
      </c>
      <c r="D109" s="186"/>
      <c r="E109" s="186"/>
      <c r="F109" s="193" t="s">
        <v>24</v>
      </c>
      <c r="G109" s="194"/>
      <c r="H109" s="194"/>
      <c r="I109" s="194">
        <f>'SO 01 01.2 Pol'!G50</f>
        <v>0</v>
      </c>
      <c r="J109" s="190" t="str">
        <f>IF(I176=0,"",I109/I176*100)</f>
        <v/>
      </c>
    </row>
    <row r="110" spans="1:10" ht="36.75" customHeight="1" x14ac:dyDescent="0.2">
      <c r="A110" s="179"/>
      <c r="B110" s="184" t="s">
        <v>166</v>
      </c>
      <c r="C110" s="185" t="s">
        <v>167</v>
      </c>
      <c r="D110" s="186"/>
      <c r="E110" s="186"/>
      <c r="F110" s="193" t="s">
        <v>24</v>
      </c>
      <c r="G110" s="194"/>
      <c r="H110" s="194"/>
      <c r="I110" s="194">
        <f>'SO 02 HSV Pol'!G558</f>
        <v>0</v>
      </c>
      <c r="J110" s="190" t="str">
        <f>IF(I176=0,"",I110/I176*100)</f>
        <v/>
      </c>
    </row>
    <row r="111" spans="1:10" ht="36.75" customHeight="1" x14ac:dyDescent="0.2">
      <c r="A111" s="179"/>
      <c r="B111" s="184" t="s">
        <v>168</v>
      </c>
      <c r="C111" s="185" t="s">
        <v>169</v>
      </c>
      <c r="D111" s="186"/>
      <c r="E111" s="186"/>
      <c r="F111" s="193" t="s">
        <v>24</v>
      </c>
      <c r="G111" s="194"/>
      <c r="H111" s="194"/>
      <c r="I111" s="194">
        <f>'SO 02 HSV Pol'!G572</f>
        <v>0</v>
      </c>
      <c r="J111" s="190" t="str">
        <f>IF(I176=0,"",I111/I176*100)</f>
        <v/>
      </c>
    </row>
    <row r="112" spans="1:10" ht="36.75" customHeight="1" x14ac:dyDescent="0.2">
      <c r="A112" s="179"/>
      <c r="B112" s="184" t="s">
        <v>170</v>
      </c>
      <c r="C112" s="185" t="s">
        <v>171</v>
      </c>
      <c r="D112" s="186"/>
      <c r="E112" s="186"/>
      <c r="F112" s="193" t="s">
        <v>24</v>
      </c>
      <c r="G112" s="194"/>
      <c r="H112" s="194"/>
      <c r="I112" s="194">
        <f>'SO 02 HSV Pol'!G576+'SO 03 03 Pol'!G357</f>
        <v>0</v>
      </c>
      <c r="J112" s="190" t="str">
        <f>IF(I176=0,"",I112/I176*100)</f>
        <v/>
      </c>
    </row>
    <row r="113" spans="1:10" ht="36.75" customHeight="1" x14ac:dyDescent="0.2">
      <c r="A113" s="179"/>
      <c r="B113" s="184" t="s">
        <v>172</v>
      </c>
      <c r="C113" s="185" t="s">
        <v>173</v>
      </c>
      <c r="D113" s="186"/>
      <c r="E113" s="186"/>
      <c r="F113" s="193" t="s">
        <v>24</v>
      </c>
      <c r="G113" s="194"/>
      <c r="H113" s="194"/>
      <c r="I113" s="194">
        <f>'SO 01 01.1 Pol'!G8</f>
        <v>0</v>
      </c>
      <c r="J113" s="190" t="str">
        <f>IF(I176=0,"",I113/I176*100)</f>
        <v/>
      </c>
    </row>
    <row r="114" spans="1:10" ht="36.75" customHeight="1" x14ac:dyDescent="0.2">
      <c r="A114" s="179"/>
      <c r="B114" s="184" t="s">
        <v>174</v>
      </c>
      <c r="C114" s="185" t="s">
        <v>175</v>
      </c>
      <c r="D114" s="186"/>
      <c r="E114" s="186"/>
      <c r="F114" s="193" t="s">
        <v>24</v>
      </c>
      <c r="G114" s="194"/>
      <c r="H114" s="194"/>
      <c r="I114" s="194">
        <f>'SO 02 HSV Pol'!G581</f>
        <v>0</v>
      </c>
      <c r="J114" s="190" t="str">
        <f>IF(I176=0,"",I114/I176*100)</f>
        <v/>
      </c>
    </row>
    <row r="115" spans="1:10" ht="36.75" customHeight="1" x14ac:dyDescent="0.2">
      <c r="A115" s="179"/>
      <c r="B115" s="184" t="s">
        <v>176</v>
      </c>
      <c r="C115" s="185" t="s">
        <v>177</v>
      </c>
      <c r="D115" s="186"/>
      <c r="E115" s="186"/>
      <c r="F115" s="193" t="s">
        <v>24</v>
      </c>
      <c r="G115" s="194"/>
      <c r="H115" s="194"/>
      <c r="I115" s="194">
        <f>'SO 01 01.1 Pol'!G12</f>
        <v>0</v>
      </c>
      <c r="J115" s="190" t="str">
        <f>IF(I176=0,"",I115/I176*100)</f>
        <v/>
      </c>
    </row>
    <row r="116" spans="1:10" ht="36.75" customHeight="1" x14ac:dyDescent="0.2">
      <c r="A116" s="179"/>
      <c r="B116" s="184" t="s">
        <v>178</v>
      </c>
      <c r="C116" s="185" t="s">
        <v>179</v>
      </c>
      <c r="D116" s="186"/>
      <c r="E116" s="186"/>
      <c r="F116" s="193" t="s">
        <v>24</v>
      </c>
      <c r="G116" s="194"/>
      <c r="H116" s="194"/>
      <c r="I116" s="194">
        <f>'SO 01 01.2 Pol'!G55</f>
        <v>0</v>
      </c>
      <c r="J116" s="190" t="str">
        <f>IF(I176=0,"",I116/I176*100)</f>
        <v/>
      </c>
    </row>
    <row r="117" spans="1:10" ht="36.75" customHeight="1" x14ac:dyDescent="0.2">
      <c r="A117" s="179"/>
      <c r="B117" s="184" t="s">
        <v>180</v>
      </c>
      <c r="C117" s="185" t="s">
        <v>181</v>
      </c>
      <c r="D117" s="186"/>
      <c r="E117" s="186"/>
      <c r="F117" s="193" t="s">
        <v>24</v>
      </c>
      <c r="G117" s="194"/>
      <c r="H117" s="194"/>
      <c r="I117" s="194">
        <f>'SO 02 ZTI Pol'!G79+'SO 04 D.2-A.00 Pol'!G123</f>
        <v>0</v>
      </c>
      <c r="J117" s="190" t="str">
        <f>IF(I176=0,"",I117/I176*100)</f>
        <v/>
      </c>
    </row>
    <row r="118" spans="1:10" ht="36.75" customHeight="1" x14ac:dyDescent="0.2">
      <c r="A118" s="179"/>
      <c r="B118" s="184" t="s">
        <v>182</v>
      </c>
      <c r="C118" s="185" t="s">
        <v>183</v>
      </c>
      <c r="D118" s="186"/>
      <c r="E118" s="186"/>
      <c r="F118" s="193" t="s">
        <v>24</v>
      </c>
      <c r="G118" s="194"/>
      <c r="H118" s="194"/>
      <c r="I118" s="194">
        <f>'SO 02 HSV Pol'!G584</f>
        <v>0</v>
      </c>
      <c r="J118" s="190" t="str">
        <f>IF(I176=0,"",I118/I176*100)</f>
        <v/>
      </c>
    </row>
    <row r="119" spans="1:10" ht="36.75" customHeight="1" x14ac:dyDescent="0.2">
      <c r="A119" s="179"/>
      <c r="B119" s="184" t="s">
        <v>184</v>
      </c>
      <c r="C119" s="185" t="s">
        <v>185</v>
      </c>
      <c r="D119" s="186"/>
      <c r="E119" s="186"/>
      <c r="F119" s="193" t="s">
        <v>24</v>
      </c>
      <c r="G119" s="194"/>
      <c r="H119" s="194"/>
      <c r="I119" s="194">
        <f>'SO 01 01.1 Pol'!G28</f>
        <v>0</v>
      </c>
      <c r="J119" s="190" t="str">
        <f>IF(I176=0,"",I119/I176*100)</f>
        <v/>
      </c>
    </row>
    <row r="120" spans="1:10" ht="36.75" customHeight="1" x14ac:dyDescent="0.2">
      <c r="A120" s="179"/>
      <c r="B120" s="184" t="s">
        <v>186</v>
      </c>
      <c r="C120" s="185" t="s">
        <v>187</v>
      </c>
      <c r="D120" s="186"/>
      <c r="E120" s="186"/>
      <c r="F120" s="193" t="s">
        <v>24</v>
      </c>
      <c r="G120" s="194"/>
      <c r="H120" s="194"/>
      <c r="I120" s="194">
        <f>'SO 02 HSV Pol'!G588+'SO 02 ZTI Pol'!G88+'SO 03 03 Pol'!G360+'SO 04 D.2-A.00 Pol'!G125</f>
        <v>0</v>
      </c>
      <c r="J120" s="190" t="str">
        <f>IF(I176=0,"",I120/I176*100)</f>
        <v/>
      </c>
    </row>
    <row r="121" spans="1:10" ht="36.75" customHeight="1" x14ac:dyDescent="0.2">
      <c r="A121" s="179"/>
      <c r="B121" s="184" t="s">
        <v>188</v>
      </c>
      <c r="C121" s="185" t="s">
        <v>189</v>
      </c>
      <c r="D121" s="186"/>
      <c r="E121" s="186"/>
      <c r="F121" s="193" t="s">
        <v>24</v>
      </c>
      <c r="G121" s="194"/>
      <c r="H121" s="194"/>
      <c r="I121" s="194">
        <f>'SO 02 SILNO Pol'!G117+'SO 05 2 Pol'!G68</f>
        <v>0</v>
      </c>
      <c r="J121" s="190" t="str">
        <f>IF(I176=0,"",I121/I176*100)</f>
        <v/>
      </c>
    </row>
    <row r="122" spans="1:10" ht="36.75" customHeight="1" x14ac:dyDescent="0.2">
      <c r="A122" s="179"/>
      <c r="B122" s="184" t="s">
        <v>190</v>
      </c>
      <c r="C122" s="185" t="s">
        <v>191</v>
      </c>
      <c r="D122" s="186"/>
      <c r="E122" s="186"/>
      <c r="F122" s="193" t="s">
        <v>24</v>
      </c>
      <c r="G122" s="194"/>
      <c r="H122" s="194"/>
      <c r="I122" s="194">
        <f>'SO 05 2 Pol'!G153</f>
        <v>0</v>
      </c>
      <c r="J122" s="190" t="str">
        <f>IF(I176=0,"",I122/I176*100)</f>
        <v/>
      </c>
    </row>
    <row r="123" spans="1:10" ht="36.75" customHeight="1" x14ac:dyDescent="0.2">
      <c r="A123" s="179"/>
      <c r="B123" s="184" t="s">
        <v>192</v>
      </c>
      <c r="C123" s="185" t="s">
        <v>193</v>
      </c>
      <c r="D123" s="186"/>
      <c r="E123" s="186"/>
      <c r="F123" s="193" t="s">
        <v>24</v>
      </c>
      <c r="G123" s="194"/>
      <c r="H123" s="194"/>
      <c r="I123" s="194">
        <f>'SO 02 SILNO Pol'!G85+'SO 05 2 Pol'!G71</f>
        <v>0</v>
      </c>
      <c r="J123" s="190" t="str">
        <f>IF(I176=0,"",I123/I176*100)</f>
        <v/>
      </c>
    </row>
    <row r="124" spans="1:10" ht="36.75" customHeight="1" x14ac:dyDescent="0.2">
      <c r="A124" s="179"/>
      <c r="B124" s="184" t="s">
        <v>194</v>
      </c>
      <c r="C124" s="185" t="s">
        <v>195</v>
      </c>
      <c r="D124" s="186"/>
      <c r="E124" s="186"/>
      <c r="F124" s="193" t="s">
        <v>24</v>
      </c>
      <c r="G124" s="194"/>
      <c r="H124" s="194"/>
      <c r="I124" s="194">
        <f>'SO 02 SILNO Pol'!G99+'SO 05 2 Pol'!G65</f>
        <v>0</v>
      </c>
      <c r="J124" s="190" t="str">
        <f>IF(I176=0,"",I124/I176*100)</f>
        <v/>
      </c>
    </row>
    <row r="125" spans="1:10" ht="36.75" customHeight="1" x14ac:dyDescent="0.2">
      <c r="A125" s="179"/>
      <c r="B125" s="184" t="s">
        <v>196</v>
      </c>
      <c r="C125" s="185" t="s">
        <v>197</v>
      </c>
      <c r="D125" s="186"/>
      <c r="E125" s="186"/>
      <c r="F125" s="193" t="s">
        <v>24</v>
      </c>
      <c r="G125" s="194"/>
      <c r="H125" s="194"/>
      <c r="I125" s="194">
        <f>'SO 02 SILNO Pol'!G8+'SO 02 SLABO Pol'!G8+'SO 05 2 Pol'!G8</f>
        <v>0</v>
      </c>
      <c r="J125" s="190" t="str">
        <f>IF(I176=0,"",I125/I176*100)</f>
        <v/>
      </c>
    </row>
    <row r="126" spans="1:10" ht="36.75" customHeight="1" x14ac:dyDescent="0.2">
      <c r="A126" s="179"/>
      <c r="B126" s="184" t="s">
        <v>198</v>
      </c>
      <c r="C126" s="185" t="s">
        <v>199</v>
      </c>
      <c r="D126" s="186"/>
      <c r="E126" s="186"/>
      <c r="F126" s="193" t="s">
        <v>24</v>
      </c>
      <c r="G126" s="194"/>
      <c r="H126" s="194"/>
      <c r="I126" s="194">
        <f>'SO 02 SILNO Pol'!G96</f>
        <v>0</v>
      </c>
      <c r="J126" s="190" t="str">
        <f>IF(I176=0,"",I126/I176*100)</f>
        <v/>
      </c>
    </row>
    <row r="127" spans="1:10" ht="36.75" customHeight="1" x14ac:dyDescent="0.2">
      <c r="A127" s="179"/>
      <c r="B127" s="184" t="s">
        <v>200</v>
      </c>
      <c r="C127" s="185" t="s">
        <v>28</v>
      </c>
      <c r="D127" s="186"/>
      <c r="E127" s="186"/>
      <c r="F127" s="193" t="s">
        <v>24</v>
      </c>
      <c r="G127" s="194"/>
      <c r="H127" s="194"/>
      <c r="I127" s="194">
        <f>'SO 02 VZT Pol'!G117</f>
        <v>0</v>
      </c>
      <c r="J127" s="190" t="str">
        <f>IF(I176=0,"",I127/I176*100)</f>
        <v/>
      </c>
    </row>
    <row r="128" spans="1:10" ht="36.75" customHeight="1" x14ac:dyDescent="0.2">
      <c r="A128" s="179"/>
      <c r="B128" s="184" t="s">
        <v>201</v>
      </c>
      <c r="C128" s="185" t="s">
        <v>202</v>
      </c>
      <c r="D128" s="186"/>
      <c r="E128" s="186"/>
      <c r="F128" s="193" t="s">
        <v>24</v>
      </c>
      <c r="G128" s="194"/>
      <c r="H128" s="194"/>
      <c r="I128" s="194">
        <f>'SO 02 SLABO Pol'!G13</f>
        <v>0</v>
      </c>
      <c r="J128" s="190" t="str">
        <f>IF(I176=0,"",I128/I176*100)</f>
        <v/>
      </c>
    </row>
    <row r="129" spans="1:10" ht="36.75" customHeight="1" x14ac:dyDescent="0.2">
      <c r="A129" s="179"/>
      <c r="B129" s="184" t="s">
        <v>203</v>
      </c>
      <c r="C129" s="185" t="s">
        <v>204</v>
      </c>
      <c r="D129" s="186"/>
      <c r="E129" s="186"/>
      <c r="F129" s="193" t="s">
        <v>24</v>
      </c>
      <c r="G129" s="194"/>
      <c r="H129" s="194"/>
      <c r="I129" s="194">
        <f>'SO 02 SILNO Pol'!G82</f>
        <v>0</v>
      </c>
      <c r="J129" s="190" t="str">
        <f>IF(I176=0,"",I129/I176*100)</f>
        <v/>
      </c>
    </row>
    <row r="130" spans="1:10" ht="36.75" customHeight="1" x14ac:dyDescent="0.2">
      <c r="A130" s="179"/>
      <c r="B130" s="184" t="s">
        <v>205</v>
      </c>
      <c r="C130" s="185" t="s">
        <v>206</v>
      </c>
      <c r="D130" s="186"/>
      <c r="E130" s="186"/>
      <c r="F130" s="193" t="s">
        <v>24</v>
      </c>
      <c r="G130" s="194"/>
      <c r="H130" s="194"/>
      <c r="I130" s="194">
        <f>'SO 02 SILNO Pol'!G62+'SO 02 SLABO Pol'!G16</f>
        <v>0</v>
      </c>
      <c r="J130" s="190" t="str">
        <f>IF(I176=0,"",I130/I176*100)</f>
        <v/>
      </c>
    </row>
    <row r="131" spans="1:10" ht="36.75" customHeight="1" x14ac:dyDescent="0.2">
      <c r="A131" s="179"/>
      <c r="B131" s="184" t="s">
        <v>207</v>
      </c>
      <c r="C131" s="185" t="s">
        <v>208</v>
      </c>
      <c r="D131" s="186"/>
      <c r="E131" s="186"/>
      <c r="F131" s="193" t="s">
        <v>24</v>
      </c>
      <c r="G131" s="194"/>
      <c r="H131" s="194"/>
      <c r="I131" s="194">
        <f>'SO 02 SILNO Pol'!G198+'SO 02 SLABO Pol'!G72+'SO 05 2 Pol'!G134</f>
        <v>0</v>
      </c>
      <c r="J131" s="190" t="str">
        <f>IF(I176=0,"",I131/I176*100)</f>
        <v/>
      </c>
    </row>
    <row r="132" spans="1:10" ht="36.75" customHeight="1" x14ac:dyDescent="0.2">
      <c r="A132" s="179"/>
      <c r="B132" s="184" t="s">
        <v>209</v>
      </c>
      <c r="C132" s="185" t="s">
        <v>210</v>
      </c>
      <c r="D132" s="186"/>
      <c r="E132" s="186"/>
      <c r="F132" s="193" t="s">
        <v>24</v>
      </c>
      <c r="G132" s="194"/>
      <c r="H132" s="194"/>
      <c r="I132" s="194">
        <f>'SO 02 SLABO Pol'!G32</f>
        <v>0</v>
      </c>
      <c r="J132" s="190" t="str">
        <f>IF(I176=0,"",I132/I176*100)</f>
        <v/>
      </c>
    </row>
    <row r="133" spans="1:10" ht="36.75" customHeight="1" x14ac:dyDescent="0.2">
      <c r="A133" s="179"/>
      <c r="B133" s="184" t="s">
        <v>211</v>
      </c>
      <c r="C133" s="185" t="s">
        <v>211</v>
      </c>
      <c r="D133" s="186"/>
      <c r="E133" s="186"/>
      <c r="F133" s="193" t="s">
        <v>24</v>
      </c>
      <c r="G133" s="194"/>
      <c r="H133" s="194"/>
      <c r="I133" s="194">
        <f>'SO 02 SILNO Pol'!G47+'SO 05 2 Pol'!G59</f>
        <v>0</v>
      </c>
      <c r="J133" s="190" t="str">
        <f>IF(I176=0,"",I133/I176*100)</f>
        <v/>
      </c>
    </row>
    <row r="134" spans="1:10" ht="36.75" customHeight="1" x14ac:dyDescent="0.2">
      <c r="A134" s="179"/>
      <c r="B134" s="184" t="s">
        <v>212</v>
      </c>
      <c r="C134" s="185" t="s">
        <v>213</v>
      </c>
      <c r="D134" s="186"/>
      <c r="E134" s="186"/>
      <c r="F134" s="193" t="s">
        <v>24</v>
      </c>
      <c r="G134" s="194"/>
      <c r="H134" s="194"/>
      <c r="I134" s="194">
        <f>'SO 02 SILNO Pol'!G40+'SO 05 2 Pol'!G20</f>
        <v>0</v>
      </c>
      <c r="J134" s="190" t="str">
        <f>IF(I176=0,"",I134/I176*100)</f>
        <v/>
      </c>
    </row>
    <row r="135" spans="1:10" ht="36.75" customHeight="1" x14ac:dyDescent="0.2">
      <c r="A135" s="179"/>
      <c r="B135" s="184" t="s">
        <v>214</v>
      </c>
      <c r="C135" s="185" t="s">
        <v>215</v>
      </c>
      <c r="D135" s="186"/>
      <c r="E135" s="186"/>
      <c r="F135" s="193" t="s">
        <v>24</v>
      </c>
      <c r="G135" s="194"/>
      <c r="H135" s="194"/>
      <c r="I135" s="194">
        <f>'SO 02 SILNO Pol'!G23+'SO 02 SLABO Pol'!G21+'SO 05 2 Pol'!G41</f>
        <v>0</v>
      </c>
      <c r="J135" s="190" t="str">
        <f>IF(I176=0,"",I135/I176*100)</f>
        <v/>
      </c>
    </row>
    <row r="136" spans="1:10" ht="36.75" customHeight="1" x14ac:dyDescent="0.2">
      <c r="A136" s="179"/>
      <c r="B136" s="184" t="s">
        <v>216</v>
      </c>
      <c r="C136" s="185" t="s">
        <v>217</v>
      </c>
      <c r="D136" s="186"/>
      <c r="E136" s="186"/>
      <c r="F136" s="193" t="s">
        <v>24</v>
      </c>
      <c r="G136" s="194"/>
      <c r="H136" s="194"/>
      <c r="I136" s="194">
        <f>'SO 02 VZT Pol'!G8</f>
        <v>0</v>
      </c>
      <c r="J136" s="190" t="str">
        <f>IF(I176=0,"",I136/I176*100)</f>
        <v/>
      </c>
    </row>
    <row r="137" spans="1:10" ht="36.75" customHeight="1" x14ac:dyDescent="0.2">
      <c r="A137" s="179"/>
      <c r="B137" s="184" t="s">
        <v>218</v>
      </c>
      <c r="C137" s="185" t="s">
        <v>219</v>
      </c>
      <c r="D137" s="186"/>
      <c r="E137" s="186"/>
      <c r="F137" s="193" t="s">
        <v>24</v>
      </c>
      <c r="G137" s="194"/>
      <c r="H137" s="194"/>
      <c r="I137" s="194">
        <f>'SO 02 VZT Pol'!G42</f>
        <v>0</v>
      </c>
      <c r="J137" s="190" t="str">
        <f>IF(I176=0,"",I137/I176*100)</f>
        <v/>
      </c>
    </row>
    <row r="138" spans="1:10" ht="36.75" customHeight="1" x14ac:dyDescent="0.2">
      <c r="A138" s="179"/>
      <c r="B138" s="184" t="s">
        <v>220</v>
      </c>
      <c r="C138" s="185" t="s">
        <v>221</v>
      </c>
      <c r="D138" s="186"/>
      <c r="E138" s="186"/>
      <c r="F138" s="193" t="s">
        <v>24</v>
      </c>
      <c r="G138" s="194"/>
      <c r="H138" s="194"/>
      <c r="I138" s="194">
        <f>'SO 02 VZT Pol'!G52</f>
        <v>0</v>
      </c>
      <c r="J138" s="190" t="str">
        <f>IF(I176=0,"",I138/I176*100)</f>
        <v/>
      </c>
    </row>
    <row r="139" spans="1:10" ht="36.75" customHeight="1" x14ac:dyDescent="0.2">
      <c r="A139" s="179"/>
      <c r="B139" s="184" t="s">
        <v>222</v>
      </c>
      <c r="C139" s="185" t="s">
        <v>223</v>
      </c>
      <c r="D139" s="186"/>
      <c r="E139" s="186"/>
      <c r="F139" s="193" t="s">
        <v>24</v>
      </c>
      <c r="G139" s="194"/>
      <c r="H139" s="194"/>
      <c r="I139" s="194">
        <f>'SO 02 VZT Pol'!G61</f>
        <v>0</v>
      </c>
      <c r="J139" s="190" t="str">
        <f>IF(I176=0,"",I139/I176*100)</f>
        <v/>
      </c>
    </row>
    <row r="140" spans="1:10" ht="36.75" customHeight="1" x14ac:dyDescent="0.2">
      <c r="A140" s="179"/>
      <c r="B140" s="184" t="s">
        <v>224</v>
      </c>
      <c r="C140" s="185" t="s">
        <v>225</v>
      </c>
      <c r="D140" s="186"/>
      <c r="E140" s="186"/>
      <c r="F140" s="193" t="s">
        <v>25</v>
      </c>
      <c r="G140" s="194"/>
      <c r="H140" s="194"/>
      <c r="I140" s="194">
        <f>'SO 02 HSV Pol'!G597+'SO 03 03 Pol'!G366+'SO 04 D.2-A.00 Pol'!G131</f>
        <v>0</v>
      </c>
      <c r="J140" s="190" t="str">
        <f>IF(I176=0,"",I140/I176*100)</f>
        <v/>
      </c>
    </row>
    <row r="141" spans="1:10" ht="36.75" customHeight="1" x14ac:dyDescent="0.2">
      <c r="A141" s="179"/>
      <c r="B141" s="184" t="s">
        <v>226</v>
      </c>
      <c r="C141" s="185" t="s">
        <v>227</v>
      </c>
      <c r="D141" s="186"/>
      <c r="E141" s="186"/>
      <c r="F141" s="193" t="s">
        <v>25</v>
      </c>
      <c r="G141" s="194"/>
      <c r="H141" s="194"/>
      <c r="I141" s="194">
        <f>'SO 02 HSV Pol'!G621+'SO 03 03 Pol'!G380</f>
        <v>0</v>
      </c>
      <c r="J141" s="190" t="str">
        <f>IF(I176=0,"",I141/I176*100)</f>
        <v/>
      </c>
    </row>
    <row r="142" spans="1:10" ht="36.75" customHeight="1" x14ac:dyDescent="0.2">
      <c r="A142" s="179"/>
      <c r="B142" s="184" t="s">
        <v>228</v>
      </c>
      <c r="C142" s="185" t="s">
        <v>229</v>
      </c>
      <c r="D142" s="186"/>
      <c r="E142" s="186"/>
      <c r="F142" s="193" t="s">
        <v>25</v>
      </c>
      <c r="G142" s="194"/>
      <c r="H142" s="194"/>
      <c r="I142" s="194">
        <f>'SO 02 HSV Pol'!G674+'SO 02 UT Pol'!G8+'SO 02 ZTI Pol'!G94</f>
        <v>0</v>
      </c>
      <c r="J142" s="190" t="str">
        <f>IF(I176=0,"",I142/I176*100)</f>
        <v/>
      </c>
    </row>
    <row r="143" spans="1:10" ht="36.75" customHeight="1" x14ac:dyDescent="0.2">
      <c r="A143" s="179"/>
      <c r="B143" s="184" t="s">
        <v>230</v>
      </c>
      <c r="C143" s="185" t="s">
        <v>231</v>
      </c>
      <c r="D143" s="186"/>
      <c r="E143" s="186"/>
      <c r="F143" s="193" t="s">
        <v>25</v>
      </c>
      <c r="G143" s="194"/>
      <c r="H143" s="194"/>
      <c r="I143" s="194">
        <f>'SO 02 HSV Pol'!G741+'SO 02 ZTI Pol'!G122+'SO 04 D.2-A.00 Pol'!G137</f>
        <v>0</v>
      </c>
      <c r="J143" s="190" t="str">
        <f>IF(I176=0,"",I143/I176*100)</f>
        <v/>
      </c>
    </row>
    <row r="144" spans="1:10" ht="36.75" customHeight="1" x14ac:dyDescent="0.2">
      <c r="A144" s="179"/>
      <c r="B144" s="184" t="s">
        <v>232</v>
      </c>
      <c r="C144" s="185" t="s">
        <v>233</v>
      </c>
      <c r="D144" s="186"/>
      <c r="E144" s="186"/>
      <c r="F144" s="193" t="s">
        <v>25</v>
      </c>
      <c r="G144" s="194"/>
      <c r="H144" s="194"/>
      <c r="I144" s="194">
        <f>'SO 02 ZTI Pol'!G188+'SO 04 D.2-A.00 Pol'!G159</f>
        <v>0</v>
      </c>
      <c r="J144" s="190" t="str">
        <f>IF(I176=0,"",I144/I176*100)</f>
        <v/>
      </c>
    </row>
    <row r="145" spans="1:10" ht="36.75" customHeight="1" x14ac:dyDescent="0.2">
      <c r="A145" s="179"/>
      <c r="B145" s="184" t="s">
        <v>234</v>
      </c>
      <c r="C145" s="185" t="s">
        <v>235</v>
      </c>
      <c r="D145" s="186"/>
      <c r="E145" s="186"/>
      <c r="F145" s="193" t="s">
        <v>25</v>
      </c>
      <c r="G145" s="194"/>
      <c r="H145" s="194"/>
      <c r="I145" s="194">
        <f>'SO 02 ZTI Pol'!G288</f>
        <v>0</v>
      </c>
      <c r="J145" s="190" t="str">
        <f>IF(I176=0,"",I145/I176*100)</f>
        <v/>
      </c>
    </row>
    <row r="146" spans="1:10" ht="36.75" customHeight="1" x14ac:dyDescent="0.2">
      <c r="A146" s="179"/>
      <c r="B146" s="184" t="s">
        <v>236</v>
      </c>
      <c r="C146" s="185" t="s">
        <v>237</v>
      </c>
      <c r="D146" s="186"/>
      <c r="E146" s="186"/>
      <c r="F146" s="193" t="s">
        <v>25</v>
      </c>
      <c r="G146" s="194"/>
      <c r="H146" s="194"/>
      <c r="I146" s="194">
        <f>'SO 02 ZTI Pol'!G306+'SO 02 ZTI Pol'!G410</f>
        <v>0</v>
      </c>
      <c r="J146" s="190" t="str">
        <f>IF(I176=0,"",I146/I176*100)</f>
        <v/>
      </c>
    </row>
    <row r="147" spans="1:10" ht="36.75" customHeight="1" x14ac:dyDescent="0.2">
      <c r="A147" s="179"/>
      <c r="B147" s="184" t="s">
        <v>238</v>
      </c>
      <c r="C147" s="185" t="s">
        <v>239</v>
      </c>
      <c r="D147" s="186"/>
      <c r="E147" s="186"/>
      <c r="F147" s="193" t="s">
        <v>25</v>
      </c>
      <c r="G147" s="194"/>
      <c r="H147" s="194"/>
      <c r="I147" s="194">
        <f>'SO 02 HSV Pol'!G749</f>
        <v>0</v>
      </c>
      <c r="J147" s="190" t="str">
        <f>IF(I176=0,"",I147/I176*100)</f>
        <v/>
      </c>
    </row>
    <row r="148" spans="1:10" ht="36.75" customHeight="1" x14ac:dyDescent="0.2">
      <c r="A148" s="179"/>
      <c r="B148" s="184" t="s">
        <v>240</v>
      </c>
      <c r="C148" s="185" t="s">
        <v>241</v>
      </c>
      <c r="D148" s="186"/>
      <c r="E148" s="186"/>
      <c r="F148" s="193" t="s">
        <v>25</v>
      </c>
      <c r="G148" s="194"/>
      <c r="H148" s="194"/>
      <c r="I148" s="194">
        <f>'SO 02 UT Pol'!G15+'SO 02 ZTI Pol'!G348</f>
        <v>0</v>
      </c>
      <c r="J148" s="190" t="str">
        <f>IF(I176=0,"",I148/I176*100)</f>
        <v/>
      </c>
    </row>
    <row r="149" spans="1:10" ht="36.75" customHeight="1" x14ac:dyDescent="0.2">
      <c r="A149" s="179"/>
      <c r="B149" s="184" t="s">
        <v>242</v>
      </c>
      <c r="C149" s="185" t="s">
        <v>243</v>
      </c>
      <c r="D149" s="186"/>
      <c r="E149" s="186"/>
      <c r="F149" s="193" t="s">
        <v>25</v>
      </c>
      <c r="G149" s="194"/>
      <c r="H149" s="194"/>
      <c r="I149" s="194">
        <f>'SO 02 UT Pol'!G28+'SO 02 ZTI Pol'!G368</f>
        <v>0</v>
      </c>
      <c r="J149" s="190" t="str">
        <f>IF(I176=0,"",I149/I176*100)</f>
        <v/>
      </c>
    </row>
    <row r="150" spans="1:10" ht="36.75" customHeight="1" x14ac:dyDescent="0.2">
      <c r="A150" s="179"/>
      <c r="B150" s="184" t="s">
        <v>244</v>
      </c>
      <c r="C150" s="185" t="s">
        <v>245</v>
      </c>
      <c r="D150" s="186"/>
      <c r="E150" s="186"/>
      <c r="F150" s="193" t="s">
        <v>25</v>
      </c>
      <c r="G150" s="194"/>
      <c r="H150" s="194"/>
      <c r="I150" s="194">
        <f>'SO 02 UT Pol'!G40</f>
        <v>0</v>
      </c>
      <c r="J150" s="190" t="str">
        <f>IF(I176=0,"",I150/I176*100)</f>
        <v/>
      </c>
    </row>
    <row r="151" spans="1:10" ht="36.75" customHeight="1" x14ac:dyDescent="0.2">
      <c r="A151" s="179"/>
      <c r="B151" s="184" t="s">
        <v>246</v>
      </c>
      <c r="C151" s="185" t="s">
        <v>247</v>
      </c>
      <c r="D151" s="186"/>
      <c r="E151" s="186"/>
      <c r="F151" s="193" t="s">
        <v>25</v>
      </c>
      <c r="G151" s="194"/>
      <c r="H151" s="194"/>
      <c r="I151" s="194">
        <f>'SO 02 UT Pol'!G51</f>
        <v>0</v>
      </c>
      <c r="J151" s="190" t="str">
        <f>IF(I176=0,"",I151/I176*100)</f>
        <v/>
      </c>
    </row>
    <row r="152" spans="1:10" ht="36.75" customHeight="1" x14ac:dyDescent="0.2">
      <c r="A152" s="179"/>
      <c r="B152" s="184" t="s">
        <v>248</v>
      </c>
      <c r="C152" s="185" t="s">
        <v>249</v>
      </c>
      <c r="D152" s="186"/>
      <c r="E152" s="186"/>
      <c r="F152" s="193" t="s">
        <v>25</v>
      </c>
      <c r="G152" s="194"/>
      <c r="H152" s="194"/>
      <c r="I152" s="194">
        <f>'SO 02 HSV Pol'!G760+'SO 03 03 Pol'!G392</f>
        <v>0</v>
      </c>
      <c r="J152" s="190" t="str">
        <f>IF(I176=0,"",I152/I176*100)</f>
        <v/>
      </c>
    </row>
    <row r="153" spans="1:10" ht="36.75" customHeight="1" x14ac:dyDescent="0.2">
      <c r="A153" s="179"/>
      <c r="B153" s="184" t="s">
        <v>250</v>
      </c>
      <c r="C153" s="185" t="s">
        <v>251</v>
      </c>
      <c r="D153" s="186"/>
      <c r="E153" s="186"/>
      <c r="F153" s="193" t="s">
        <v>25</v>
      </c>
      <c r="G153" s="194"/>
      <c r="H153" s="194"/>
      <c r="I153" s="194">
        <f>'SO 02 HSV Pol'!G800+'SO 03 03 Pol'!G421</f>
        <v>0</v>
      </c>
      <c r="J153" s="190" t="str">
        <f>IF(I176=0,"",I153/I176*100)</f>
        <v/>
      </c>
    </row>
    <row r="154" spans="1:10" ht="36.75" customHeight="1" x14ac:dyDescent="0.2">
      <c r="A154" s="179"/>
      <c r="B154" s="184" t="s">
        <v>252</v>
      </c>
      <c r="C154" s="185" t="s">
        <v>253</v>
      </c>
      <c r="D154" s="186"/>
      <c r="E154" s="186"/>
      <c r="F154" s="193" t="s">
        <v>25</v>
      </c>
      <c r="G154" s="194"/>
      <c r="H154" s="194"/>
      <c r="I154" s="194">
        <f>'SO 02 HSV Pol'!G833</f>
        <v>0</v>
      </c>
      <c r="J154" s="190" t="str">
        <f>IF(I176=0,"",I154/I176*100)</f>
        <v/>
      </c>
    </row>
    <row r="155" spans="1:10" ht="36.75" customHeight="1" x14ac:dyDescent="0.2">
      <c r="A155" s="179"/>
      <c r="B155" s="184" t="s">
        <v>254</v>
      </c>
      <c r="C155" s="185" t="s">
        <v>255</v>
      </c>
      <c r="D155" s="186"/>
      <c r="E155" s="186"/>
      <c r="F155" s="193" t="s">
        <v>25</v>
      </c>
      <c r="G155" s="194"/>
      <c r="H155" s="194"/>
      <c r="I155" s="194">
        <f>'SO 02 HSV Pol'!G845</f>
        <v>0</v>
      </c>
      <c r="J155" s="190" t="str">
        <f>IF(I176=0,"",I155/I176*100)</f>
        <v/>
      </c>
    </row>
    <row r="156" spans="1:10" ht="36.75" customHeight="1" x14ac:dyDescent="0.2">
      <c r="A156" s="179"/>
      <c r="B156" s="184" t="s">
        <v>256</v>
      </c>
      <c r="C156" s="185" t="s">
        <v>257</v>
      </c>
      <c r="D156" s="186"/>
      <c r="E156" s="186"/>
      <c r="F156" s="193" t="s">
        <v>25</v>
      </c>
      <c r="G156" s="194"/>
      <c r="H156" s="194"/>
      <c r="I156" s="194">
        <f>'SO 02 HSV Pol'!G871</f>
        <v>0</v>
      </c>
      <c r="J156" s="190" t="str">
        <f>IF(I176=0,"",I156/I176*100)</f>
        <v/>
      </c>
    </row>
    <row r="157" spans="1:10" ht="36.75" customHeight="1" x14ac:dyDescent="0.2">
      <c r="A157" s="179"/>
      <c r="B157" s="184" t="s">
        <v>258</v>
      </c>
      <c r="C157" s="185" t="s">
        <v>259</v>
      </c>
      <c r="D157" s="186"/>
      <c r="E157" s="186"/>
      <c r="F157" s="193" t="s">
        <v>25</v>
      </c>
      <c r="G157" s="194"/>
      <c r="H157" s="194"/>
      <c r="I157" s="194">
        <f>'SO 02 HSV Pol'!G913+'SO 02 ZTI Pol'!G380+'SO 03 03 Pol'!G448</f>
        <v>0</v>
      </c>
      <c r="J157" s="190" t="str">
        <f>IF(I176=0,"",I157/I176*100)</f>
        <v/>
      </c>
    </row>
    <row r="158" spans="1:10" ht="36.75" customHeight="1" x14ac:dyDescent="0.2">
      <c r="A158" s="179"/>
      <c r="B158" s="184" t="s">
        <v>260</v>
      </c>
      <c r="C158" s="185" t="s">
        <v>261</v>
      </c>
      <c r="D158" s="186"/>
      <c r="E158" s="186"/>
      <c r="F158" s="193" t="s">
        <v>25</v>
      </c>
      <c r="G158" s="194"/>
      <c r="H158" s="194"/>
      <c r="I158" s="194">
        <f>'SO 02 HSV Pol'!G931+'SO 03 03 Pol'!G490</f>
        <v>0</v>
      </c>
      <c r="J158" s="190" t="str">
        <f>IF(I176=0,"",I158/I176*100)</f>
        <v/>
      </c>
    </row>
    <row r="159" spans="1:10" ht="36.75" customHeight="1" x14ac:dyDescent="0.2">
      <c r="A159" s="179"/>
      <c r="B159" s="184" t="s">
        <v>262</v>
      </c>
      <c r="C159" s="185" t="s">
        <v>263</v>
      </c>
      <c r="D159" s="186"/>
      <c r="E159" s="186"/>
      <c r="F159" s="193" t="s">
        <v>25</v>
      </c>
      <c r="G159" s="194"/>
      <c r="H159" s="194"/>
      <c r="I159" s="194">
        <f>'SO 02 HSV Pol'!G972</f>
        <v>0</v>
      </c>
      <c r="J159" s="190" t="str">
        <f>IF(I176=0,"",I159/I176*100)</f>
        <v/>
      </c>
    </row>
    <row r="160" spans="1:10" ht="36.75" customHeight="1" x14ac:dyDescent="0.2">
      <c r="A160" s="179"/>
      <c r="B160" s="184" t="s">
        <v>264</v>
      </c>
      <c r="C160" s="185" t="s">
        <v>265</v>
      </c>
      <c r="D160" s="186"/>
      <c r="E160" s="186"/>
      <c r="F160" s="193" t="s">
        <v>25</v>
      </c>
      <c r="G160" s="194"/>
      <c r="H160" s="194"/>
      <c r="I160" s="194">
        <f>'SO 02 HSV Pol'!G977</f>
        <v>0</v>
      </c>
      <c r="J160" s="190" t="str">
        <f>IF(I176=0,"",I160/I176*100)</f>
        <v/>
      </c>
    </row>
    <row r="161" spans="1:10" ht="36.75" customHeight="1" x14ac:dyDescent="0.2">
      <c r="A161" s="179"/>
      <c r="B161" s="184" t="s">
        <v>266</v>
      </c>
      <c r="C161" s="185" t="s">
        <v>267</v>
      </c>
      <c r="D161" s="186"/>
      <c r="E161" s="186"/>
      <c r="F161" s="193" t="s">
        <v>25</v>
      </c>
      <c r="G161" s="194"/>
      <c r="H161" s="194"/>
      <c r="I161" s="194">
        <f>'SO 02 HSV Pol'!G984</f>
        <v>0</v>
      </c>
      <c r="J161" s="190" t="str">
        <f>IF(I176=0,"",I161/I176*100)</f>
        <v/>
      </c>
    </row>
    <row r="162" spans="1:10" ht="36.75" customHeight="1" x14ac:dyDescent="0.2">
      <c r="A162" s="179"/>
      <c r="B162" s="184" t="s">
        <v>268</v>
      </c>
      <c r="C162" s="185" t="s">
        <v>269</v>
      </c>
      <c r="D162" s="186"/>
      <c r="E162" s="186"/>
      <c r="F162" s="193" t="s">
        <v>25</v>
      </c>
      <c r="G162" s="194"/>
      <c r="H162" s="194"/>
      <c r="I162" s="194">
        <f>'SO 02 HSV Pol'!G1056</f>
        <v>0</v>
      </c>
      <c r="J162" s="190" t="str">
        <f>IF(I176=0,"",I162/I176*100)</f>
        <v/>
      </c>
    </row>
    <row r="163" spans="1:10" ht="36.75" customHeight="1" x14ac:dyDescent="0.2">
      <c r="A163" s="179"/>
      <c r="B163" s="184" t="s">
        <v>270</v>
      </c>
      <c r="C163" s="185" t="s">
        <v>271</v>
      </c>
      <c r="D163" s="186"/>
      <c r="E163" s="186"/>
      <c r="F163" s="193" t="s">
        <v>25</v>
      </c>
      <c r="G163" s="194"/>
      <c r="H163" s="194"/>
      <c r="I163" s="194">
        <f>'SO 02 HSV Pol'!G1068</f>
        <v>0</v>
      </c>
      <c r="J163" s="190" t="str">
        <f>IF(I176=0,"",I163/I176*100)</f>
        <v/>
      </c>
    </row>
    <row r="164" spans="1:10" ht="36.75" customHeight="1" x14ac:dyDescent="0.2">
      <c r="A164" s="179"/>
      <c r="B164" s="184" t="s">
        <v>272</v>
      </c>
      <c r="C164" s="185" t="s">
        <v>273</v>
      </c>
      <c r="D164" s="186"/>
      <c r="E164" s="186"/>
      <c r="F164" s="193" t="s">
        <v>25</v>
      </c>
      <c r="G164" s="194"/>
      <c r="H164" s="194"/>
      <c r="I164" s="194">
        <f>'SO 02 HSV Pol'!G1154+'SO 03 03 Pol'!G502</f>
        <v>0</v>
      </c>
      <c r="J164" s="190" t="str">
        <f>IF(I176=0,"",I164/I176*100)</f>
        <v/>
      </c>
    </row>
    <row r="165" spans="1:10" ht="36.75" customHeight="1" x14ac:dyDescent="0.2">
      <c r="A165" s="179"/>
      <c r="B165" s="184" t="s">
        <v>274</v>
      </c>
      <c r="C165" s="185" t="s">
        <v>275</v>
      </c>
      <c r="D165" s="186"/>
      <c r="E165" s="186"/>
      <c r="F165" s="193" t="s">
        <v>25</v>
      </c>
      <c r="G165" s="194"/>
      <c r="H165" s="194"/>
      <c r="I165" s="194">
        <f>'SO 02 HSV Pol'!G1169+'SO 03 03 Pol'!G514</f>
        <v>0</v>
      </c>
      <c r="J165" s="190" t="str">
        <f>IF(I176=0,"",I165/I176*100)</f>
        <v/>
      </c>
    </row>
    <row r="166" spans="1:10" ht="36.75" customHeight="1" x14ac:dyDescent="0.2">
      <c r="A166" s="179"/>
      <c r="B166" s="184" t="s">
        <v>276</v>
      </c>
      <c r="C166" s="185" t="s">
        <v>277</v>
      </c>
      <c r="D166" s="186"/>
      <c r="E166" s="186"/>
      <c r="F166" s="193" t="s">
        <v>25</v>
      </c>
      <c r="G166" s="194"/>
      <c r="H166" s="194"/>
      <c r="I166" s="194">
        <f>'SO 02 HSV Pol'!G1175</f>
        <v>0</v>
      </c>
      <c r="J166" s="190" t="str">
        <f>IF(I176=0,"",I166/I176*100)</f>
        <v/>
      </c>
    </row>
    <row r="167" spans="1:10" ht="36.75" customHeight="1" x14ac:dyDescent="0.2">
      <c r="A167" s="179"/>
      <c r="B167" s="184" t="s">
        <v>278</v>
      </c>
      <c r="C167" s="185" t="s">
        <v>279</v>
      </c>
      <c r="D167" s="186"/>
      <c r="E167" s="186"/>
      <c r="F167" s="193" t="s">
        <v>25</v>
      </c>
      <c r="G167" s="194"/>
      <c r="H167" s="194"/>
      <c r="I167" s="194">
        <f>'SO 02 HSV Pol'!G1182</f>
        <v>0</v>
      </c>
      <c r="J167" s="190" t="str">
        <f>IF(I176=0,"",I167/I176*100)</f>
        <v/>
      </c>
    </row>
    <row r="168" spans="1:10" ht="36.75" customHeight="1" x14ac:dyDescent="0.2">
      <c r="A168" s="179"/>
      <c r="B168" s="184" t="s">
        <v>280</v>
      </c>
      <c r="C168" s="185" t="s">
        <v>281</v>
      </c>
      <c r="D168" s="186"/>
      <c r="E168" s="186"/>
      <c r="F168" s="193" t="s">
        <v>25</v>
      </c>
      <c r="G168" s="194"/>
      <c r="H168" s="194"/>
      <c r="I168" s="194">
        <f>'SO 02 HSV Pol'!G1186</f>
        <v>0</v>
      </c>
      <c r="J168" s="190" t="str">
        <f>IF(I176=0,"",I168/I176*100)</f>
        <v/>
      </c>
    </row>
    <row r="169" spans="1:10" ht="36.75" customHeight="1" x14ac:dyDescent="0.2">
      <c r="A169" s="179"/>
      <c r="B169" s="184" t="s">
        <v>282</v>
      </c>
      <c r="C169" s="185" t="s">
        <v>283</v>
      </c>
      <c r="D169" s="186"/>
      <c r="E169" s="186"/>
      <c r="F169" s="193" t="s">
        <v>26</v>
      </c>
      <c r="G169" s="194"/>
      <c r="H169" s="194"/>
      <c r="I169" s="194">
        <f>'SO 02 ZTI Pol'!G393+'SO 04 D.2-A.00 Pol'!G184</f>
        <v>0</v>
      </c>
      <c r="J169" s="190" t="str">
        <f>IF(I176=0,"",I169/I176*100)</f>
        <v/>
      </c>
    </row>
    <row r="170" spans="1:10" ht="36.75" customHeight="1" x14ac:dyDescent="0.2">
      <c r="A170" s="179"/>
      <c r="B170" s="184" t="s">
        <v>284</v>
      </c>
      <c r="C170" s="185" t="s">
        <v>285</v>
      </c>
      <c r="D170" s="186"/>
      <c r="E170" s="186"/>
      <c r="F170" s="193" t="s">
        <v>26</v>
      </c>
      <c r="G170" s="194"/>
      <c r="H170" s="194"/>
      <c r="I170" s="194">
        <f>'SO 02 SILNO Pol'!G93+'SO 02 SLABO Pol'!G43+'SO 05 2 Pol'!G53</f>
        <v>0</v>
      </c>
      <c r="J170" s="190" t="str">
        <f>IF(I176=0,"",I170/I176*100)</f>
        <v/>
      </c>
    </row>
    <row r="171" spans="1:10" ht="36.75" customHeight="1" x14ac:dyDescent="0.2">
      <c r="A171" s="179"/>
      <c r="B171" s="184" t="s">
        <v>286</v>
      </c>
      <c r="C171" s="185" t="s">
        <v>287</v>
      </c>
      <c r="D171" s="186"/>
      <c r="E171" s="186"/>
      <c r="F171" s="193" t="s">
        <v>26</v>
      </c>
      <c r="G171" s="194"/>
      <c r="H171" s="194"/>
      <c r="I171" s="194">
        <f>'SO 02 SILNO Pol'!G120+'SO 02 SLABO Pol'!G46+'SO 05 2 Pol'!G74</f>
        <v>0</v>
      </c>
      <c r="J171" s="190" t="str">
        <f>IF(I176=0,"",I171/I176*100)</f>
        <v/>
      </c>
    </row>
    <row r="172" spans="1:10" ht="36.75" customHeight="1" x14ac:dyDescent="0.2">
      <c r="A172" s="179"/>
      <c r="B172" s="184" t="s">
        <v>288</v>
      </c>
      <c r="C172" s="185" t="s">
        <v>289</v>
      </c>
      <c r="D172" s="186"/>
      <c r="E172" s="186"/>
      <c r="F172" s="193" t="s">
        <v>26</v>
      </c>
      <c r="G172" s="194"/>
      <c r="H172" s="194"/>
      <c r="I172" s="194">
        <f>'SO 02 SLABO Pol'!G89</f>
        <v>0</v>
      </c>
      <c r="J172" s="190" t="str">
        <f>IF(I176=0,"",I172/I176*100)</f>
        <v/>
      </c>
    </row>
    <row r="173" spans="1:10" ht="36.75" customHeight="1" x14ac:dyDescent="0.2">
      <c r="A173" s="179"/>
      <c r="B173" s="184" t="s">
        <v>290</v>
      </c>
      <c r="C173" s="185" t="s">
        <v>291</v>
      </c>
      <c r="D173" s="186"/>
      <c r="E173" s="186"/>
      <c r="F173" s="193" t="s">
        <v>292</v>
      </c>
      <c r="G173" s="194"/>
      <c r="H173" s="194"/>
      <c r="I173" s="194">
        <f>'SO 01 01.2 Pol'!G68+'SO 02 ZTI Pol'!G397</f>
        <v>0</v>
      </c>
      <c r="J173" s="190" t="str">
        <f>IF(I176=0,"",I173/I176*100)</f>
        <v/>
      </c>
    </row>
    <row r="174" spans="1:10" ht="36.75" customHeight="1" x14ac:dyDescent="0.2">
      <c r="A174" s="179"/>
      <c r="B174" s="184" t="s">
        <v>293</v>
      </c>
      <c r="C174" s="185" t="s">
        <v>27</v>
      </c>
      <c r="D174" s="186"/>
      <c r="E174" s="186"/>
      <c r="F174" s="193" t="s">
        <v>293</v>
      </c>
      <c r="G174" s="194"/>
      <c r="H174" s="194"/>
      <c r="I174" s="194">
        <f>'OVN OVN Naklady'!G8+'SO 01 01.1 Pol'!G56+'SO 01 01.1 Pol'!G64</f>
        <v>0</v>
      </c>
      <c r="J174" s="190" t="str">
        <f>IF(I176=0,"",I174/I176*100)</f>
        <v/>
      </c>
    </row>
    <row r="175" spans="1:10" ht="36.75" customHeight="1" x14ac:dyDescent="0.2">
      <c r="A175" s="179"/>
      <c r="B175" s="184" t="s">
        <v>294</v>
      </c>
      <c r="C175" s="185" t="s">
        <v>28</v>
      </c>
      <c r="D175" s="186"/>
      <c r="E175" s="186"/>
      <c r="F175" s="193" t="s">
        <v>294</v>
      </c>
      <c r="G175" s="194"/>
      <c r="H175" s="194"/>
      <c r="I175" s="194">
        <f>'OVN OVN Naklady'!G18+'SO 01 01.1 Pol'!G67</f>
        <v>0</v>
      </c>
      <c r="J175" s="190" t="str">
        <f>IF(I176=0,"",I175/I176*100)</f>
        <v/>
      </c>
    </row>
    <row r="176" spans="1:10" ht="25.5" customHeight="1" x14ac:dyDescent="0.2">
      <c r="A176" s="180"/>
      <c r="B176" s="187" t="s">
        <v>1</v>
      </c>
      <c r="C176" s="188"/>
      <c r="D176" s="189"/>
      <c r="E176" s="189"/>
      <c r="F176" s="195"/>
      <c r="G176" s="196"/>
      <c r="H176" s="196"/>
      <c r="I176" s="196">
        <f>SUM(I85:I175)</f>
        <v>0</v>
      </c>
      <c r="J176" s="191">
        <f>SUM(J85:J175)</f>
        <v>0</v>
      </c>
    </row>
    <row r="177" spans="6:10" x14ac:dyDescent="0.2">
      <c r="F177" s="133"/>
      <c r="G177" s="133"/>
      <c r="H177" s="133"/>
      <c r="I177" s="133"/>
      <c r="J177" s="192"/>
    </row>
    <row r="178" spans="6:10" x14ac:dyDescent="0.2">
      <c r="F178" s="133"/>
      <c r="G178" s="133"/>
      <c r="H178" s="133"/>
      <c r="I178" s="133"/>
      <c r="J178" s="192"/>
    </row>
    <row r="179" spans="6:10" x14ac:dyDescent="0.2">
      <c r="F179" s="133"/>
      <c r="G179" s="133"/>
      <c r="H179" s="133"/>
      <c r="I179" s="133"/>
      <c r="J179" s="192"/>
    </row>
  </sheetData>
  <sheetProtection algorithmName="SHA-512" hashValue="ZUoYwz51Dkb8noPW/5A+XMoZu1eV5BVQ76nvDpMI6Tvh3uZQ2pkr8cOdKFJgj7l/EsTmMPU37cgrFazrqg0+yw==" saltValue="HFc0qAW3+E3cIaBG07FZC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3">
    <mergeCell ref="C174:E174"/>
    <mergeCell ref="C175:E175"/>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C149:E149"/>
    <mergeCell ref="C150:E150"/>
    <mergeCell ref="C151:E151"/>
    <mergeCell ref="C152:E152"/>
    <mergeCell ref="C153:E153"/>
    <mergeCell ref="C144:E144"/>
    <mergeCell ref="C145:E145"/>
    <mergeCell ref="C146:E146"/>
    <mergeCell ref="C147:E147"/>
    <mergeCell ref="C148:E148"/>
    <mergeCell ref="C139:E139"/>
    <mergeCell ref="C140:E140"/>
    <mergeCell ref="C141:E141"/>
    <mergeCell ref="C142:E142"/>
    <mergeCell ref="C143:E143"/>
    <mergeCell ref="C134:E134"/>
    <mergeCell ref="C135:E135"/>
    <mergeCell ref="C136:E136"/>
    <mergeCell ref="C137:E137"/>
    <mergeCell ref="C138:E138"/>
    <mergeCell ref="C129:E129"/>
    <mergeCell ref="C130:E130"/>
    <mergeCell ref="C131:E131"/>
    <mergeCell ref="C132:E132"/>
    <mergeCell ref="C133:E133"/>
    <mergeCell ref="C124:E124"/>
    <mergeCell ref="C125:E125"/>
    <mergeCell ref="C126:E126"/>
    <mergeCell ref="C127:E127"/>
    <mergeCell ref="C128:E128"/>
    <mergeCell ref="C119:E119"/>
    <mergeCell ref="C120:E120"/>
    <mergeCell ref="C121:E121"/>
    <mergeCell ref="C122:E122"/>
    <mergeCell ref="C123:E123"/>
    <mergeCell ref="C114:E114"/>
    <mergeCell ref="C115:E115"/>
    <mergeCell ref="C116:E116"/>
    <mergeCell ref="C117:E117"/>
    <mergeCell ref="C118:E118"/>
    <mergeCell ref="C109:E109"/>
    <mergeCell ref="C110:E110"/>
    <mergeCell ref="C111:E111"/>
    <mergeCell ref="C112:E112"/>
    <mergeCell ref="C113:E113"/>
    <mergeCell ref="C104:E104"/>
    <mergeCell ref="C105:E105"/>
    <mergeCell ref="C106:E106"/>
    <mergeCell ref="C107:E107"/>
    <mergeCell ref="C108:E108"/>
    <mergeCell ref="C99:E99"/>
    <mergeCell ref="C100:E100"/>
    <mergeCell ref="C101:E101"/>
    <mergeCell ref="C102:E102"/>
    <mergeCell ref="C103:E103"/>
    <mergeCell ref="C94:E94"/>
    <mergeCell ref="C95:E95"/>
    <mergeCell ref="C96:E96"/>
    <mergeCell ref="C97:E97"/>
    <mergeCell ref="C98:E98"/>
    <mergeCell ref="C89:E89"/>
    <mergeCell ref="C90:E90"/>
    <mergeCell ref="C91:E91"/>
    <mergeCell ref="C92:E92"/>
    <mergeCell ref="C93:E93"/>
    <mergeCell ref="B59:E59"/>
    <mergeCell ref="C85:E85"/>
    <mergeCell ref="C86:E86"/>
    <mergeCell ref="C87:E87"/>
    <mergeCell ref="C88:E88"/>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A3Pkv3YOpmG+6bbK/vVACSTC+mTfeMeSzoTIiW6TFwtt2KOeM/gmW5p4tDVwVGwp0+Q6LAuM1dLPAFPEf+APkQ==" saltValue="S5ooipqU/KwAELpsIsnOt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5105D-44CB-4AC3-91EF-0EFD85A288E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295</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58</v>
      </c>
      <c r="C3" s="202" t="s">
        <v>57</v>
      </c>
      <c r="D3" s="200"/>
      <c r="E3" s="200"/>
      <c r="F3" s="200"/>
      <c r="G3" s="201"/>
      <c r="AC3" s="177" t="s">
        <v>298</v>
      </c>
      <c r="AG3" t="s">
        <v>299</v>
      </c>
    </row>
    <row r="4" spans="1:60" ht="24.95" customHeight="1" x14ac:dyDescent="0.2">
      <c r="A4" s="203" t="s">
        <v>9</v>
      </c>
      <c r="B4" s="204" t="s">
        <v>58</v>
      </c>
      <c r="C4" s="205" t="s">
        <v>57</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293</v>
      </c>
      <c r="C8" s="248" t="s">
        <v>27</v>
      </c>
      <c r="D8" s="229"/>
      <c r="E8" s="230"/>
      <c r="F8" s="231"/>
      <c r="G8" s="231">
        <f>SUMIF(AG9:AG17,"&lt;&gt;NOR",G9:G17)</f>
        <v>0</v>
      </c>
      <c r="H8" s="231"/>
      <c r="I8" s="231">
        <f>SUM(I9:I17)</f>
        <v>0</v>
      </c>
      <c r="J8" s="231"/>
      <c r="K8" s="231">
        <f>SUM(K9:K17)</f>
        <v>0</v>
      </c>
      <c r="L8" s="231"/>
      <c r="M8" s="231">
        <f>SUM(M9:M17)</f>
        <v>0</v>
      </c>
      <c r="N8" s="230"/>
      <c r="O8" s="230">
        <f>SUM(O9:O17)</f>
        <v>0</v>
      </c>
      <c r="P8" s="230"/>
      <c r="Q8" s="230">
        <f>SUM(Q9:Q17)</f>
        <v>0</v>
      </c>
      <c r="R8" s="231"/>
      <c r="S8" s="231"/>
      <c r="T8" s="232"/>
      <c r="U8" s="226"/>
      <c r="V8" s="226">
        <f>SUM(V9:V17)</f>
        <v>0</v>
      </c>
      <c r="W8" s="226"/>
      <c r="X8" s="226"/>
      <c r="Y8" s="226"/>
      <c r="AG8" t="s">
        <v>324</v>
      </c>
    </row>
    <row r="9" spans="1:60" outlineLevel="1" x14ac:dyDescent="0.2">
      <c r="A9" s="241">
        <v>1</v>
      </c>
      <c r="B9" s="242" t="s">
        <v>325</v>
      </c>
      <c r="C9" s="249" t="s">
        <v>326</v>
      </c>
      <c r="D9" s="243" t="s">
        <v>327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328</v>
      </c>
      <c r="T9" s="247" t="s">
        <v>329</v>
      </c>
      <c r="U9" s="224">
        <v>0</v>
      </c>
      <c r="V9" s="224">
        <f>ROUND(E9*U9,2)</f>
        <v>0</v>
      </c>
      <c r="W9" s="224"/>
      <c r="X9" s="224" t="s">
        <v>330</v>
      </c>
      <c r="Y9" s="224" t="s">
        <v>331</v>
      </c>
      <c r="Z9" s="213"/>
      <c r="AA9" s="213"/>
      <c r="AB9" s="213"/>
      <c r="AC9" s="213"/>
      <c r="AD9" s="213"/>
      <c r="AE9" s="213"/>
      <c r="AF9" s="213"/>
      <c r="AG9" s="213" t="s">
        <v>332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1">
        <v>2</v>
      </c>
      <c r="B10" s="242" t="s">
        <v>333</v>
      </c>
      <c r="C10" s="249" t="s">
        <v>334</v>
      </c>
      <c r="D10" s="243" t="s">
        <v>327</v>
      </c>
      <c r="E10" s="244">
        <v>1</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335</v>
      </c>
      <c r="T10" s="247" t="s">
        <v>329</v>
      </c>
      <c r="U10" s="224">
        <v>0</v>
      </c>
      <c r="V10" s="224">
        <f>ROUND(E10*U10,2)</f>
        <v>0</v>
      </c>
      <c r="W10" s="224"/>
      <c r="X10" s="224" t="s">
        <v>330</v>
      </c>
      <c r="Y10" s="224" t="s">
        <v>331</v>
      </c>
      <c r="Z10" s="213"/>
      <c r="AA10" s="213"/>
      <c r="AB10" s="213"/>
      <c r="AC10" s="213"/>
      <c r="AD10" s="213"/>
      <c r="AE10" s="213"/>
      <c r="AF10" s="213"/>
      <c r="AG10" s="213" t="s">
        <v>332</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1">
        <v>3</v>
      </c>
      <c r="B11" s="242" t="s">
        <v>336</v>
      </c>
      <c r="C11" s="249" t="s">
        <v>337</v>
      </c>
      <c r="D11" s="243" t="s">
        <v>327</v>
      </c>
      <c r="E11" s="244">
        <v>1</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335</v>
      </c>
      <c r="T11" s="247" t="s">
        <v>329</v>
      </c>
      <c r="U11" s="224">
        <v>0</v>
      </c>
      <c r="V11" s="224">
        <f>ROUND(E11*U11,2)</f>
        <v>0</v>
      </c>
      <c r="W11" s="224"/>
      <c r="X11" s="224" t="s">
        <v>330</v>
      </c>
      <c r="Y11" s="224" t="s">
        <v>331</v>
      </c>
      <c r="Z11" s="213"/>
      <c r="AA11" s="213"/>
      <c r="AB11" s="213"/>
      <c r="AC11" s="213"/>
      <c r="AD11" s="213"/>
      <c r="AE11" s="213"/>
      <c r="AF11" s="213"/>
      <c r="AG11" s="213" t="s">
        <v>332</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1">
        <v>4</v>
      </c>
      <c r="B12" s="242" t="s">
        <v>338</v>
      </c>
      <c r="C12" s="249" t="s">
        <v>339</v>
      </c>
      <c r="D12" s="243" t="s">
        <v>327</v>
      </c>
      <c r="E12" s="244">
        <v>3</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328</v>
      </c>
      <c r="T12" s="247" t="s">
        <v>329</v>
      </c>
      <c r="U12" s="224">
        <v>0</v>
      </c>
      <c r="V12" s="224">
        <f>ROUND(E12*U12,2)</f>
        <v>0</v>
      </c>
      <c r="W12" s="224"/>
      <c r="X12" s="224" t="s">
        <v>330</v>
      </c>
      <c r="Y12" s="224" t="s">
        <v>331</v>
      </c>
      <c r="Z12" s="213"/>
      <c r="AA12" s="213"/>
      <c r="AB12" s="213"/>
      <c r="AC12" s="213"/>
      <c r="AD12" s="213"/>
      <c r="AE12" s="213"/>
      <c r="AF12" s="213"/>
      <c r="AG12" s="213" t="s">
        <v>340</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1">
        <v>5</v>
      </c>
      <c r="B13" s="242" t="s">
        <v>341</v>
      </c>
      <c r="C13" s="249" t="s">
        <v>342</v>
      </c>
      <c r="D13" s="243" t="s">
        <v>327</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335</v>
      </c>
      <c r="T13" s="247" t="s">
        <v>329</v>
      </c>
      <c r="U13" s="224">
        <v>0</v>
      </c>
      <c r="V13" s="224">
        <f>ROUND(E13*U13,2)</f>
        <v>0</v>
      </c>
      <c r="W13" s="224"/>
      <c r="X13" s="224" t="s">
        <v>330</v>
      </c>
      <c r="Y13" s="224" t="s">
        <v>331</v>
      </c>
      <c r="Z13" s="213"/>
      <c r="AA13" s="213"/>
      <c r="AB13" s="213"/>
      <c r="AC13" s="213"/>
      <c r="AD13" s="213"/>
      <c r="AE13" s="213"/>
      <c r="AF13" s="213"/>
      <c r="AG13" s="213" t="s">
        <v>332</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1">
        <v>6</v>
      </c>
      <c r="B14" s="242" t="s">
        <v>343</v>
      </c>
      <c r="C14" s="249" t="s">
        <v>344</v>
      </c>
      <c r="D14" s="243" t="s">
        <v>327</v>
      </c>
      <c r="E14" s="244">
        <v>1</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328</v>
      </c>
      <c r="T14" s="247" t="s">
        <v>329</v>
      </c>
      <c r="U14" s="224">
        <v>0</v>
      </c>
      <c r="V14" s="224">
        <f>ROUND(E14*U14,2)</f>
        <v>0</v>
      </c>
      <c r="W14" s="224"/>
      <c r="X14" s="224" t="s">
        <v>330</v>
      </c>
      <c r="Y14" s="224" t="s">
        <v>331</v>
      </c>
      <c r="Z14" s="213"/>
      <c r="AA14" s="213"/>
      <c r="AB14" s="213"/>
      <c r="AC14" s="213"/>
      <c r="AD14" s="213"/>
      <c r="AE14" s="213"/>
      <c r="AF14" s="213"/>
      <c r="AG14" s="213" t="s">
        <v>340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1">
        <v>7</v>
      </c>
      <c r="B15" s="242" t="s">
        <v>345</v>
      </c>
      <c r="C15" s="249" t="s">
        <v>344</v>
      </c>
      <c r="D15" s="243" t="s">
        <v>327</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328</v>
      </c>
      <c r="T15" s="247" t="s">
        <v>329</v>
      </c>
      <c r="U15" s="224">
        <v>0</v>
      </c>
      <c r="V15" s="224">
        <f>ROUND(E15*U15,2)</f>
        <v>0</v>
      </c>
      <c r="W15" s="224"/>
      <c r="X15" s="224" t="s">
        <v>330</v>
      </c>
      <c r="Y15" s="224" t="s">
        <v>331</v>
      </c>
      <c r="Z15" s="213"/>
      <c r="AA15" s="213"/>
      <c r="AB15" s="213"/>
      <c r="AC15" s="213"/>
      <c r="AD15" s="213"/>
      <c r="AE15" s="213"/>
      <c r="AF15" s="213"/>
      <c r="AG15" s="213" t="s">
        <v>340</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1">
        <v>8</v>
      </c>
      <c r="B16" s="242" t="s">
        <v>346</v>
      </c>
      <c r="C16" s="249" t="s">
        <v>347</v>
      </c>
      <c r="D16" s="243" t="s">
        <v>327</v>
      </c>
      <c r="E16" s="244">
        <v>1</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335</v>
      </c>
      <c r="T16" s="247" t="s">
        <v>329</v>
      </c>
      <c r="U16" s="224">
        <v>0</v>
      </c>
      <c r="V16" s="224">
        <f>ROUND(E16*U16,2)</f>
        <v>0</v>
      </c>
      <c r="W16" s="224"/>
      <c r="X16" s="224" t="s">
        <v>330</v>
      </c>
      <c r="Y16" s="224" t="s">
        <v>331</v>
      </c>
      <c r="Z16" s="213"/>
      <c r="AA16" s="213"/>
      <c r="AB16" s="213"/>
      <c r="AC16" s="213"/>
      <c r="AD16" s="213"/>
      <c r="AE16" s="213"/>
      <c r="AF16" s="213"/>
      <c r="AG16" s="213" t="s">
        <v>332</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1">
        <v>9</v>
      </c>
      <c r="B17" s="242" t="s">
        <v>348</v>
      </c>
      <c r="C17" s="249" t="s">
        <v>349</v>
      </c>
      <c r="D17" s="243" t="s">
        <v>327</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328</v>
      </c>
      <c r="T17" s="247" t="s">
        <v>329</v>
      </c>
      <c r="U17" s="224">
        <v>0</v>
      </c>
      <c r="V17" s="224">
        <f>ROUND(E17*U17,2)</f>
        <v>0</v>
      </c>
      <c r="W17" s="224"/>
      <c r="X17" s="224" t="s">
        <v>330</v>
      </c>
      <c r="Y17" s="224" t="s">
        <v>331</v>
      </c>
      <c r="Z17" s="213"/>
      <c r="AA17" s="213"/>
      <c r="AB17" s="213"/>
      <c r="AC17" s="213"/>
      <c r="AD17" s="213"/>
      <c r="AE17" s="213"/>
      <c r="AF17" s="213"/>
      <c r="AG17" s="213" t="s">
        <v>332</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x14ac:dyDescent="0.2">
      <c r="A18" s="227" t="s">
        <v>323</v>
      </c>
      <c r="B18" s="228" t="s">
        <v>294</v>
      </c>
      <c r="C18" s="248" t="s">
        <v>28</v>
      </c>
      <c r="D18" s="229"/>
      <c r="E18" s="230"/>
      <c r="F18" s="231"/>
      <c r="G18" s="231">
        <f>SUMIF(AG19:AG26,"&lt;&gt;NOR",G19:G26)</f>
        <v>0</v>
      </c>
      <c r="H18" s="231"/>
      <c r="I18" s="231">
        <f>SUM(I19:I26)</f>
        <v>0</v>
      </c>
      <c r="J18" s="231"/>
      <c r="K18" s="231">
        <f>SUM(K19:K26)</f>
        <v>0</v>
      </c>
      <c r="L18" s="231"/>
      <c r="M18" s="231">
        <f>SUM(M19:M26)</f>
        <v>0</v>
      </c>
      <c r="N18" s="230"/>
      <c r="O18" s="230">
        <f>SUM(O19:O26)</f>
        <v>0</v>
      </c>
      <c r="P18" s="230"/>
      <c r="Q18" s="230">
        <f>SUM(Q19:Q26)</f>
        <v>0</v>
      </c>
      <c r="R18" s="231"/>
      <c r="S18" s="231"/>
      <c r="T18" s="232"/>
      <c r="U18" s="226"/>
      <c r="V18" s="226">
        <f>SUM(V19:V26)</f>
        <v>0</v>
      </c>
      <c r="W18" s="226"/>
      <c r="X18" s="226"/>
      <c r="Y18" s="226"/>
      <c r="AG18" t="s">
        <v>324</v>
      </c>
    </row>
    <row r="19" spans="1:60" outlineLevel="1" x14ac:dyDescent="0.2">
      <c r="A19" s="241">
        <v>10</v>
      </c>
      <c r="B19" s="242" t="s">
        <v>350</v>
      </c>
      <c r="C19" s="249" t="s">
        <v>351</v>
      </c>
      <c r="D19" s="243" t="s">
        <v>327</v>
      </c>
      <c r="E19" s="244">
        <v>1</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335</v>
      </c>
      <c r="T19" s="247" t="s">
        <v>329</v>
      </c>
      <c r="U19" s="224">
        <v>0</v>
      </c>
      <c r="V19" s="224">
        <f>ROUND(E19*U19,2)</f>
        <v>0</v>
      </c>
      <c r="W19" s="224"/>
      <c r="X19" s="224" t="s">
        <v>330</v>
      </c>
      <c r="Y19" s="224" t="s">
        <v>331</v>
      </c>
      <c r="Z19" s="213"/>
      <c r="AA19" s="213"/>
      <c r="AB19" s="213"/>
      <c r="AC19" s="213"/>
      <c r="AD19" s="213"/>
      <c r="AE19" s="213"/>
      <c r="AF19" s="213"/>
      <c r="AG19" s="213" t="s">
        <v>332</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1">
        <v>11</v>
      </c>
      <c r="B20" s="242" t="s">
        <v>352</v>
      </c>
      <c r="C20" s="249" t="s">
        <v>353</v>
      </c>
      <c r="D20" s="243" t="s">
        <v>327</v>
      </c>
      <c r="E20" s="244">
        <v>1</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335</v>
      </c>
      <c r="T20" s="247" t="s">
        <v>329</v>
      </c>
      <c r="U20" s="224">
        <v>0</v>
      </c>
      <c r="V20" s="224">
        <f>ROUND(E20*U20,2)</f>
        <v>0</v>
      </c>
      <c r="W20" s="224"/>
      <c r="X20" s="224" t="s">
        <v>330</v>
      </c>
      <c r="Y20" s="224" t="s">
        <v>331</v>
      </c>
      <c r="Z20" s="213"/>
      <c r="AA20" s="213"/>
      <c r="AB20" s="213"/>
      <c r="AC20" s="213"/>
      <c r="AD20" s="213"/>
      <c r="AE20" s="213"/>
      <c r="AF20" s="213"/>
      <c r="AG20" s="213" t="s">
        <v>332</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1">
        <v>12</v>
      </c>
      <c r="B21" s="242" t="s">
        <v>354</v>
      </c>
      <c r="C21" s="249" t="s">
        <v>355</v>
      </c>
      <c r="D21" s="243" t="s">
        <v>327</v>
      </c>
      <c r="E21" s="244">
        <v>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335</v>
      </c>
      <c r="T21" s="247" t="s">
        <v>329</v>
      </c>
      <c r="U21" s="224">
        <v>0</v>
      </c>
      <c r="V21" s="224">
        <f>ROUND(E21*U21,2)</f>
        <v>0</v>
      </c>
      <c r="W21" s="224"/>
      <c r="X21" s="224" t="s">
        <v>330</v>
      </c>
      <c r="Y21" s="224" t="s">
        <v>331</v>
      </c>
      <c r="Z21" s="213"/>
      <c r="AA21" s="213"/>
      <c r="AB21" s="213"/>
      <c r="AC21" s="213"/>
      <c r="AD21" s="213"/>
      <c r="AE21" s="213"/>
      <c r="AF21" s="213"/>
      <c r="AG21" s="213" t="s">
        <v>332</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1">
        <v>13</v>
      </c>
      <c r="B22" s="242" t="s">
        <v>356</v>
      </c>
      <c r="C22" s="249" t="s">
        <v>357</v>
      </c>
      <c r="D22" s="243" t="s">
        <v>327</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328</v>
      </c>
      <c r="T22" s="247" t="s">
        <v>329</v>
      </c>
      <c r="U22" s="224">
        <v>0</v>
      </c>
      <c r="V22" s="224">
        <f>ROUND(E22*U22,2)</f>
        <v>0</v>
      </c>
      <c r="W22" s="224"/>
      <c r="X22" s="224" t="s">
        <v>330</v>
      </c>
      <c r="Y22" s="224" t="s">
        <v>331</v>
      </c>
      <c r="Z22" s="213"/>
      <c r="AA22" s="213"/>
      <c r="AB22" s="213"/>
      <c r="AC22" s="213"/>
      <c r="AD22" s="213"/>
      <c r="AE22" s="213"/>
      <c r="AF22" s="213"/>
      <c r="AG22" s="213" t="s">
        <v>332</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1">
        <v>14</v>
      </c>
      <c r="B23" s="242" t="s">
        <v>358</v>
      </c>
      <c r="C23" s="249" t="s">
        <v>359</v>
      </c>
      <c r="D23" s="243" t="s">
        <v>327</v>
      </c>
      <c r="E23" s="244">
        <v>8</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328</v>
      </c>
      <c r="T23" s="247" t="s">
        <v>329</v>
      </c>
      <c r="U23" s="224">
        <v>0</v>
      </c>
      <c r="V23" s="224">
        <f>ROUND(E23*U23,2)</f>
        <v>0</v>
      </c>
      <c r="W23" s="224"/>
      <c r="X23" s="224" t="s">
        <v>330</v>
      </c>
      <c r="Y23" s="224" t="s">
        <v>331</v>
      </c>
      <c r="Z23" s="213"/>
      <c r="AA23" s="213"/>
      <c r="AB23" s="213"/>
      <c r="AC23" s="213"/>
      <c r="AD23" s="213"/>
      <c r="AE23" s="213"/>
      <c r="AF23" s="213"/>
      <c r="AG23" s="213" t="s">
        <v>332</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1">
        <v>15</v>
      </c>
      <c r="B24" s="242" t="s">
        <v>360</v>
      </c>
      <c r="C24" s="249" t="s">
        <v>361</v>
      </c>
      <c r="D24" s="243" t="s">
        <v>327</v>
      </c>
      <c r="E24" s="244">
        <v>8</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330</v>
      </c>
      <c r="Y24" s="224" t="s">
        <v>331</v>
      </c>
      <c r="Z24" s="213"/>
      <c r="AA24" s="213"/>
      <c r="AB24" s="213"/>
      <c r="AC24" s="213"/>
      <c r="AD24" s="213"/>
      <c r="AE24" s="213"/>
      <c r="AF24" s="213"/>
      <c r="AG24" s="213" t="s">
        <v>332</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16</v>
      </c>
      <c r="B25" s="242" t="s">
        <v>362</v>
      </c>
      <c r="C25" s="249" t="s">
        <v>363</v>
      </c>
      <c r="D25" s="243" t="s">
        <v>327</v>
      </c>
      <c r="E25" s="244">
        <v>8</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330</v>
      </c>
      <c r="Y25" s="224" t="s">
        <v>331</v>
      </c>
      <c r="Z25" s="213"/>
      <c r="AA25" s="213"/>
      <c r="AB25" s="213"/>
      <c r="AC25" s="213"/>
      <c r="AD25" s="213"/>
      <c r="AE25" s="213"/>
      <c r="AF25" s="213"/>
      <c r="AG25" s="213" t="s">
        <v>332</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34">
        <v>17</v>
      </c>
      <c r="B26" s="235" t="s">
        <v>364</v>
      </c>
      <c r="C26" s="250" t="s">
        <v>365</v>
      </c>
      <c r="D26" s="236" t="s">
        <v>366</v>
      </c>
      <c r="E26" s="237">
        <v>5</v>
      </c>
      <c r="F26" s="238"/>
      <c r="G26" s="239">
        <f>ROUND(E26*F26,2)</f>
        <v>0</v>
      </c>
      <c r="H26" s="238"/>
      <c r="I26" s="239">
        <f>ROUND(E26*H26,2)</f>
        <v>0</v>
      </c>
      <c r="J26" s="238"/>
      <c r="K26" s="239">
        <f>ROUND(E26*J26,2)</f>
        <v>0</v>
      </c>
      <c r="L26" s="239">
        <v>21</v>
      </c>
      <c r="M26" s="239">
        <f>G26*(1+L26/100)</f>
        <v>0</v>
      </c>
      <c r="N26" s="237">
        <v>0</v>
      </c>
      <c r="O26" s="237">
        <f>ROUND(E26*N26,2)</f>
        <v>0</v>
      </c>
      <c r="P26" s="237">
        <v>0</v>
      </c>
      <c r="Q26" s="237">
        <f>ROUND(E26*P26,2)</f>
        <v>0</v>
      </c>
      <c r="R26" s="239"/>
      <c r="S26" s="239" t="s">
        <v>328</v>
      </c>
      <c r="T26" s="240" t="s">
        <v>329</v>
      </c>
      <c r="U26" s="224">
        <v>0</v>
      </c>
      <c r="V26" s="224">
        <f>ROUND(E26*U26,2)</f>
        <v>0</v>
      </c>
      <c r="W26" s="224"/>
      <c r="X26" s="224" t="s">
        <v>330</v>
      </c>
      <c r="Y26" s="224" t="s">
        <v>331</v>
      </c>
      <c r="Z26" s="213"/>
      <c r="AA26" s="213"/>
      <c r="AB26" s="213"/>
      <c r="AC26" s="213"/>
      <c r="AD26" s="213"/>
      <c r="AE26" s="213"/>
      <c r="AF26" s="213"/>
      <c r="AG26" s="213" t="s">
        <v>332</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x14ac:dyDescent="0.2">
      <c r="A27" s="3"/>
      <c r="B27" s="4"/>
      <c r="C27" s="251"/>
      <c r="D27" s="6"/>
      <c r="E27" s="3"/>
      <c r="F27" s="3"/>
      <c r="G27" s="3"/>
      <c r="H27" s="3"/>
      <c r="I27" s="3"/>
      <c r="J27" s="3"/>
      <c r="K27" s="3"/>
      <c r="L27" s="3"/>
      <c r="M27" s="3"/>
      <c r="N27" s="3"/>
      <c r="O27" s="3"/>
      <c r="P27" s="3"/>
      <c r="Q27" s="3"/>
      <c r="R27" s="3"/>
      <c r="S27" s="3"/>
      <c r="T27" s="3"/>
      <c r="U27" s="3"/>
      <c r="V27" s="3"/>
      <c r="W27" s="3"/>
      <c r="X27" s="3"/>
      <c r="Y27" s="3"/>
      <c r="AE27">
        <v>15</v>
      </c>
      <c r="AF27">
        <v>21</v>
      </c>
      <c r="AG27" t="s">
        <v>309</v>
      </c>
    </row>
    <row r="28" spans="1:60" x14ac:dyDescent="0.2">
      <c r="A28" s="216"/>
      <c r="B28" s="217" t="s">
        <v>29</v>
      </c>
      <c r="C28" s="252"/>
      <c r="D28" s="218"/>
      <c r="E28" s="219"/>
      <c r="F28" s="219"/>
      <c r="G28" s="233">
        <f>G8+G18</f>
        <v>0</v>
      </c>
      <c r="H28" s="3"/>
      <c r="I28" s="3"/>
      <c r="J28" s="3"/>
      <c r="K28" s="3"/>
      <c r="L28" s="3"/>
      <c r="M28" s="3"/>
      <c r="N28" s="3"/>
      <c r="O28" s="3"/>
      <c r="P28" s="3"/>
      <c r="Q28" s="3"/>
      <c r="R28" s="3"/>
      <c r="S28" s="3"/>
      <c r="T28" s="3"/>
      <c r="U28" s="3"/>
      <c r="V28" s="3"/>
      <c r="W28" s="3"/>
      <c r="X28" s="3"/>
      <c r="Y28" s="3"/>
      <c r="AE28">
        <f>SUMIF(L7:L26,AE27,G7:G26)</f>
        <v>0</v>
      </c>
      <c r="AF28">
        <f>SUMIF(L7:L26,AF27,G7:G26)</f>
        <v>0</v>
      </c>
      <c r="AG28" t="s">
        <v>367</v>
      </c>
    </row>
    <row r="29" spans="1:60" x14ac:dyDescent="0.2">
      <c r="C29" s="253"/>
      <c r="D29" s="10"/>
      <c r="AG29" t="s">
        <v>368</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Em7kwl6EBuTOIZHdag6sCIYR3CQSqIybnsavOhk6BdT8+utQKFsA1m9md7aH2XnkADUmQJoh189i+RIDpN88A==" saltValue="S3gArGGrveZK1vu+DAdMb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10649-99F5-458C-97F8-DDFFDA1297C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60</v>
      </c>
      <c r="C3" s="202" t="s">
        <v>61</v>
      </c>
      <c r="D3" s="200"/>
      <c r="E3" s="200"/>
      <c r="F3" s="200"/>
      <c r="G3" s="201"/>
      <c r="AC3" s="177" t="s">
        <v>297</v>
      </c>
      <c r="AG3" t="s">
        <v>299</v>
      </c>
    </row>
    <row r="4" spans="1:60" ht="24.95" customHeight="1" x14ac:dyDescent="0.2">
      <c r="A4" s="203" t="s">
        <v>9</v>
      </c>
      <c r="B4" s="204" t="s">
        <v>62</v>
      </c>
      <c r="C4" s="205" t="s">
        <v>63</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172</v>
      </c>
      <c r="C8" s="248" t="s">
        <v>173</v>
      </c>
      <c r="D8" s="229"/>
      <c r="E8" s="230"/>
      <c r="F8" s="231"/>
      <c r="G8" s="231">
        <f>SUMIF(AG9:AG11,"&lt;&gt;NOR",G9:G11)</f>
        <v>0</v>
      </c>
      <c r="H8" s="231"/>
      <c r="I8" s="231">
        <f>SUM(I9:I11)</f>
        <v>0</v>
      </c>
      <c r="J8" s="231"/>
      <c r="K8" s="231">
        <f>SUM(K9:K11)</f>
        <v>0</v>
      </c>
      <c r="L8" s="231"/>
      <c r="M8" s="231">
        <f>SUM(M9:M11)</f>
        <v>0</v>
      </c>
      <c r="N8" s="230"/>
      <c r="O8" s="230">
        <f>SUM(O9:O11)</f>
        <v>0</v>
      </c>
      <c r="P8" s="230"/>
      <c r="Q8" s="230">
        <f>SUM(Q9:Q11)</f>
        <v>0</v>
      </c>
      <c r="R8" s="231"/>
      <c r="S8" s="231"/>
      <c r="T8" s="232"/>
      <c r="U8" s="226"/>
      <c r="V8" s="226">
        <f>SUM(V9:V11)</f>
        <v>45</v>
      </c>
      <c r="W8" s="226"/>
      <c r="X8" s="226"/>
      <c r="Y8" s="226"/>
      <c r="AG8" t="s">
        <v>324</v>
      </c>
    </row>
    <row r="9" spans="1:60" outlineLevel="1" x14ac:dyDescent="0.2">
      <c r="A9" s="234">
        <v>1</v>
      </c>
      <c r="B9" s="235" t="s">
        <v>370</v>
      </c>
      <c r="C9" s="250" t="s">
        <v>371</v>
      </c>
      <c r="D9" s="236" t="s">
        <v>372</v>
      </c>
      <c r="E9" s="237">
        <v>45</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328</v>
      </c>
      <c r="T9" s="240" t="s">
        <v>329</v>
      </c>
      <c r="U9" s="224">
        <v>1</v>
      </c>
      <c r="V9" s="224">
        <f>ROUND(E9*U9,2)</f>
        <v>45</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0" t="s">
        <v>375</v>
      </c>
      <c r="D10" s="254"/>
      <c r="E10" s="255">
        <v>15</v>
      </c>
      <c r="F10" s="224"/>
      <c r="G10" s="224"/>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376</v>
      </c>
      <c r="AH10" s="213">
        <v>0</v>
      </c>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3" x14ac:dyDescent="0.2">
      <c r="A11" s="220"/>
      <c r="B11" s="221"/>
      <c r="C11" s="260" t="s">
        <v>377</v>
      </c>
      <c r="D11" s="254"/>
      <c r="E11" s="255">
        <v>30</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376</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x14ac:dyDescent="0.2">
      <c r="A12" s="227" t="s">
        <v>323</v>
      </c>
      <c r="B12" s="228" t="s">
        <v>176</v>
      </c>
      <c r="C12" s="248" t="s">
        <v>177</v>
      </c>
      <c r="D12" s="229"/>
      <c r="E12" s="230"/>
      <c r="F12" s="231"/>
      <c r="G12" s="231">
        <f>SUMIF(AG13:AG27,"&lt;&gt;NOR",G13:G27)</f>
        <v>0</v>
      </c>
      <c r="H12" s="231"/>
      <c r="I12" s="231">
        <f>SUM(I13:I27)</f>
        <v>0</v>
      </c>
      <c r="J12" s="231"/>
      <c r="K12" s="231">
        <f>SUM(K13:K27)</f>
        <v>0</v>
      </c>
      <c r="L12" s="231"/>
      <c r="M12" s="231">
        <f>SUM(M13:M27)</f>
        <v>0</v>
      </c>
      <c r="N12" s="230"/>
      <c r="O12" s="230">
        <f>SUM(O13:O27)</f>
        <v>0</v>
      </c>
      <c r="P12" s="230"/>
      <c r="Q12" s="230">
        <f>SUM(Q13:Q27)</f>
        <v>14.03</v>
      </c>
      <c r="R12" s="231"/>
      <c r="S12" s="231"/>
      <c r="T12" s="232"/>
      <c r="U12" s="226"/>
      <c r="V12" s="226">
        <f>SUM(V13:V27)</f>
        <v>116.32</v>
      </c>
      <c r="W12" s="226"/>
      <c r="X12" s="226"/>
      <c r="Y12" s="226"/>
      <c r="AG12" t="s">
        <v>324</v>
      </c>
    </row>
    <row r="13" spans="1:60" outlineLevel="1" x14ac:dyDescent="0.2">
      <c r="A13" s="234">
        <v>2</v>
      </c>
      <c r="B13" s="235" t="s">
        <v>378</v>
      </c>
      <c r="C13" s="250" t="s">
        <v>379</v>
      </c>
      <c r="D13" s="236" t="s">
        <v>380</v>
      </c>
      <c r="E13" s="237">
        <v>112.5</v>
      </c>
      <c r="F13" s="238"/>
      <c r="G13" s="239">
        <f>ROUND(E13*F13,2)</f>
        <v>0</v>
      </c>
      <c r="H13" s="238"/>
      <c r="I13" s="239">
        <f>ROUND(E13*H13,2)</f>
        <v>0</v>
      </c>
      <c r="J13" s="238"/>
      <c r="K13" s="239">
        <f>ROUND(E13*J13,2)</f>
        <v>0</v>
      </c>
      <c r="L13" s="239">
        <v>21</v>
      </c>
      <c r="M13" s="239">
        <f>G13*(1+L13/100)</f>
        <v>0</v>
      </c>
      <c r="N13" s="237">
        <v>0</v>
      </c>
      <c r="O13" s="237">
        <f>ROUND(E13*N13,2)</f>
        <v>0</v>
      </c>
      <c r="P13" s="237">
        <v>3.9239999999999997E-2</v>
      </c>
      <c r="Q13" s="237">
        <f>ROUND(E13*P13,2)</f>
        <v>4.41</v>
      </c>
      <c r="R13" s="239" t="s">
        <v>381</v>
      </c>
      <c r="S13" s="239" t="s">
        <v>335</v>
      </c>
      <c r="T13" s="240" t="s">
        <v>382</v>
      </c>
      <c r="U13" s="224">
        <v>0.49875999999999998</v>
      </c>
      <c r="V13" s="224">
        <f>ROUND(E13*U13,2)</f>
        <v>56.11</v>
      </c>
      <c r="W13" s="224"/>
      <c r="X13" s="224" t="s">
        <v>383</v>
      </c>
      <c r="Y13" s="224" t="s">
        <v>331</v>
      </c>
      <c r="Z13" s="213"/>
      <c r="AA13" s="213"/>
      <c r="AB13" s="213"/>
      <c r="AC13" s="213"/>
      <c r="AD13" s="213"/>
      <c r="AE13" s="213"/>
      <c r="AF13" s="213"/>
      <c r="AG13" s="213" t="s">
        <v>384</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33.75" outlineLevel="2" x14ac:dyDescent="0.2">
      <c r="A14" s="220"/>
      <c r="B14" s="221"/>
      <c r="C14" s="261" t="s">
        <v>385</v>
      </c>
      <c r="D14" s="259"/>
      <c r="E14" s="259"/>
      <c r="F14" s="259"/>
      <c r="G14" s="259"/>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386</v>
      </c>
      <c r="AH14" s="213"/>
      <c r="AI14" s="213"/>
      <c r="AJ14" s="213"/>
      <c r="AK14" s="213"/>
      <c r="AL14" s="213"/>
      <c r="AM14" s="213"/>
      <c r="AN14" s="213"/>
      <c r="AO14" s="213"/>
      <c r="AP14" s="213"/>
      <c r="AQ14" s="213"/>
      <c r="AR14" s="213"/>
      <c r="AS14" s="213"/>
      <c r="AT14" s="213"/>
      <c r="AU14" s="213"/>
      <c r="AV14" s="213"/>
      <c r="AW14" s="213"/>
      <c r="AX14" s="213"/>
      <c r="AY14" s="213"/>
      <c r="AZ14" s="213"/>
      <c r="BA14" s="258" t="str">
        <f>C14</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14" s="213"/>
      <c r="BC14" s="213"/>
      <c r="BD14" s="213"/>
      <c r="BE14" s="213"/>
      <c r="BF14" s="213"/>
      <c r="BG14" s="213"/>
      <c r="BH14" s="213"/>
    </row>
    <row r="15" spans="1:60" outlineLevel="2" x14ac:dyDescent="0.2">
      <c r="A15" s="220"/>
      <c r="B15" s="221"/>
      <c r="C15" s="260" t="s">
        <v>387</v>
      </c>
      <c r="D15" s="254"/>
      <c r="E15" s="255">
        <v>112.5</v>
      </c>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376</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2" t="s">
        <v>388</v>
      </c>
      <c r="D16" s="256"/>
      <c r="E16" s="257"/>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3" t="s">
        <v>389</v>
      </c>
      <c r="D17" s="256"/>
      <c r="E17" s="25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376</v>
      </c>
      <c r="AH17" s="213">
        <v>2</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2" t="s">
        <v>390</v>
      </c>
      <c r="D18" s="256"/>
      <c r="E18" s="257"/>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376</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34">
        <v>3</v>
      </c>
      <c r="B19" s="235" t="s">
        <v>391</v>
      </c>
      <c r="C19" s="250" t="s">
        <v>392</v>
      </c>
      <c r="D19" s="236" t="s">
        <v>380</v>
      </c>
      <c r="E19" s="237">
        <v>190.6</v>
      </c>
      <c r="F19" s="238"/>
      <c r="G19" s="239">
        <f>ROUND(E19*F19,2)</f>
        <v>0</v>
      </c>
      <c r="H19" s="238"/>
      <c r="I19" s="239">
        <f>ROUND(E19*H19,2)</f>
        <v>0</v>
      </c>
      <c r="J19" s="238"/>
      <c r="K19" s="239">
        <f>ROUND(E19*J19,2)</f>
        <v>0</v>
      </c>
      <c r="L19" s="239">
        <v>21</v>
      </c>
      <c r="M19" s="239">
        <f>G19*(1+L19/100)</f>
        <v>0</v>
      </c>
      <c r="N19" s="237">
        <v>0</v>
      </c>
      <c r="O19" s="237">
        <f>ROUND(E19*N19,2)</f>
        <v>0</v>
      </c>
      <c r="P19" s="237">
        <v>5.0450000000000002E-2</v>
      </c>
      <c r="Q19" s="237">
        <f>ROUND(E19*P19,2)</f>
        <v>9.6199999999999992</v>
      </c>
      <c r="R19" s="239" t="s">
        <v>381</v>
      </c>
      <c r="S19" s="239" t="s">
        <v>335</v>
      </c>
      <c r="T19" s="240" t="s">
        <v>382</v>
      </c>
      <c r="U19" s="224">
        <v>0.31590000000000001</v>
      </c>
      <c r="V19" s="224">
        <f>ROUND(E19*U19,2)</f>
        <v>60.21</v>
      </c>
      <c r="W19" s="224"/>
      <c r="X19" s="224" t="s">
        <v>383</v>
      </c>
      <c r="Y19" s="224" t="s">
        <v>331</v>
      </c>
      <c r="Z19" s="213"/>
      <c r="AA19" s="213"/>
      <c r="AB19" s="213"/>
      <c r="AC19" s="213"/>
      <c r="AD19" s="213"/>
      <c r="AE19" s="213"/>
      <c r="AF19" s="213"/>
      <c r="AG19" s="213" t="s">
        <v>384</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60" t="s">
        <v>393</v>
      </c>
      <c r="D20" s="254"/>
      <c r="E20" s="255">
        <v>190.6</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376</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3" x14ac:dyDescent="0.2">
      <c r="A21" s="220"/>
      <c r="B21" s="221"/>
      <c r="C21" s="262" t="s">
        <v>388</v>
      </c>
      <c r="D21" s="256"/>
      <c r="E21" s="257"/>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376</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3" x14ac:dyDescent="0.2">
      <c r="A22" s="220"/>
      <c r="B22" s="221"/>
      <c r="C22" s="263" t="s">
        <v>394</v>
      </c>
      <c r="D22" s="256"/>
      <c r="E22" s="257"/>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376</v>
      </c>
      <c r="AH22" s="213">
        <v>2</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3" x14ac:dyDescent="0.2">
      <c r="A23" s="220"/>
      <c r="B23" s="221"/>
      <c r="C23" s="262" t="s">
        <v>390</v>
      </c>
      <c r="D23" s="256"/>
      <c r="E23" s="257"/>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376</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34">
        <v>4</v>
      </c>
      <c r="B24" s="235" t="s">
        <v>395</v>
      </c>
      <c r="C24" s="250" t="s">
        <v>396</v>
      </c>
      <c r="D24" s="236" t="s">
        <v>397</v>
      </c>
      <c r="E24" s="237">
        <v>9.6157699999999995</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t="s">
        <v>398</v>
      </c>
      <c r="S24" s="239" t="s">
        <v>335</v>
      </c>
      <c r="T24" s="240" t="s">
        <v>382</v>
      </c>
      <c r="U24" s="224">
        <v>0</v>
      </c>
      <c r="V24" s="224">
        <f>ROUND(E24*U24,2)</f>
        <v>0</v>
      </c>
      <c r="W24" s="224"/>
      <c r="X24" s="224" t="s">
        <v>373</v>
      </c>
      <c r="Y24" s="224" t="s">
        <v>331</v>
      </c>
      <c r="Z24" s="213"/>
      <c r="AA24" s="213"/>
      <c r="AB24" s="213"/>
      <c r="AC24" s="213"/>
      <c r="AD24" s="213"/>
      <c r="AE24" s="213"/>
      <c r="AF24" s="213"/>
      <c r="AG24" s="213" t="s">
        <v>374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0" t="s">
        <v>399</v>
      </c>
      <c r="D25" s="254"/>
      <c r="E25" s="255">
        <v>9.6157699999999995</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376</v>
      </c>
      <c r="AH25" s="213">
        <v>7</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34">
        <v>5</v>
      </c>
      <c r="B26" s="235" t="s">
        <v>400</v>
      </c>
      <c r="C26" s="250" t="s">
        <v>401</v>
      </c>
      <c r="D26" s="236" t="s">
        <v>397</v>
      </c>
      <c r="E26" s="237">
        <v>4.4145000000000003</v>
      </c>
      <c r="F26" s="238"/>
      <c r="G26" s="239">
        <f>ROUND(E26*F26,2)</f>
        <v>0</v>
      </c>
      <c r="H26" s="238"/>
      <c r="I26" s="239">
        <f>ROUND(E26*H26,2)</f>
        <v>0</v>
      </c>
      <c r="J26" s="238"/>
      <c r="K26" s="239">
        <f>ROUND(E26*J26,2)</f>
        <v>0</v>
      </c>
      <c r="L26" s="239">
        <v>21</v>
      </c>
      <c r="M26" s="239">
        <f>G26*(1+L26/100)</f>
        <v>0</v>
      </c>
      <c r="N26" s="237">
        <v>0</v>
      </c>
      <c r="O26" s="237">
        <f>ROUND(E26*N26,2)</f>
        <v>0</v>
      </c>
      <c r="P26" s="237">
        <v>0</v>
      </c>
      <c r="Q26" s="237">
        <f>ROUND(E26*P26,2)</f>
        <v>0</v>
      </c>
      <c r="R26" s="239" t="s">
        <v>398</v>
      </c>
      <c r="S26" s="239" t="s">
        <v>335</v>
      </c>
      <c r="T26" s="240" t="s">
        <v>382</v>
      </c>
      <c r="U26" s="224">
        <v>0</v>
      </c>
      <c r="V26" s="224">
        <f>ROUND(E26*U26,2)</f>
        <v>0</v>
      </c>
      <c r="W26" s="224"/>
      <c r="X26" s="224" t="s">
        <v>373</v>
      </c>
      <c r="Y26" s="224" t="s">
        <v>331</v>
      </c>
      <c r="Z26" s="213"/>
      <c r="AA26" s="213"/>
      <c r="AB26" s="213"/>
      <c r="AC26" s="213"/>
      <c r="AD26" s="213"/>
      <c r="AE26" s="213"/>
      <c r="AF26" s="213"/>
      <c r="AG26" s="213" t="s">
        <v>374</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0" t="s">
        <v>402</v>
      </c>
      <c r="D27" s="254"/>
      <c r="E27" s="255">
        <v>4.4145000000000003</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376</v>
      </c>
      <c r="AH27" s="213">
        <v>7</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x14ac:dyDescent="0.2">
      <c r="A28" s="227" t="s">
        <v>323</v>
      </c>
      <c r="B28" s="228" t="s">
        <v>184</v>
      </c>
      <c r="C28" s="248" t="s">
        <v>185</v>
      </c>
      <c r="D28" s="229"/>
      <c r="E28" s="230"/>
      <c r="F28" s="231"/>
      <c r="G28" s="231">
        <f>SUMIF(AG29:AG55,"&lt;&gt;NOR",G29:G55)</f>
        <v>0</v>
      </c>
      <c r="H28" s="231"/>
      <c r="I28" s="231">
        <f>SUM(I29:I55)</f>
        <v>0</v>
      </c>
      <c r="J28" s="231"/>
      <c r="K28" s="231">
        <f>SUM(K29:K55)</f>
        <v>0</v>
      </c>
      <c r="L28" s="231"/>
      <c r="M28" s="231">
        <f>SUM(M29:M55)</f>
        <v>0</v>
      </c>
      <c r="N28" s="230"/>
      <c r="O28" s="230">
        <f>SUM(O29:O55)</f>
        <v>0.31</v>
      </c>
      <c r="P28" s="230"/>
      <c r="Q28" s="230">
        <f>SUM(Q29:Q55)</f>
        <v>128.18</v>
      </c>
      <c r="R28" s="231"/>
      <c r="S28" s="231"/>
      <c r="T28" s="232"/>
      <c r="U28" s="226"/>
      <c r="V28" s="226">
        <f>SUM(V29:V55)</f>
        <v>297.86</v>
      </c>
      <c r="W28" s="226"/>
      <c r="X28" s="226"/>
      <c r="Y28" s="226"/>
      <c r="AG28" t="s">
        <v>324</v>
      </c>
    </row>
    <row r="29" spans="1:60" ht="22.5" outlineLevel="1" x14ac:dyDescent="0.2">
      <c r="A29" s="234">
        <v>6</v>
      </c>
      <c r="B29" s="235" t="s">
        <v>403</v>
      </c>
      <c r="C29" s="250" t="s">
        <v>404</v>
      </c>
      <c r="D29" s="236" t="s">
        <v>405</v>
      </c>
      <c r="E29" s="237">
        <v>15</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t="s">
        <v>406</v>
      </c>
      <c r="S29" s="239" t="s">
        <v>335</v>
      </c>
      <c r="T29" s="240" t="s">
        <v>382</v>
      </c>
      <c r="U29" s="224">
        <v>0.77</v>
      </c>
      <c r="V29" s="224">
        <f>ROUND(E29*U29,2)</f>
        <v>11.55</v>
      </c>
      <c r="W29" s="224"/>
      <c r="X29" s="224" t="s">
        <v>373</v>
      </c>
      <c r="Y29" s="224" t="s">
        <v>331</v>
      </c>
      <c r="Z29" s="213"/>
      <c r="AA29" s="213"/>
      <c r="AB29" s="213"/>
      <c r="AC29" s="213"/>
      <c r="AD29" s="213"/>
      <c r="AE29" s="213"/>
      <c r="AF29" s="213"/>
      <c r="AG29" s="213" t="s">
        <v>374</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2" x14ac:dyDescent="0.2">
      <c r="A30" s="220"/>
      <c r="B30" s="221"/>
      <c r="C30" s="261" t="s">
        <v>407</v>
      </c>
      <c r="D30" s="259"/>
      <c r="E30" s="259"/>
      <c r="F30" s="259"/>
      <c r="G30" s="259"/>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386</v>
      </c>
      <c r="AH30" s="213"/>
      <c r="AI30" s="213"/>
      <c r="AJ30" s="213"/>
      <c r="AK30" s="213"/>
      <c r="AL30" s="213"/>
      <c r="AM30" s="213"/>
      <c r="AN30" s="213"/>
      <c r="AO30" s="213"/>
      <c r="AP30" s="213"/>
      <c r="AQ30" s="213"/>
      <c r="AR30" s="213"/>
      <c r="AS30" s="213"/>
      <c r="AT30" s="213"/>
      <c r="AU30" s="213"/>
      <c r="AV30" s="213"/>
      <c r="AW30" s="213"/>
      <c r="AX30" s="213"/>
      <c r="AY30" s="213"/>
      <c r="AZ30" s="213"/>
      <c r="BA30" s="258" t="str">
        <f>C30</f>
        <v>korytech vodotečí, melioračních kanálech s přemístěním suti na hromady na vzdálenost do 20 m nebo s naložením na dopravní prostředek,</v>
      </c>
      <c r="BB30" s="213"/>
      <c r="BC30" s="213"/>
      <c r="BD30" s="213"/>
      <c r="BE30" s="213"/>
      <c r="BF30" s="213"/>
      <c r="BG30" s="213"/>
      <c r="BH30" s="213"/>
    </row>
    <row r="31" spans="1:60" outlineLevel="2" x14ac:dyDescent="0.2">
      <c r="A31" s="220"/>
      <c r="B31" s="221"/>
      <c r="C31" s="260" t="s">
        <v>408</v>
      </c>
      <c r="D31" s="254"/>
      <c r="E31" s="255">
        <v>15</v>
      </c>
      <c r="F31" s="224"/>
      <c r="G31" s="224"/>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376</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3" x14ac:dyDescent="0.2">
      <c r="A32" s="220"/>
      <c r="B32" s="221"/>
      <c r="C32" s="262" t="s">
        <v>388</v>
      </c>
      <c r="D32" s="256"/>
      <c r="E32" s="257"/>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376</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3" x14ac:dyDescent="0.2">
      <c r="A33" s="220"/>
      <c r="B33" s="221"/>
      <c r="C33" s="263" t="s">
        <v>409</v>
      </c>
      <c r="D33" s="256"/>
      <c r="E33" s="257"/>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376</v>
      </c>
      <c r="AH33" s="213">
        <v>2</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3" x14ac:dyDescent="0.2">
      <c r="A34" s="220"/>
      <c r="B34" s="221"/>
      <c r="C34" s="262" t="s">
        <v>390</v>
      </c>
      <c r="D34" s="256"/>
      <c r="E34" s="257"/>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376</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33.75" outlineLevel="1" x14ac:dyDescent="0.2">
      <c r="A35" s="234">
        <v>7</v>
      </c>
      <c r="B35" s="235" t="s">
        <v>410</v>
      </c>
      <c r="C35" s="250" t="s">
        <v>411</v>
      </c>
      <c r="D35" s="236" t="s">
        <v>405</v>
      </c>
      <c r="E35" s="237">
        <v>360</v>
      </c>
      <c r="F35" s="238"/>
      <c r="G35" s="239">
        <f>ROUND(E35*F35,2)</f>
        <v>0</v>
      </c>
      <c r="H35" s="238"/>
      <c r="I35" s="239">
        <f>ROUND(E35*H35,2)</f>
        <v>0</v>
      </c>
      <c r="J35" s="238"/>
      <c r="K35" s="239">
        <f>ROUND(E35*J35,2)</f>
        <v>0</v>
      </c>
      <c r="L35" s="239">
        <v>21</v>
      </c>
      <c r="M35" s="239">
        <f>G35*(1+L35/100)</f>
        <v>0</v>
      </c>
      <c r="N35" s="237">
        <v>8.1999999999999998E-4</v>
      </c>
      <c r="O35" s="237">
        <f>ROUND(E35*N35,2)</f>
        <v>0.3</v>
      </c>
      <c r="P35" s="237">
        <v>0.35</v>
      </c>
      <c r="Q35" s="237">
        <f>ROUND(E35*P35,2)</f>
        <v>126</v>
      </c>
      <c r="R35" s="239" t="s">
        <v>412</v>
      </c>
      <c r="S35" s="239" t="s">
        <v>335</v>
      </c>
      <c r="T35" s="240" t="s">
        <v>382</v>
      </c>
      <c r="U35" s="224">
        <v>0.60799999999999998</v>
      </c>
      <c r="V35" s="224">
        <f>ROUND(E35*U35,2)</f>
        <v>218.88</v>
      </c>
      <c r="W35" s="224"/>
      <c r="X35" s="224" t="s">
        <v>373</v>
      </c>
      <c r="Y35" s="224" t="s">
        <v>331</v>
      </c>
      <c r="Z35" s="213"/>
      <c r="AA35" s="213"/>
      <c r="AB35" s="213"/>
      <c r="AC35" s="213"/>
      <c r="AD35" s="213"/>
      <c r="AE35" s="213"/>
      <c r="AF35" s="213"/>
      <c r="AG35" s="213" t="s">
        <v>374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0" t="s">
        <v>413</v>
      </c>
      <c r="D36" s="254"/>
      <c r="E36" s="255">
        <v>360</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376</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2" t="s">
        <v>388</v>
      </c>
      <c r="D37" s="256"/>
      <c r="E37" s="257"/>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376</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63" t="s">
        <v>414</v>
      </c>
      <c r="D38" s="256"/>
      <c r="E38" s="257"/>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376</v>
      </c>
      <c r="AH38" s="213">
        <v>2</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3" t="s">
        <v>415</v>
      </c>
      <c r="D39" s="256"/>
      <c r="E39" s="257"/>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376</v>
      </c>
      <c r="AH39" s="213">
        <v>2</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63" t="s">
        <v>394</v>
      </c>
      <c r="D40" s="256"/>
      <c r="E40" s="257"/>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376</v>
      </c>
      <c r="AH40" s="213">
        <v>2</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3" t="s">
        <v>416</v>
      </c>
      <c r="D41" s="256"/>
      <c r="E41" s="257"/>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376</v>
      </c>
      <c r="AH41" s="213">
        <v>2</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3" t="s">
        <v>417</v>
      </c>
      <c r="D42" s="256"/>
      <c r="E42" s="257"/>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376</v>
      </c>
      <c r="AH42" s="213">
        <v>2</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3" t="s">
        <v>418</v>
      </c>
      <c r="D43" s="256"/>
      <c r="E43" s="257"/>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376</v>
      </c>
      <c r="AH43" s="213">
        <v>2</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3" t="s">
        <v>419</v>
      </c>
      <c r="D44" s="256"/>
      <c r="E44" s="257"/>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376</v>
      </c>
      <c r="AH44" s="213">
        <v>2</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3" x14ac:dyDescent="0.2">
      <c r="A45" s="220"/>
      <c r="B45" s="221"/>
      <c r="C45" s="262" t="s">
        <v>390</v>
      </c>
      <c r="D45" s="256"/>
      <c r="E45" s="257"/>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376</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34">
        <v>8</v>
      </c>
      <c r="B46" s="235" t="s">
        <v>420</v>
      </c>
      <c r="C46" s="250" t="s">
        <v>421</v>
      </c>
      <c r="D46" s="236" t="s">
        <v>405</v>
      </c>
      <c r="E46" s="237">
        <v>9.84</v>
      </c>
      <c r="F46" s="238"/>
      <c r="G46" s="239">
        <f>ROUND(E46*F46,2)</f>
        <v>0</v>
      </c>
      <c r="H46" s="238"/>
      <c r="I46" s="239">
        <f>ROUND(E46*H46,2)</f>
        <v>0</v>
      </c>
      <c r="J46" s="238"/>
      <c r="K46" s="239">
        <f>ROUND(E46*J46,2)</f>
        <v>0</v>
      </c>
      <c r="L46" s="239">
        <v>21</v>
      </c>
      <c r="M46" s="239">
        <f>G46*(1+L46/100)</f>
        <v>0</v>
      </c>
      <c r="N46" s="237">
        <v>5.4000000000000001E-4</v>
      </c>
      <c r="O46" s="237">
        <f>ROUND(E46*N46,2)</f>
        <v>0.01</v>
      </c>
      <c r="P46" s="237">
        <v>0.222</v>
      </c>
      <c r="Q46" s="237">
        <f>ROUND(E46*P46,2)</f>
        <v>2.1800000000000002</v>
      </c>
      <c r="R46" s="239" t="s">
        <v>412</v>
      </c>
      <c r="S46" s="239" t="s">
        <v>335</v>
      </c>
      <c r="T46" s="240" t="s">
        <v>382</v>
      </c>
      <c r="U46" s="224">
        <v>0.47</v>
      </c>
      <c r="V46" s="224">
        <f>ROUND(E46*U46,2)</f>
        <v>4.62</v>
      </c>
      <c r="W46" s="224"/>
      <c r="X46" s="224" t="s">
        <v>373</v>
      </c>
      <c r="Y46" s="224" t="s">
        <v>331</v>
      </c>
      <c r="Z46" s="213"/>
      <c r="AA46" s="213"/>
      <c r="AB46" s="213"/>
      <c r="AC46" s="213"/>
      <c r="AD46" s="213"/>
      <c r="AE46" s="213"/>
      <c r="AF46" s="213"/>
      <c r="AG46" s="213" t="s">
        <v>374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422</v>
      </c>
      <c r="D47" s="254"/>
      <c r="E47" s="255">
        <v>9.84</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376</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34">
        <v>9</v>
      </c>
      <c r="B48" s="235" t="s">
        <v>423</v>
      </c>
      <c r="C48" s="250" t="s">
        <v>424</v>
      </c>
      <c r="D48" s="236" t="s">
        <v>397</v>
      </c>
      <c r="E48" s="237">
        <v>128.18448000000001</v>
      </c>
      <c r="F48" s="238"/>
      <c r="G48" s="239">
        <f>ROUND(E48*F48,2)</f>
        <v>0</v>
      </c>
      <c r="H48" s="238"/>
      <c r="I48" s="239">
        <f>ROUND(E48*H48,2)</f>
        <v>0</v>
      </c>
      <c r="J48" s="238"/>
      <c r="K48" s="239">
        <f>ROUND(E48*J48,2)</f>
        <v>0</v>
      </c>
      <c r="L48" s="239">
        <v>21</v>
      </c>
      <c r="M48" s="239">
        <f>G48*(1+L48/100)</f>
        <v>0</v>
      </c>
      <c r="N48" s="237">
        <v>0</v>
      </c>
      <c r="O48" s="237">
        <f>ROUND(E48*N48,2)</f>
        <v>0</v>
      </c>
      <c r="P48" s="237">
        <v>0</v>
      </c>
      <c r="Q48" s="237">
        <f>ROUND(E48*P48,2)</f>
        <v>0</v>
      </c>
      <c r="R48" s="239" t="s">
        <v>398</v>
      </c>
      <c r="S48" s="239" t="s">
        <v>335</v>
      </c>
      <c r="T48" s="240" t="s">
        <v>382</v>
      </c>
      <c r="U48" s="224">
        <v>0.49</v>
      </c>
      <c r="V48" s="224">
        <f>ROUND(E48*U48,2)</f>
        <v>62.81</v>
      </c>
      <c r="W48" s="224"/>
      <c r="X48" s="224" t="s">
        <v>373</v>
      </c>
      <c r="Y48" s="224" t="s">
        <v>331</v>
      </c>
      <c r="Z48" s="213"/>
      <c r="AA48" s="213"/>
      <c r="AB48" s="213"/>
      <c r="AC48" s="213"/>
      <c r="AD48" s="213"/>
      <c r="AE48" s="213"/>
      <c r="AF48" s="213"/>
      <c r="AG48" s="213" t="s">
        <v>374</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2" x14ac:dyDescent="0.2">
      <c r="A49" s="220"/>
      <c r="B49" s="221"/>
      <c r="C49" s="260" t="s">
        <v>425</v>
      </c>
      <c r="D49" s="254"/>
      <c r="E49" s="255"/>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376</v>
      </c>
      <c r="AH49" s="213">
        <v>7</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60" t="s">
        <v>426</v>
      </c>
      <c r="D50" s="254"/>
      <c r="E50" s="255">
        <v>126</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376</v>
      </c>
      <c r="AH50" s="213">
        <v>7</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3" x14ac:dyDescent="0.2">
      <c r="A51" s="220"/>
      <c r="B51" s="221"/>
      <c r="C51" s="260" t="s">
        <v>427</v>
      </c>
      <c r="D51" s="254"/>
      <c r="E51" s="255">
        <v>2.1844800000000002</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376</v>
      </c>
      <c r="AH51" s="213">
        <v>7</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34">
        <v>10</v>
      </c>
      <c r="B52" s="235" t="s">
        <v>428</v>
      </c>
      <c r="C52" s="250" t="s">
        <v>429</v>
      </c>
      <c r="D52" s="236" t="s">
        <v>397</v>
      </c>
      <c r="E52" s="237">
        <v>1922.7674999999999</v>
      </c>
      <c r="F52" s="238"/>
      <c r="G52" s="239">
        <f>ROUND(E52*F52,2)</f>
        <v>0</v>
      </c>
      <c r="H52" s="238"/>
      <c r="I52" s="239">
        <f>ROUND(E52*H52,2)</f>
        <v>0</v>
      </c>
      <c r="J52" s="238"/>
      <c r="K52" s="239">
        <f>ROUND(E52*J52,2)</f>
        <v>0</v>
      </c>
      <c r="L52" s="239">
        <v>21</v>
      </c>
      <c r="M52" s="239">
        <f>G52*(1+L52/100)</f>
        <v>0</v>
      </c>
      <c r="N52" s="237">
        <v>0</v>
      </c>
      <c r="O52" s="237">
        <f>ROUND(E52*N52,2)</f>
        <v>0</v>
      </c>
      <c r="P52" s="237">
        <v>0</v>
      </c>
      <c r="Q52" s="237">
        <f>ROUND(E52*P52,2)</f>
        <v>0</v>
      </c>
      <c r="R52" s="239" t="s">
        <v>398</v>
      </c>
      <c r="S52" s="239" t="s">
        <v>335</v>
      </c>
      <c r="T52" s="240" t="s">
        <v>382</v>
      </c>
      <c r="U52" s="224">
        <v>0</v>
      </c>
      <c r="V52" s="224">
        <f>ROUND(E52*U52,2)</f>
        <v>0</v>
      </c>
      <c r="W52" s="224"/>
      <c r="X52" s="224" t="s">
        <v>373</v>
      </c>
      <c r="Y52" s="224" t="s">
        <v>331</v>
      </c>
      <c r="Z52" s="213"/>
      <c r="AA52" s="213"/>
      <c r="AB52" s="213"/>
      <c r="AC52" s="213"/>
      <c r="AD52" s="213"/>
      <c r="AE52" s="213"/>
      <c r="AF52" s="213"/>
      <c r="AG52" s="213" t="s">
        <v>374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2" x14ac:dyDescent="0.2">
      <c r="A53" s="220"/>
      <c r="B53" s="221"/>
      <c r="C53" s="260" t="s">
        <v>430</v>
      </c>
      <c r="D53" s="254"/>
      <c r="E53" s="255">
        <v>1922.7674999999999</v>
      </c>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376</v>
      </c>
      <c r="AH53" s="213">
        <v>0</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1">
        <v>11</v>
      </c>
      <c r="B54" s="242" t="s">
        <v>431</v>
      </c>
      <c r="C54" s="249" t="s">
        <v>432</v>
      </c>
      <c r="D54" s="243" t="s">
        <v>397</v>
      </c>
      <c r="E54" s="244">
        <v>10</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328</v>
      </c>
      <c r="T54" s="247" t="s">
        <v>329</v>
      </c>
      <c r="U54" s="224">
        <v>0</v>
      </c>
      <c r="V54" s="224">
        <f>ROUND(E54*U54,2)</f>
        <v>0</v>
      </c>
      <c r="W54" s="224"/>
      <c r="X54" s="224" t="s">
        <v>373</v>
      </c>
      <c r="Y54" s="224" t="s">
        <v>331</v>
      </c>
      <c r="Z54" s="213"/>
      <c r="AA54" s="213"/>
      <c r="AB54" s="213"/>
      <c r="AC54" s="213"/>
      <c r="AD54" s="213"/>
      <c r="AE54" s="213"/>
      <c r="AF54" s="213"/>
      <c r="AG54" s="213" t="s">
        <v>374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1">
        <v>12</v>
      </c>
      <c r="B55" s="242" t="s">
        <v>433</v>
      </c>
      <c r="C55" s="249" t="s">
        <v>434</v>
      </c>
      <c r="D55" s="243" t="s">
        <v>397</v>
      </c>
      <c r="E55" s="244">
        <v>118.1845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t="s">
        <v>398</v>
      </c>
      <c r="S55" s="246" t="s">
        <v>335</v>
      </c>
      <c r="T55" s="247" t="s">
        <v>382</v>
      </c>
      <c r="U55" s="224">
        <v>0</v>
      </c>
      <c r="V55" s="224">
        <f>ROUND(E55*U55,2)</f>
        <v>0</v>
      </c>
      <c r="W55" s="224"/>
      <c r="X55" s="224" t="s">
        <v>373</v>
      </c>
      <c r="Y55" s="224" t="s">
        <v>331</v>
      </c>
      <c r="Z55" s="213"/>
      <c r="AA55" s="213"/>
      <c r="AB55" s="213"/>
      <c r="AC55" s="213"/>
      <c r="AD55" s="213"/>
      <c r="AE55" s="213"/>
      <c r="AF55" s="213"/>
      <c r="AG55" s="213" t="s">
        <v>374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227" t="s">
        <v>323</v>
      </c>
      <c r="B56" s="228" t="s">
        <v>293</v>
      </c>
      <c r="C56" s="248" t="s">
        <v>27</v>
      </c>
      <c r="D56" s="229"/>
      <c r="E56" s="230"/>
      <c r="F56" s="231"/>
      <c r="G56" s="231">
        <f>SUMIF(AG57:AG58,"&lt;&gt;NOR",G57:G58)</f>
        <v>0</v>
      </c>
      <c r="H56" s="231"/>
      <c r="I56" s="231">
        <f>SUM(I57:I58)</f>
        <v>0</v>
      </c>
      <c r="J56" s="231"/>
      <c r="K56" s="231">
        <f>SUM(K57:K58)</f>
        <v>0</v>
      </c>
      <c r="L56" s="231"/>
      <c r="M56" s="231">
        <f>SUM(M57:M58)</f>
        <v>0</v>
      </c>
      <c r="N56" s="230"/>
      <c r="O56" s="230">
        <f>SUM(O57:O58)</f>
        <v>0</v>
      </c>
      <c r="P56" s="230"/>
      <c r="Q56" s="230">
        <f>SUM(Q57:Q58)</f>
        <v>0</v>
      </c>
      <c r="R56" s="231"/>
      <c r="S56" s="231"/>
      <c r="T56" s="232"/>
      <c r="U56" s="226"/>
      <c r="V56" s="226">
        <f>SUM(V57:V58)</f>
        <v>0</v>
      </c>
      <c r="W56" s="226"/>
      <c r="X56" s="226"/>
      <c r="Y56" s="226"/>
      <c r="AG56" t="s">
        <v>324</v>
      </c>
    </row>
    <row r="57" spans="1:60" outlineLevel="1" x14ac:dyDescent="0.2">
      <c r="A57" s="241">
        <v>13</v>
      </c>
      <c r="B57" s="242" t="s">
        <v>336</v>
      </c>
      <c r="C57" s="249" t="s">
        <v>337</v>
      </c>
      <c r="D57" s="243" t="s">
        <v>327</v>
      </c>
      <c r="E57" s="244">
        <v>1</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335</v>
      </c>
      <c r="T57" s="247" t="s">
        <v>329</v>
      </c>
      <c r="U57" s="224">
        <v>0</v>
      </c>
      <c r="V57" s="224">
        <f>ROUND(E57*U57,2)</f>
        <v>0</v>
      </c>
      <c r="W57" s="224"/>
      <c r="X57" s="224" t="s">
        <v>330</v>
      </c>
      <c r="Y57" s="224" t="s">
        <v>331</v>
      </c>
      <c r="Z57" s="213"/>
      <c r="AA57" s="213"/>
      <c r="AB57" s="213"/>
      <c r="AC57" s="213"/>
      <c r="AD57" s="213"/>
      <c r="AE57" s="213"/>
      <c r="AF57" s="213"/>
      <c r="AG57" s="213" t="s">
        <v>332</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1">
        <v>14</v>
      </c>
      <c r="B58" s="242" t="s">
        <v>345</v>
      </c>
      <c r="C58" s="249" t="s">
        <v>344</v>
      </c>
      <c r="D58" s="243" t="s">
        <v>327</v>
      </c>
      <c r="E58" s="244">
        <v>1</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328</v>
      </c>
      <c r="T58" s="247" t="s">
        <v>329</v>
      </c>
      <c r="U58" s="224">
        <v>0</v>
      </c>
      <c r="V58" s="224">
        <f>ROUND(E58*U58,2)</f>
        <v>0</v>
      </c>
      <c r="W58" s="224"/>
      <c r="X58" s="224" t="s">
        <v>330</v>
      </c>
      <c r="Y58" s="224" t="s">
        <v>331</v>
      </c>
      <c r="Z58" s="213"/>
      <c r="AA58" s="213"/>
      <c r="AB58" s="213"/>
      <c r="AC58" s="213"/>
      <c r="AD58" s="213"/>
      <c r="AE58" s="213"/>
      <c r="AF58" s="213"/>
      <c r="AG58" s="213" t="s">
        <v>332</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x14ac:dyDescent="0.2">
      <c r="A59" s="227" t="s">
        <v>323</v>
      </c>
      <c r="B59" s="228" t="s">
        <v>121</v>
      </c>
      <c r="C59" s="248" t="s">
        <v>122</v>
      </c>
      <c r="D59" s="229"/>
      <c r="E59" s="230"/>
      <c r="F59" s="231"/>
      <c r="G59" s="231">
        <f>SUMIF(AG60:AG63,"&lt;&gt;NOR",G60:G63)</f>
        <v>0</v>
      </c>
      <c r="H59" s="231"/>
      <c r="I59" s="231">
        <f>SUM(I60:I63)</f>
        <v>0</v>
      </c>
      <c r="J59" s="231"/>
      <c r="K59" s="231">
        <f>SUM(K60:K63)</f>
        <v>0</v>
      </c>
      <c r="L59" s="231"/>
      <c r="M59" s="231">
        <f>SUM(M60:M63)</f>
        <v>0</v>
      </c>
      <c r="N59" s="230"/>
      <c r="O59" s="230">
        <f>SUM(O60:O63)</f>
        <v>0.24</v>
      </c>
      <c r="P59" s="230"/>
      <c r="Q59" s="230">
        <f>SUM(Q60:Q63)</f>
        <v>0</v>
      </c>
      <c r="R59" s="231"/>
      <c r="S59" s="231"/>
      <c r="T59" s="232"/>
      <c r="U59" s="226"/>
      <c r="V59" s="226">
        <f>SUM(V60:V63)</f>
        <v>30.880000000000003</v>
      </c>
      <c r="W59" s="226"/>
      <c r="X59" s="226"/>
      <c r="Y59" s="226"/>
      <c r="AG59" t="s">
        <v>324</v>
      </c>
    </row>
    <row r="60" spans="1:60" outlineLevel="1" x14ac:dyDescent="0.2">
      <c r="A60" s="234">
        <v>15</v>
      </c>
      <c r="B60" s="235" t="s">
        <v>435</v>
      </c>
      <c r="C60" s="250" t="s">
        <v>436</v>
      </c>
      <c r="D60" s="236" t="s">
        <v>380</v>
      </c>
      <c r="E60" s="237">
        <v>25</v>
      </c>
      <c r="F60" s="238"/>
      <c r="G60" s="239">
        <f>ROUND(E60*F60,2)</f>
        <v>0</v>
      </c>
      <c r="H60" s="238"/>
      <c r="I60" s="239">
        <f>ROUND(E60*H60,2)</f>
        <v>0</v>
      </c>
      <c r="J60" s="238"/>
      <c r="K60" s="239">
        <f>ROUND(E60*J60,2)</f>
        <v>0</v>
      </c>
      <c r="L60" s="239">
        <v>21</v>
      </c>
      <c r="M60" s="239">
        <f>G60*(1+L60/100)</f>
        <v>0</v>
      </c>
      <c r="N60" s="237">
        <v>9.4000000000000004E-3</v>
      </c>
      <c r="O60" s="237">
        <f>ROUND(E60*N60,2)</f>
        <v>0.24</v>
      </c>
      <c r="P60" s="237">
        <v>0</v>
      </c>
      <c r="Q60" s="237">
        <f>ROUND(E60*P60,2)</f>
        <v>0</v>
      </c>
      <c r="R60" s="239" t="s">
        <v>437</v>
      </c>
      <c r="S60" s="239" t="s">
        <v>335</v>
      </c>
      <c r="T60" s="240" t="s">
        <v>382</v>
      </c>
      <c r="U60" s="224">
        <v>0.86399999999999999</v>
      </c>
      <c r="V60" s="224">
        <f>ROUND(E60*U60,2)</f>
        <v>21.6</v>
      </c>
      <c r="W60" s="224"/>
      <c r="X60" s="224" t="s">
        <v>373</v>
      </c>
      <c r="Y60" s="224" t="s">
        <v>331</v>
      </c>
      <c r="Z60" s="213"/>
      <c r="AA60" s="213"/>
      <c r="AB60" s="213"/>
      <c r="AC60" s="213"/>
      <c r="AD60" s="213"/>
      <c r="AE60" s="213"/>
      <c r="AF60" s="213"/>
      <c r="AG60" s="213" t="s">
        <v>374</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1" t="s">
        <v>438</v>
      </c>
      <c r="D61" s="259"/>
      <c r="E61" s="259"/>
      <c r="F61" s="259"/>
      <c r="G61" s="259"/>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386</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34">
        <v>16</v>
      </c>
      <c r="B62" s="235" t="s">
        <v>439</v>
      </c>
      <c r="C62" s="250" t="s">
        <v>440</v>
      </c>
      <c r="D62" s="236" t="s">
        <v>380</v>
      </c>
      <c r="E62" s="237">
        <v>25</v>
      </c>
      <c r="F62" s="238"/>
      <c r="G62" s="239">
        <f>ROUND(E62*F62,2)</f>
        <v>0</v>
      </c>
      <c r="H62" s="238"/>
      <c r="I62" s="239">
        <f>ROUND(E62*H62,2)</f>
        <v>0</v>
      </c>
      <c r="J62" s="238"/>
      <c r="K62" s="239">
        <f>ROUND(E62*J62,2)</f>
        <v>0</v>
      </c>
      <c r="L62" s="239">
        <v>21</v>
      </c>
      <c r="M62" s="239">
        <f>G62*(1+L62/100)</f>
        <v>0</v>
      </c>
      <c r="N62" s="237">
        <v>0</v>
      </c>
      <c r="O62" s="237">
        <f>ROUND(E62*N62,2)</f>
        <v>0</v>
      </c>
      <c r="P62" s="237">
        <v>0</v>
      </c>
      <c r="Q62" s="237">
        <f>ROUND(E62*P62,2)</f>
        <v>0</v>
      </c>
      <c r="R62" s="239" t="s">
        <v>437</v>
      </c>
      <c r="S62" s="239" t="s">
        <v>335</v>
      </c>
      <c r="T62" s="240" t="s">
        <v>382</v>
      </c>
      <c r="U62" s="224">
        <v>0.371</v>
      </c>
      <c r="V62" s="224">
        <f>ROUND(E62*U62,2)</f>
        <v>9.2799999999999994</v>
      </c>
      <c r="W62" s="224"/>
      <c r="X62" s="224" t="s">
        <v>373</v>
      </c>
      <c r="Y62" s="224" t="s">
        <v>331</v>
      </c>
      <c r="Z62" s="213"/>
      <c r="AA62" s="213"/>
      <c r="AB62" s="213"/>
      <c r="AC62" s="213"/>
      <c r="AD62" s="213"/>
      <c r="AE62" s="213"/>
      <c r="AF62" s="213"/>
      <c r="AG62" s="213" t="s">
        <v>374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1" t="s">
        <v>438</v>
      </c>
      <c r="D63" s="259"/>
      <c r="E63" s="259"/>
      <c r="F63" s="259"/>
      <c r="G63" s="259"/>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386</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x14ac:dyDescent="0.2">
      <c r="A64" s="227" t="s">
        <v>323</v>
      </c>
      <c r="B64" s="228" t="s">
        <v>293</v>
      </c>
      <c r="C64" s="248" t="s">
        <v>27</v>
      </c>
      <c r="D64" s="229"/>
      <c r="E64" s="230"/>
      <c r="F64" s="231"/>
      <c r="G64" s="231">
        <f>SUMIF(AG65:AG66,"&lt;&gt;NOR",G65:G66)</f>
        <v>0</v>
      </c>
      <c r="H64" s="231"/>
      <c r="I64" s="231">
        <f>SUM(I65:I66)</f>
        <v>0</v>
      </c>
      <c r="J64" s="231"/>
      <c r="K64" s="231">
        <f>SUM(K65:K66)</f>
        <v>0</v>
      </c>
      <c r="L64" s="231"/>
      <c r="M64" s="231">
        <f>SUM(M65:M66)</f>
        <v>0</v>
      </c>
      <c r="N64" s="230"/>
      <c r="O64" s="230">
        <f>SUM(O65:O66)</f>
        <v>0</v>
      </c>
      <c r="P64" s="230"/>
      <c r="Q64" s="230">
        <f>SUM(Q65:Q66)</f>
        <v>0</v>
      </c>
      <c r="R64" s="231"/>
      <c r="S64" s="231"/>
      <c r="T64" s="232"/>
      <c r="U64" s="226"/>
      <c r="V64" s="226">
        <f>SUM(V65:V66)</f>
        <v>0</v>
      </c>
      <c r="W64" s="226"/>
      <c r="X64" s="226"/>
      <c r="Y64" s="226"/>
      <c r="AG64" t="s">
        <v>324</v>
      </c>
    </row>
    <row r="65" spans="1:60" outlineLevel="1" x14ac:dyDescent="0.2">
      <c r="A65" s="241">
        <v>17</v>
      </c>
      <c r="B65" s="242" t="s">
        <v>441</v>
      </c>
      <c r="C65" s="249" t="s">
        <v>442</v>
      </c>
      <c r="D65" s="243" t="s">
        <v>327</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328</v>
      </c>
      <c r="T65" s="247" t="s">
        <v>329</v>
      </c>
      <c r="U65" s="224">
        <v>0</v>
      </c>
      <c r="V65" s="224">
        <f>ROUND(E65*U65,2)</f>
        <v>0</v>
      </c>
      <c r="W65" s="224"/>
      <c r="X65" s="224" t="s">
        <v>330</v>
      </c>
      <c r="Y65" s="224" t="s">
        <v>331</v>
      </c>
      <c r="Z65" s="213"/>
      <c r="AA65" s="213"/>
      <c r="AB65" s="213"/>
      <c r="AC65" s="213"/>
      <c r="AD65" s="213"/>
      <c r="AE65" s="213"/>
      <c r="AF65" s="213"/>
      <c r="AG65" s="213" t="s">
        <v>332</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1">
        <v>18</v>
      </c>
      <c r="B66" s="242" t="s">
        <v>341</v>
      </c>
      <c r="C66" s="249" t="s">
        <v>342</v>
      </c>
      <c r="D66" s="243" t="s">
        <v>327</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335</v>
      </c>
      <c r="T66" s="247" t="s">
        <v>329</v>
      </c>
      <c r="U66" s="224">
        <v>0</v>
      </c>
      <c r="V66" s="224">
        <f>ROUND(E66*U66,2)</f>
        <v>0</v>
      </c>
      <c r="W66" s="224"/>
      <c r="X66" s="224" t="s">
        <v>330</v>
      </c>
      <c r="Y66" s="224" t="s">
        <v>331</v>
      </c>
      <c r="Z66" s="213"/>
      <c r="AA66" s="213"/>
      <c r="AB66" s="213"/>
      <c r="AC66" s="213"/>
      <c r="AD66" s="213"/>
      <c r="AE66" s="213"/>
      <c r="AF66" s="213"/>
      <c r="AG66" s="213" t="s">
        <v>332</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x14ac:dyDescent="0.2">
      <c r="A67" s="227" t="s">
        <v>323</v>
      </c>
      <c r="B67" s="228" t="s">
        <v>294</v>
      </c>
      <c r="C67" s="248" t="s">
        <v>28</v>
      </c>
      <c r="D67" s="229"/>
      <c r="E67" s="230"/>
      <c r="F67" s="231"/>
      <c r="G67" s="231">
        <f>SUMIF(AG68:AG68,"&lt;&gt;NOR",G68:G68)</f>
        <v>0</v>
      </c>
      <c r="H67" s="231"/>
      <c r="I67" s="231">
        <f>SUM(I68:I68)</f>
        <v>0</v>
      </c>
      <c r="J67" s="231"/>
      <c r="K67" s="231">
        <f>SUM(K68:K68)</f>
        <v>0</v>
      </c>
      <c r="L67" s="231"/>
      <c r="M67" s="231">
        <f>SUM(M68:M68)</f>
        <v>0</v>
      </c>
      <c r="N67" s="230"/>
      <c r="O67" s="230">
        <f>SUM(O68:O68)</f>
        <v>0</v>
      </c>
      <c r="P67" s="230"/>
      <c r="Q67" s="230">
        <f>SUM(Q68:Q68)</f>
        <v>0</v>
      </c>
      <c r="R67" s="231"/>
      <c r="S67" s="231"/>
      <c r="T67" s="232"/>
      <c r="U67" s="226"/>
      <c r="V67" s="226">
        <f>SUM(V68:V68)</f>
        <v>0</v>
      </c>
      <c r="W67" s="226"/>
      <c r="X67" s="226"/>
      <c r="Y67" s="226"/>
      <c r="AG67" t="s">
        <v>324</v>
      </c>
    </row>
    <row r="68" spans="1:60" outlineLevel="1" x14ac:dyDescent="0.2">
      <c r="A68" s="234">
        <v>19</v>
      </c>
      <c r="B68" s="235" t="s">
        <v>443</v>
      </c>
      <c r="C68" s="250" t="s">
        <v>442</v>
      </c>
      <c r="D68" s="236" t="s">
        <v>327</v>
      </c>
      <c r="E68" s="237">
        <v>1</v>
      </c>
      <c r="F68" s="238"/>
      <c r="G68" s="239">
        <f>ROUND(E68*F68,2)</f>
        <v>0</v>
      </c>
      <c r="H68" s="238"/>
      <c r="I68" s="239">
        <f>ROUND(E68*H68,2)</f>
        <v>0</v>
      </c>
      <c r="J68" s="238"/>
      <c r="K68" s="239">
        <f>ROUND(E68*J68,2)</f>
        <v>0</v>
      </c>
      <c r="L68" s="239">
        <v>21</v>
      </c>
      <c r="M68" s="239">
        <f>G68*(1+L68/100)</f>
        <v>0</v>
      </c>
      <c r="N68" s="237">
        <v>0</v>
      </c>
      <c r="O68" s="237">
        <f>ROUND(E68*N68,2)</f>
        <v>0</v>
      </c>
      <c r="P68" s="237">
        <v>0</v>
      </c>
      <c r="Q68" s="237">
        <f>ROUND(E68*P68,2)</f>
        <v>0</v>
      </c>
      <c r="R68" s="239"/>
      <c r="S68" s="239" t="s">
        <v>335</v>
      </c>
      <c r="T68" s="240" t="s">
        <v>329</v>
      </c>
      <c r="U68" s="224">
        <v>0</v>
      </c>
      <c r="V68" s="224">
        <f>ROUND(E68*U68,2)</f>
        <v>0</v>
      </c>
      <c r="W68" s="224"/>
      <c r="X68" s="224" t="s">
        <v>330</v>
      </c>
      <c r="Y68" s="224" t="s">
        <v>331</v>
      </c>
      <c r="Z68" s="213"/>
      <c r="AA68" s="213"/>
      <c r="AB68" s="213"/>
      <c r="AC68" s="213"/>
      <c r="AD68" s="213"/>
      <c r="AE68" s="213"/>
      <c r="AF68" s="213"/>
      <c r="AG68" s="213" t="s">
        <v>332</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x14ac:dyDescent="0.2">
      <c r="A69" s="3"/>
      <c r="B69" s="4"/>
      <c r="C69" s="251"/>
      <c r="D69" s="6"/>
      <c r="E69" s="3"/>
      <c r="F69" s="3"/>
      <c r="G69" s="3"/>
      <c r="H69" s="3"/>
      <c r="I69" s="3"/>
      <c r="J69" s="3"/>
      <c r="K69" s="3"/>
      <c r="L69" s="3"/>
      <c r="M69" s="3"/>
      <c r="N69" s="3"/>
      <c r="O69" s="3"/>
      <c r="P69" s="3"/>
      <c r="Q69" s="3"/>
      <c r="R69" s="3"/>
      <c r="S69" s="3"/>
      <c r="T69" s="3"/>
      <c r="U69" s="3"/>
      <c r="V69" s="3"/>
      <c r="W69" s="3"/>
      <c r="X69" s="3"/>
      <c r="Y69" s="3"/>
      <c r="AE69">
        <v>15</v>
      </c>
      <c r="AF69">
        <v>21</v>
      </c>
      <c r="AG69" t="s">
        <v>309</v>
      </c>
    </row>
    <row r="70" spans="1:60" x14ac:dyDescent="0.2">
      <c r="A70" s="216"/>
      <c r="B70" s="217" t="s">
        <v>29</v>
      </c>
      <c r="C70" s="252"/>
      <c r="D70" s="218"/>
      <c r="E70" s="219"/>
      <c r="F70" s="219"/>
      <c r="G70" s="233">
        <f>G8+G12+G28+G56+G59+G64+G67</f>
        <v>0</v>
      </c>
      <c r="H70" s="3"/>
      <c r="I70" s="3"/>
      <c r="J70" s="3"/>
      <c r="K70" s="3"/>
      <c r="L70" s="3"/>
      <c r="M70" s="3"/>
      <c r="N70" s="3"/>
      <c r="O70" s="3"/>
      <c r="P70" s="3"/>
      <c r="Q70" s="3"/>
      <c r="R70" s="3"/>
      <c r="S70" s="3"/>
      <c r="T70" s="3"/>
      <c r="U70" s="3"/>
      <c r="V70" s="3"/>
      <c r="W70" s="3"/>
      <c r="X70" s="3"/>
      <c r="Y70" s="3"/>
      <c r="AE70">
        <f>SUMIF(L7:L68,AE69,G7:G68)</f>
        <v>0</v>
      </c>
      <c r="AF70">
        <f>SUMIF(L7:L68,AF69,G7:G68)</f>
        <v>0</v>
      </c>
      <c r="AG70" t="s">
        <v>367</v>
      </c>
    </row>
    <row r="71" spans="1:60" x14ac:dyDescent="0.2">
      <c r="C71" s="253"/>
      <c r="D71" s="10"/>
      <c r="AG71" t="s">
        <v>368</v>
      </c>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OA7KDpn1PJ3Wlmk6lQNgmbdZvE+p3FcU5ux532mY5SEQIQu7t/uI713ab00QHPQD5D1kjyW+1xhtKJbEDqtYA==" saltValue="7l2eGKe6eiD5b51Sl0TfYA==" spinCount="100000" sheet="1" formatRows="0"/>
  <mergeCells count="8">
    <mergeCell ref="C61:G61"/>
    <mergeCell ref="C63:G63"/>
    <mergeCell ref="A1:G1"/>
    <mergeCell ref="C2:G2"/>
    <mergeCell ref="C3:G3"/>
    <mergeCell ref="C4:G4"/>
    <mergeCell ref="C14:G14"/>
    <mergeCell ref="C30:G3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A1FE5-168F-4E67-B7B5-495E83F1777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60</v>
      </c>
      <c r="C3" s="202" t="s">
        <v>61</v>
      </c>
      <c r="D3" s="200"/>
      <c r="E3" s="200"/>
      <c r="F3" s="200"/>
      <c r="G3" s="201"/>
      <c r="AC3" s="177" t="s">
        <v>297</v>
      </c>
      <c r="AG3" t="s">
        <v>299</v>
      </c>
    </row>
    <row r="4" spans="1:60" ht="24.95" customHeight="1" x14ac:dyDescent="0.2">
      <c r="A4" s="203" t="s">
        <v>9</v>
      </c>
      <c r="B4" s="204" t="s">
        <v>64</v>
      </c>
      <c r="C4" s="205" t="s">
        <v>65</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119</v>
      </c>
      <c r="C8" s="248" t="s">
        <v>120</v>
      </c>
      <c r="D8" s="229"/>
      <c r="E8" s="230"/>
      <c r="F8" s="231"/>
      <c r="G8" s="231">
        <f>SUMIF(AG9:AG12,"&lt;&gt;NOR",G9:G12)</f>
        <v>0</v>
      </c>
      <c r="H8" s="231"/>
      <c r="I8" s="231">
        <f>SUM(I9:I12)</f>
        <v>0</v>
      </c>
      <c r="J8" s="231"/>
      <c r="K8" s="231">
        <f>SUM(K9:K12)</f>
        <v>0</v>
      </c>
      <c r="L8" s="231"/>
      <c r="M8" s="231">
        <f>SUM(M9:M12)</f>
        <v>0</v>
      </c>
      <c r="N8" s="230"/>
      <c r="O8" s="230">
        <f>SUM(O9:O12)</f>
        <v>0</v>
      </c>
      <c r="P8" s="230"/>
      <c r="Q8" s="230">
        <f>SUM(Q9:Q12)</f>
        <v>0</v>
      </c>
      <c r="R8" s="231"/>
      <c r="S8" s="231"/>
      <c r="T8" s="232"/>
      <c r="U8" s="226"/>
      <c r="V8" s="226">
        <f>SUM(V9:V12)</f>
        <v>2.46</v>
      </c>
      <c r="W8" s="226"/>
      <c r="X8" s="226"/>
      <c r="Y8" s="226"/>
      <c r="AG8" t="s">
        <v>324</v>
      </c>
    </row>
    <row r="9" spans="1:60" outlineLevel="1" x14ac:dyDescent="0.2">
      <c r="A9" s="234">
        <v>1</v>
      </c>
      <c r="B9" s="235" t="s">
        <v>444</v>
      </c>
      <c r="C9" s="250" t="s">
        <v>445</v>
      </c>
      <c r="D9" s="236" t="s">
        <v>405</v>
      </c>
      <c r="E9" s="237">
        <v>110</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406</v>
      </c>
      <c r="S9" s="239" t="s">
        <v>335</v>
      </c>
      <c r="T9" s="240" t="s">
        <v>382</v>
      </c>
      <c r="U9" s="224">
        <v>1.34E-2</v>
      </c>
      <c r="V9" s="224">
        <f>ROUND(E9*U9,2)</f>
        <v>1.47</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1" t="s">
        <v>446</v>
      </c>
      <c r="D10" s="259"/>
      <c r="E10" s="259"/>
      <c r="F10" s="259"/>
      <c r="G10" s="259"/>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386</v>
      </c>
      <c r="AH10" s="213"/>
      <c r="AI10" s="213"/>
      <c r="AJ10" s="213"/>
      <c r="AK10" s="213"/>
      <c r="AL10" s="213"/>
      <c r="AM10" s="213"/>
      <c r="AN10" s="213"/>
      <c r="AO10" s="213"/>
      <c r="AP10" s="213"/>
      <c r="AQ10" s="213"/>
      <c r="AR10" s="213"/>
      <c r="AS10" s="213"/>
      <c r="AT10" s="213"/>
      <c r="AU10" s="213"/>
      <c r="AV10" s="213"/>
      <c r="AW10" s="213"/>
      <c r="AX10" s="213"/>
      <c r="AY10" s="213"/>
      <c r="AZ10" s="213"/>
      <c r="BA10" s="258" t="str">
        <f>C10</f>
        <v>nebo lesní půdy, s vodorovným přemístěním na hromady v místě upotřebení nebo na dočasné či trvalé skládky se složením</v>
      </c>
      <c r="BB10" s="213"/>
      <c r="BC10" s="213"/>
      <c r="BD10" s="213"/>
      <c r="BE10" s="213"/>
      <c r="BF10" s="213"/>
      <c r="BG10" s="213"/>
      <c r="BH10" s="213"/>
    </row>
    <row r="11" spans="1:60" outlineLevel="2" x14ac:dyDescent="0.2">
      <c r="A11" s="220"/>
      <c r="B11" s="221"/>
      <c r="C11" s="260" t="s">
        <v>447</v>
      </c>
      <c r="D11" s="254"/>
      <c r="E11" s="255">
        <v>110</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376</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1">
        <v>2</v>
      </c>
      <c r="B12" s="242" t="s">
        <v>448</v>
      </c>
      <c r="C12" s="249" t="s">
        <v>449</v>
      </c>
      <c r="D12" s="243" t="s">
        <v>405</v>
      </c>
      <c r="E12" s="244">
        <v>110</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328</v>
      </c>
      <c r="T12" s="247" t="s">
        <v>329</v>
      </c>
      <c r="U12" s="224">
        <v>8.9999999999999993E-3</v>
      </c>
      <c r="V12" s="224">
        <f>ROUND(E12*U12,2)</f>
        <v>0.99</v>
      </c>
      <c r="W12" s="224"/>
      <c r="X12" s="224" t="s">
        <v>373</v>
      </c>
      <c r="Y12" s="224" t="s">
        <v>331</v>
      </c>
      <c r="Z12" s="213"/>
      <c r="AA12" s="213"/>
      <c r="AB12" s="213"/>
      <c r="AC12" s="213"/>
      <c r="AD12" s="213"/>
      <c r="AE12" s="213"/>
      <c r="AF12" s="213"/>
      <c r="AG12" s="213" t="s">
        <v>374</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x14ac:dyDescent="0.2">
      <c r="A13" s="227" t="s">
        <v>323</v>
      </c>
      <c r="B13" s="228" t="s">
        <v>121</v>
      </c>
      <c r="C13" s="248" t="s">
        <v>122</v>
      </c>
      <c r="D13" s="229"/>
      <c r="E13" s="230"/>
      <c r="F13" s="231"/>
      <c r="G13" s="231">
        <f>SUMIF(AG14:AG19,"&lt;&gt;NOR",G14:G19)</f>
        <v>0</v>
      </c>
      <c r="H13" s="231"/>
      <c r="I13" s="231">
        <f>SUM(I14:I19)</f>
        <v>0</v>
      </c>
      <c r="J13" s="231"/>
      <c r="K13" s="231">
        <f>SUM(K14:K19)</f>
        <v>0</v>
      </c>
      <c r="L13" s="231"/>
      <c r="M13" s="231">
        <f>SUM(M14:M19)</f>
        <v>0</v>
      </c>
      <c r="N13" s="230"/>
      <c r="O13" s="230">
        <f>SUM(O14:O19)</f>
        <v>0.01</v>
      </c>
      <c r="P13" s="230"/>
      <c r="Q13" s="230">
        <f>SUM(Q14:Q19)</f>
        <v>0</v>
      </c>
      <c r="R13" s="231"/>
      <c r="S13" s="231"/>
      <c r="T13" s="232"/>
      <c r="U13" s="226"/>
      <c r="V13" s="226">
        <f>SUM(V14:V19)</f>
        <v>16.82</v>
      </c>
      <c r="W13" s="226"/>
      <c r="X13" s="226"/>
      <c r="Y13" s="226"/>
      <c r="AG13" t="s">
        <v>324</v>
      </c>
    </row>
    <row r="14" spans="1:60" outlineLevel="1" x14ac:dyDescent="0.2">
      <c r="A14" s="234">
        <v>3</v>
      </c>
      <c r="B14" s="235" t="s">
        <v>450</v>
      </c>
      <c r="C14" s="250" t="s">
        <v>451</v>
      </c>
      <c r="D14" s="236" t="s">
        <v>380</v>
      </c>
      <c r="E14" s="237">
        <v>32</v>
      </c>
      <c r="F14" s="238"/>
      <c r="G14" s="239">
        <f>ROUND(E14*F14,2)</f>
        <v>0</v>
      </c>
      <c r="H14" s="238"/>
      <c r="I14" s="239">
        <f>ROUND(E14*H14,2)</f>
        <v>0</v>
      </c>
      <c r="J14" s="238"/>
      <c r="K14" s="239">
        <f>ROUND(E14*J14,2)</f>
        <v>0</v>
      </c>
      <c r="L14" s="239">
        <v>21</v>
      </c>
      <c r="M14" s="239">
        <f>G14*(1+L14/100)</f>
        <v>0</v>
      </c>
      <c r="N14" s="237">
        <v>5.0000000000000002E-5</v>
      </c>
      <c r="O14" s="237">
        <f>ROUND(E14*N14,2)</f>
        <v>0</v>
      </c>
      <c r="P14" s="237">
        <v>0</v>
      </c>
      <c r="Q14" s="237">
        <f>ROUND(E14*P14,2)</f>
        <v>0</v>
      </c>
      <c r="R14" s="239" t="s">
        <v>452</v>
      </c>
      <c r="S14" s="239" t="s">
        <v>335</v>
      </c>
      <c r="T14" s="240" t="s">
        <v>382</v>
      </c>
      <c r="U14" s="224">
        <v>0.20200000000000001</v>
      </c>
      <c r="V14" s="224">
        <f>ROUND(E14*U14,2)</f>
        <v>6.46</v>
      </c>
      <c r="W14" s="224"/>
      <c r="X14" s="224" t="s">
        <v>383</v>
      </c>
      <c r="Y14" s="224" t="s">
        <v>331</v>
      </c>
      <c r="Z14" s="213"/>
      <c r="AA14" s="213"/>
      <c r="AB14" s="213"/>
      <c r="AC14" s="213"/>
      <c r="AD14" s="213"/>
      <c r="AE14" s="213"/>
      <c r="AF14" s="213"/>
      <c r="AG14" s="213" t="s">
        <v>384</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2" x14ac:dyDescent="0.2">
      <c r="A15" s="220"/>
      <c r="B15" s="221"/>
      <c r="C15" s="261" t="s">
        <v>453</v>
      </c>
      <c r="D15" s="259"/>
      <c r="E15" s="259"/>
      <c r="F15" s="259"/>
      <c r="G15" s="259"/>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386</v>
      </c>
      <c r="AH15" s="213"/>
      <c r="AI15" s="213"/>
      <c r="AJ15" s="213"/>
      <c r="AK15" s="213"/>
      <c r="AL15" s="213"/>
      <c r="AM15" s="213"/>
      <c r="AN15" s="213"/>
      <c r="AO15" s="213"/>
      <c r="AP15" s="213"/>
      <c r="AQ15" s="213"/>
      <c r="AR15" s="213"/>
      <c r="AS15" s="213"/>
      <c r="AT15" s="213"/>
      <c r="AU15" s="213"/>
      <c r="AV15" s="213"/>
      <c r="AW15" s="213"/>
      <c r="AX15" s="213"/>
      <c r="AY15" s="213"/>
      <c r="AZ15" s="213"/>
      <c r="BA15" s="258" t="str">
        <f>C15</f>
        <v>a stromů o průměru kmene do 100 mm, s odstraněním kořenů, s odklizením křovin a stromů na vzdálenost do 50 m a jejich spálením.</v>
      </c>
      <c r="BB15" s="213"/>
      <c r="BC15" s="213"/>
      <c r="BD15" s="213"/>
      <c r="BE15" s="213"/>
      <c r="BF15" s="213"/>
      <c r="BG15" s="213"/>
      <c r="BH15" s="213"/>
    </row>
    <row r="16" spans="1:60" outlineLevel="2" x14ac:dyDescent="0.2">
      <c r="A16" s="220"/>
      <c r="B16" s="221"/>
      <c r="C16" s="260" t="s">
        <v>454</v>
      </c>
      <c r="D16" s="254"/>
      <c r="E16" s="255">
        <v>32</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34">
        <v>4</v>
      </c>
      <c r="B17" s="235" t="s">
        <v>455</v>
      </c>
      <c r="C17" s="250" t="s">
        <v>456</v>
      </c>
      <c r="D17" s="236" t="s">
        <v>457</v>
      </c>
      <c r="E17" s="237">
        <v>2</v>
      </c>
      <c r="F17" s="238"/>
      <c r="G17" s="239">
        <f>ROUND(E17*F17,2)</f>
        <v>0</v>
      </c>
      <c r="H17" s="238"/>
      <c r="I17" s="239">
        <f>ROUND(E17*H17,2)</f>
        <v>0</v>
      </c>
      <c r="J17" s="238"/>
      <c r="K17" s="239">
        <f>ROUND(E17*J17,2)</f>
        <v>0</v>
      </c>
      <c r="L17" s="239">
        <v>21</v>
      </c>
      <c r="M17" s="239">
        <f>G17*(1+L17/100)</f>
        <v>0</v>
      </c>
      <c r="N17" s="237">
        <v>3.0400000000000002E-3</v>
      </c>
      <c r="O17" s="237">
        <f>ROUND(E17*N17,2)</f>
        <v>0.01</v>
      </c>
      <c r="P17" s="237">
        <v>0</v>
      </c>
      <c r="Q17" s="237">
        <f>ROUND(E17*P17,2)</f>
        <v>0</v>
      </c>
      <c r="R17" s="239" t="s">
        <v>452</v>
      </c>
      <c r="S17" s="239" t="s">
        <v>335</v>
      </c>
      <c r="T17" s="240" t="s">
        <v>382</v>
      </c>
      <c r="U17" s="224">
        <v>5.18</v>
      </c>
      <c r="V17" s="224">
        <f>ROUND(E17*U17,2)</f>
        <v>10.36</v>
      </c>
      <c r="W17" s="224"/>
      <c r="X17" s="224" t="s">
        <v>383</v>
      </c>
      <c r="Y17" s="224" t="s">
        <v>331</v>
      </c>
      <c r="Z17" s="213"/>
      <c r="AA17" s="213"/>
      <c r="AB17" s="213"/>
      <c r="AC17" s="213"/>
      <c r="AD17" s="213"/>
      <c r="AE17" s="213"/>
      <c r="AF17" s="213"/>
      <c r="AG17" s="213" t="s">
        <v>384</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2" x14ac:dyDescent="0.2">
      <c r="A18" s="220"/>
      <c r="B18" s="221"/>
      <c r="C18" s="261" t="s">
        <v>458</v>
      </c>
      <c r="D18" s="259"/>
      <c r="E18" s="259"/>
      <c r="F18" s="259"/>
      <c r="G18" s="259"/>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386</v>
      </c>
      <c r="AH18" s="213"/>
      <c r="AI18" s="213"/>
      <c r="AJ18" s="213"/>
      <c r="AK18" s="213"/>
      <c r="AL18" s="213"/>
      <c r="AM18" s="213"/>
      <c r="AN18" s="213"/>
      <c r="AO18" s="213"/>
      <c r="AP18" s="213"/>
      <c r="AQ18" s="213"/>
      <c r="AR18" s="213"/>
      <c r="AS18" s="213"/>
      <c r="AT18" s="213"/>
      <c r="AU18" s="213"/>
      <c r="AV18" s="213"/>
      <c r="AW18" s="213"/>
      <c r="AX18" s="213"/>
      <c r="AY18" s="213"/>
      <c r="AZ18" s="213"/>
      <c r="BA18" s="258" t="str">
        <f>C18</f>
        <v>Kácení stromů s odřezáním kmene a s odvětvením, odstranění pařezů s přesekáním kořenů, naložení kmenů a pařezů na dopravní prostředek a vodorovné přemístění, spálení větví.</v>
      </c>
      <c r="BB18" s="213"/>
      <c r="BC18" s="213"/>
      <c r="BD18" s="213"/>
      <c r="BE18" s="213"/>
      <c r="BF18" s="213"/>
      <c r="BG18" s="213"/>
      <c r="BH18" s="213"/>
    </row>
    <row r="19" spans="1:60" outlineLevel="2" x14ac:dyDescent="0.2">
      <c r="A19" s="220"/>
      <c r="B19" s="221"/>
      <c r="C19" s="260" t="s">
        <v>459</v>
      </c>
      <c r="D19" s="254"/>
      <c r="E19" s="255">
        <v>2</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376</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x14ac:dyDescent="0.2">
      <c r="A20" s="227" t="s">
        <v>323</v>
      </c>
      <c r="B20" s="228" t="s">
        <v>146</v>
      </c>
      <c r="C20" s="248" t="s">
        <v>147</v>
      </c>
      <c r="D20" s="229"/>
      <c r="E20" s="230"/>
      <c r="F20" s="231"/>
      <c r="G20" s="231">
        <f>SUMIF(AG21:AG40,"&lt;&gt;NOR",G21:G40)</f>
        <v>0</v>
      </c>
      <c r="H20" s="231"/>
      <c r="I20" s="231">
        <f>SUM(I21:I40)</f>
        <v>0</v>
      </c>
      <c r="J20" s="231"/>
      <c r="K20" s="231">
        <f>SUM(K21:K40)</f>
        <v>0</v>
      </c>
      <c r="L20" s="231"/>
      <c r="M20" s="231">
        <f>SUM(M21:M40)</f>
        <v>0</v>
      </c>
      <c r="N20" s="230"/>
      <c r="O20" s="230">
        <f>SUM(O21:O40)</f>
        <v>0</v>
      </c>
      <c r="P20" s="230"/>
      <c r="Q20" s="230">
        <f>SUM(Q21:Q40)</f>
        <v>483.77</v>
      </c>
      <c r="R20" s="231"/>
      <c r="S20" s="231"/>
      <c r="T20" s="232"/>
      <c r="U20" s="226"/>
      <c r="V20" s="226">
        <f>SUM(V21:V40)</f>
        <v>182.28</v>
      </c>
      <c r="W20" s="226"/>
      <c r="X20" s="226"/>
      <c r="Y20" s="226"/>
      <c r="AG20" t="s">
        <v>324</v>
      </c>
    </row>
    <row r="21" spans="1:60" ht="22.5" outlineLevel="1" x14ac:dyDescent="0.2">
      <c r="A21" s="234">
        <v>5</v>
      </c>
      <c r="B21" s="235" t="s">
        <v>460</v>
      </c>
      <c r="C21" s="250" t="s">
        <v>461</v>
      </c>
      <c r="D21" s="236" t="s">
        <v>380</v>
      </c>
      <c r="E21" s="237">
        <v>192</v>
      </c>
      <c r="F21" s="238"/>
      <c r="G21" s="239">
        <f>ROUND(E21*F21,2)</f>
        <v>0</v>
      </c>
      <c r="H21" s="238"/>
      <c r="I21" s="239">
        <f>ROUND(E21*H21,2)</f>
        <v>0</v>
      </c>
      <c r="J21" s="238"/>
      <c r="K21" s="239">
        <f>ROUND(E21*J21,2)</f>
        <v>0</v>
      </c>
      <c r="L21" s="239">
        <v>21</v>
      </c>
      <c r="M21" s="239">
        <f>G21*(1+L21/100)</f>
        <v>0</v>
      </c>
      <c r="N21" s="237">
        <v>0</v>
      </c>
      <c r="O21" s="237">
        <f>ROUND(E21*N21,2)</f>
        <v>0</v>
      </c>
      <c r="P21" s="237">
        <v>0.13800000000000001</v>
      </c>
      <c r="Q21" s="237">
        <f>ROUND(E21*P21,2)</f>
        <v>26.5</v>
      </c>
      <c r="R21" s="239" t="s">
        <v>462</v>
      </c>
      <c r="S21" s="239" t="s">
        <v>335</v>
      </c>
      <c r="T21" s="240" t="s">
        <v>382</v>
      </c>
      <c r="U21" s="224">
        <v>0.16</v>
      </c>
      <c r="V21" s="224">
        <f>ROUND(E21*U21,2)</f>
        <v>30.72</v>
      </c>
      <c r="W21" s="224"/>
      <c r="X21" s="224" t="s">
        <v>373</v>
      </c>
      <c r="Y21" s="224" t="s">
        <v>331</v>
      </c>
      <c r="Z21" s="213"/>
      <c r="AA21" s="213"/>
      <c r="AB21" s="213"/>
      <c r="AC21" s="213"/>
      <c r="AD21" s="213"/>
      <c r="AE21" s="213"/>
      <c r="AF21" s="213"/>
      <c r="AG21" s="213" t="s">
        <v>374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1" t="s">
        <v>463</v>
      </c>
      <c r="D22" s="259"/>
      <c r="E22" s="259"/>
      <c r="F22" s="259"/>
      <c r="G22" s="259"/>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386</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0" t="s">
        <v>464</v>
      </c>
      <c r="D23" s="254"/>
      <c r="E23" s="255">
        <v>192</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376</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ht="22.5" outlineLevel="1" x14ac:dyDescent="0.2">
      <c r="A24" s="234">
        <v>6</v>
      </c>
      <c r="B24" s="235" t="s">
        <v>465</v>
      </c>
      <c r="C24" s="250" t="s">
        <v>466</v>
      </c>
      <c r="D24" s="236" t="s">
        <v>380</v>
      </c>
      <c r="E24" s="237">
        <v>24</v>
      </c>
      <c r="F24" s="238"/>
      <c r="G24" s="239">
        <f>ROUND(E24*F24,2)</f>
        <v>0</v>
      </c>
      <c r="H24" s="238"/>
      <c r="I24" s="239">
        <f>ROUND(E24*H24,2)</f>
        <v>0</v>
      </c>
      <c r="J24" s="238"/>
      <c r="K24" s="239">
        <f>ROUND(E24*J24,2)</f>
        <v>0</v>
      </c>
      <c r="L24" s="239">
        <v>21</v>
      </c>
      <c r="M24" s="239">
        <f>G24*(1+L24/100)</f>
        <v>0</v>
      </c>
      <c r="N24" s="237">
        <v>0</v>
      </c>
      <c r="O24" s="237">
        <f>ROUND(E24*N24,2)</f>
        <v>0</v>
      </c>
      <c r="P24" s="237">
        <v>0.22</v>
      </c>
      <c r="Q24" s="237">
        <f>ROUND(E24*P24,2)</f>
        <v>5.28</v>
      </c>
      <c r="R24" s="239" t="s">
        <v>462</v>
      </c>
      <c r="S24" s="239" t="s">
        <v>335</v>
      </c>
      <c r="T24" s="240" t="s">
        <v>382</v>
      </c>
      <c r="U24" s="224">
        <v>0.251</v>
      </c>
      <c r="V24" s="224">
        <f>ROUND(E24*U24,2)</f>
        <v>6.02</v>
      </c>
      <c r="W24" s="224"/>
      <c r="X24" s="224" t="s">
        <v>373</v>
      </c>
      <c r="Y24" s="224" t="s">
        <v>331</v>
      </c>
      <c r="Z24" s="213"/>
      <c r="AA24" s="213"/>
      <c r="AB24" s="213"/>
      <c r="AC24" s="213"/>
      <c r="AD24" s="213"/>
      <c r="AE24" s="213"/>
      <c r="AF24" s="213"/>
      <c r="AG24" s="213" t="s">
        <v>374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0" t="s">
        <v>467</v>
      </c>
      <c r="D25" s="254"/>
      <c r="E25" s="255">
        <v>24</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376</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x14ac:dyDescent="0.2">
      <c r="A26" s="234">
        <v>7</v>
      </c>
      <c r="B26" s="235" t="s">
        <v>468</v>
      </c>
      <c r="C26" s="250" t="s">
        <v>469</v>
      </c>
      <c r="D26" s="236" t="s">
        <v>380</v>
      </c>
      <c r="E26" s="237">
        <v>384</v>
      </c>
      <c r="F26" s="238"/>
      <c r="G26" s="239">
        <f>ROUND(E26*F26,2)</f>
        <v>0</v>
      </c>
      <c r="H26" s="238"/>
      <c r="I26" s="239">
        <f>ROUND(E26*H26,2)</f>
        <v>0</v>
      </c>
      <c r="J26" s="238"/>
      <c r="K26" s="239">
        <f>ROUND(E26*J26,2)</f>
        <v>0</v>
      </c>
      <c r="L26" s="239">
        <v>21</v>
      </c>
      <c r="M26" s="239">
        <f>G26*(1+L26/100)</f>
        <v>0</v>
      </c>
      <c r="N26" s="237">
        <v>0</v>
      </c>
      <c r="O26" s="237">
        <f>ROUND(E26*N26,2)</f>
        <v>0</v>
      </c>
      <c r="P26" s="237">
        <v>0.44</v>
      </c>
      <c r="Q26" s="237">
        <f>ROUND(E26*P26,2)</f>
        <v>168.96</v>
      </c>
      <c r="R26" s="239" t="s">
        <v>462</v>
      </c>
      <c r="S26" s="239" t="s">
        <v>335</v>
      </c>
      <c r="T26" s="240" t="s">
        <v>382</v>
      </c>
      <c r="U26" s="224">
        <v>7.2999999999999995E-2</v>
      </c>
      <c r="V26" s="224">
        <f>ROUND(E26*U26,2)</f>
        <v>28.03</v>
      </c>
      <c r="W26" s="224"/>
      <c r="X26" s="224" t="s">
        <v>373</v>
      </c>
      <c r="Y26" s="224" t="s">
        <v>331</v>
      </c>
      <c r="Z26" s="213"/>
      <c r="AA26" s="213"/>
      <c r="AB26" s="213"/>
      <c r="AC26" s="213"/>
      <c r="AD26" s="213"/>
      <c r="AE26" s="213"/>
      <c r="AF26" s="213"/>
      <c r="AG26" s="213" t="s">
        <v>374</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0" t="s">
        <v>470</v>
      </c>
      <c r="D27" s="254"/>
      <c r="E27" s="255">
        <v>384</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376</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x14ac:dyDescent="0.2">
      <c r="A28" s="234">
        <v>8</v>
      </c>
      <c r="B28" s="235" t="s">
        <v>471</v>
      </c>
      <c r="C28" s="250" t="s">
        <v>472</v>
      </c>
      <c r="D28" s="236" t="s">
        <v>380</v>
      </c>
      <c r="E28" s="237">
        <v>330</v>
      </c>
      <c r="F28" s="238"/>
      <c r="G28" s="239">
        <f>ROUND(E28*F28,2)</f>
        <v>0</v>
      </c>
      <c r="H28" s="238"/>
      <c r="I28" s="239">
        <f>ROUND(E28*H28,2)</f>
        <v>0</v>
      </c>
      <c r="J28" s="238"/>
      <c r="K28" s="239">
        <f>ROUND(E28*J28,2)</f>
        <v>0</v>
      </c>
      <c r="L28" s="239">
        <v>21</v>
      </c>
      <c r="M28" s="239">
        <f>G28*(1+L28/100)</f>
        <v>0</v>
      </c>
      <c r="N28" s="237">
        <v>0</v>
      </c>
      <c r="O28" s="237">
        <f>ROUND(E28*N28,2)</f>
        <v>0</v>
      </c>
      <c r="P28" s="237">
        <v>0.55000000000000004</v>
      </c>
      <c r="Q28" s="237">
        <f>ROUND(E28*P28,2)</f>
        <v>181.5</v>
      </c>
      <c r="R28" s="239" t="s">
        <v>462</v>
      </c>
      <c r="S28" s="239" t="s">
        <v>335</v>
      </c>
      <c r="T28" s="240" t="s">
        <v>382</v>
      </c>
      <c r="U28" s="224">
        <v>9.4500000000000001E-2</v>
      </c>
      <c r="V28" s="224">
        <f>ROUND(E28*U28,2)</f>
        <v>31.19</v>
      </c>
      <c r="W28" s="224"/>
      <c r="X28" s="224" t="s">
        <v>373</v>
      </c>
      <c r="Y28" s="224" t="s">
        <v>331</v>
      </c>
      <c r="Z28" s="213"/>
      <c r="AA28" s="213"/>
      <c r="AB28" s="213"/>
      <c r="AC28" s="213"/>
      <c r="AD28" s="213"/>
      <c r="AE28" s="213"/>
      <c r="AF28" s="213"/>
      <c r="AG28" s="213" t="s">
        <v>374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0" t="s">
        <v>473</v>
      </c>
      <c r="D29" s="254"/>
      <c r="E29" s="255">
        <v>68</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376</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3" x14ac:dyDescent="0.2">
      <c r="A30" s="220"/>
      <c r="B30" s="221"/>
      <c r="C30" s="260" t="s">
        <v>474</v>
      </c>
      <c r="D30" s="254"/>
      <c r="E30" s="255">
        <v>262</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376</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x14ac:dyDescent="0.2">
      <c r="A31" s="234">
        <v>9</v>
      </c>
      <c r="B31" s="235" t="s">
        <v>475</v>
      </c>
      <c r="C31" s="250" t="s">
        <v>476</v>
      </c>
      <c r="D31" s="236" t="s">
        <v>380</v>
      </c>
      <c r="E31" s="237">
        <v>34</v>
      </c>
      <c r="F31" s="238"/>
      <c r="G31" s="239">
        <f>ROUND(E31*F31,2)</f>
        <v>0</v>
      </c>
      <c r="H31" s="238"/>
      <c r="I31" s="239">
        <f>ROUND(E31*H31,2)</f>
        <v>0</v>
      </c>
      <c r="J31" s="238"/>
      <c r="K31" s="239">
        <f>ROUND(E31*J31,2)</f>
        <v>0</v>
      </c>
      <c r="L31" s="239">
        <v>21</v>
      </c>
      <c r="M31" s="239">
        <f>G31*(1+L31/100)</f>
        <v>0</v>
      </c>
      <c r="N31" s="237">
        <v>0</v>
      </c>
      <c r="O31" s="237">
        <f>ROUND(E31*N31,2)</f>
        <v>0</v>
      </c>
      <c r="P31" s="237">
        <v>0.44</v>
      </c>
      <c r="Q31" s="237">
        <f>ROUND(E31*P31,2)</f>
        <v>14.96</v>
      </c>
      <c r="R31" s="239" t="s">
        <v>462</v>
      </c>
      <c r="S31" s="239" t="s">
        <v>335</v>
      </c>
      <c r="T31" s="240" t="s">
        <v>382</v>
      </c>
      <c r="U31" s="224">
        <v>0.875</v>
      </c>
      <c r="V31" s="224">
        <f>ROUND(E31*U31,2)</f>
        <v>29.75</v>
      </c>
      <c r="W31" s="224"/>
      <c r="X31" s="224" t="s">
        <v>373</v>
      </c>
      <c r="Y31" s="224" t="s">
        <v>331</v>
      </c>
      <c r="Z31" s="213"/>
      <c r="AA31" s="213"/>
      <c r="AB31" s="213"/>
      <c r="AC31" s="213"/>
      <c r="AD31" s="213"/>
      <c r="AE31" s="213"/>
      <c r="AF31" s="213"/>
      <c r="AG31" s="213" t="s">
        <v>374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0" t="s">
        <v>477</v>
      </c>
      <c r="D32" s="254"/>
      <c r="E32" s="255">
        <v>34</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376</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x14ac:dyDescent="0.2">
      <c r="A33" s="234">
        <v>10</v>
      </c>
      <c r="B33" s="235" t="s">
        <v>478</v>
      </c>
      <c r="C33" s="250" t="s">
        <v>479</v>
      </c>
      <c r="D33" s="236" t="s">
        <v>405</v>
      </c>
      <c r="E33" s="237">
        <v>39.35</v>
      </c>
      <c r="F33" s="238"/>
      <c r="G33" s="239">
        <f>ROUND(E33*F33,2)</f>
        <v>0</v>
      </c>
      <c r="H33" s="238"/>
      <c r="I33" s="239">
        <f>ROUND(E33*H33,2)</f>
        <v>0</v>
      </c>
      <c r="J33" s="238"/>
      <c r="K33" s="239">
        <f>ROUND(E33*J33,2)</f>
        <v>0</v>
      </c>
      <c r="L33" s="239">
        <v>21</v>
      </c>
      <c r="M33" s="239">
        <f>G33*(1+L33/100)</f>
        <v>0</v>
      </c>
      <c r="N33" s="237">
        <v>0</v>
      </c>
      <c r="O33" s="237">
        <f>ROUND(E33*N33,2)</f>
        <v>0</v>
      </c>
      <c r="P33" s="237">
        <v>2.2000000000000002</v>
      </c>
      <c r="Q33" s="237">
        <f>ROUND(E33*P33,2)</f>
        <v>86.57</v>
      </c>
      <c r="R33" s="239" t="s">
        <v>406</v>
      </c>
      <c r="S33" s="239" t="s">
        <v>335</v>
      </c>
      <c r="T33" s="240" t="s">
        <v>382</v>
      </c>
      <c r="U33" s="224">
        <v>1.37</v>
      </c>
      <c r="V33" s="224">
        <f>ROUND(E33*U33,2)</f>
        <v>53.91</v>
      </c>
      <c r="W33" s="224"/>
      <c r="X33" s="224" t="s">
        <v>373</v>
      </c>
      <c r="Y33" s="224" t="s">
        <v>331</v>
      </c>
      <c r="Z33" s="213"/>
      <c r="AA33" s="213"/>
      <c r="AB33" s="213"/>
      <c r="AC33" s="213"/>
      <c r="AD33" s="213"/>
      <c r="AE33" s="213"/>
      <c r="AF33" s="213"/>
      <c r="AG33" s="213" t="s">
        <v>374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2" x14ac:dyDescent="0.2">
      <c r="A34" s="220"/>
      <c r="B34" s="221"/>
      <c r="C34" s="261" t="s">
        <v>407</v>
      </c>
      <c r="D34" s="259"/>
      <c r="E34" s="259"/>
      <c r="F34" s="259"/>
      <c r="G34" s="259"/>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386</v>
      </c>
      <c r="AH34" s="213"/>
      <c r="AI34" s="213"/>
      <c r="AJ34" s="213"/>
      <c r="AK34" s="213"/>
      <c r="AL34" s="213"/>
      <c r="AM34" s="213"/>
      <c r="AN34" s="213"/>
      <c r="AO34" s="213"/>
      <c r="AP34" s="213"/>
      <c r="AQ34" s="213"/>
      <c r="AR34" s="213"/>
      <c r="AS34" s="213"/>
      <c r="AT34" s="213"/>
      <c r="AU34" s="213"/>
      <c r="AV34" s="213"/>
      <c r="AW34" s="213"/>
      <c r="AX34" s="213"/>
      <c r="AY34" s="213"/>
      <c r="AZ34" s="213"/>
      <c r="BA34" s="258" t="str">
        <f>C34</f>
        <v>korytech vodotečí, melioračních kanálech s přemístěním suti na hromady na vzdálenost do 20 m nebo s naložením na dopravní prostředek,</v>
      </c>
      <c r="BB34" s="213"/>
      <c r="BC34" s="213"/>
      <c r="BD34" s="213"/>
      <c r="BE34" s="213"/>
      <c r="BF34" s="213"/>
      <c r="BG34" s="213"/>
      <c r="BH34" s="213"/>
    </row>
    <row r="35" spans="1:60" outlineLevel="2" x14ac:dyDescent="0.2">
      <c r="A35" s="220"/>
      <c r="B35" s="221"/>
      <c r="C35" s="260" t="s">
        <v>480</v>
      </c>
      <c r="D35" s="254"/>
      <c r="E35" s="255">
        <v>32.75</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376</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3" x14ac:dyDescent="0.2">
      <c r="A36" s="220"/>
      <c r="B36" s="221"/>
      <c r="C36" s="260" t="s">
        <v>481</v>
      </c>
      <c r="D36" s="254"/>
      <c r="E36" s="255">
        <v>0.4</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376</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0" t="s">
        <v>482</v>
      </c>
      <c r="D37" s="254"/>
      <c r="E37" s="255">
        <v>6.2</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376</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34">
        <v>11</v>
      </c>
      <c r="B38" s="235" t="s">
        <v>483</v>
      </c>
      <c r="C38" s="250" t="s">
        <v>484</v>
      </c>
      <c r="D38" s="236" t="s">
        <v>485</v>
      </c>
      <c r="E38" s="237">
        <v>36</v>
      </c>
      <c r="F38" s="238"/>
      <c r="G38" s="239">
        <f>ROUND(E38*F38,2)</f>
        <v>0</v>
      </c>
      <c r="H38" s="238"/>
      <c r="I38" s="239">
        <f>ROUND(E38*H38,2)</f>
        <v>0</v>
      </c>
      <c r="J38" s="238"/>
      <c r="K38" s="239">
        <f>ROUND(E38*J38,2)</f>
        <v>0</v>
      </c>
      <c r="L38" s="239">
        <v>21</v>
      </c>
      <c r="M38" s="239">
        <f>G38*(1+L38/100)</f>
        <v>0</v>
      </c>
      <c r="N38" s="237">
        <v>0</v>
      </c>
      <c r="O38" s="237">
        <f>ROUND(E38*N38,2)</f>
        <v>0</v>
      </c>
      <c r="P38" s="237">
        <v>0</v>
      </c>
      <c r="Q38" s="237">
        <f>ROUND(E38*P38,2)</f>
        <v>0</v>
      </c>
      <c r="R38" s="239" t="s">
        <v>462</v>
      </c>
      <c r="S38" s="239" t="s">
        <v>335</v>
      </c>
      <c r="T38" s="240" t="s">
        <v>382</v>
      </c>
      <c r="U38" s="224">
        <v>7.3999999999999996E-2</v>
      </c>
      <c r="V38" s="224">
        <f>ROUND(E38*U38,2)</f>
        <v>2.66</v>
      </c>
      <c r="W38" s="224"/>
      <c r="X38" s="224" t="s">
        <v>373</v>
      </c>
      <c r="Y38" s="224" t="s">
        <v>331</v>
      </c>
      <c r="Z38" s="213"/>
      <c r="AA38" s="213"/>
      <c r="AB38" s="213"/>
      <c r="AC38" s="213"/>
      <c r="AD38" s="213"/>
      <c r="AE38" s="213"/>
      <c r="AF38" s="213"/>
      <c r="AG38" s="213" t="s">
        <v>374</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2" x14ac:dyDescent="0.2">
      <c r="A39" s="220"/>
      <c r="B39" s="221"/>
      <c r="C39" s="261" t="s">
        <v>486</v>
      </c>
      <c r="D39" s="259"/>
      <c r="E39" s="259"/>
      <c r="F39" s="259"/>
      <c r="G39" s="259"/>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386</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487</v>
      </c>
      <c r="D40" s="254"/>
      <c r="E40" s="255">
        <v>36</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376</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x14ac:dyDescent="0.2">
      <c r="A41" s="227" t="s">
        <v>323</v>
      </c>
      <c r="B41" s="228" t="s">
        <v>158</v>
      </c>
      <c r="C41" s="248" t="s">
        <v>159</v>
      </c>
      <c r="D41" s="229"/>
      <c r="E41" s="230"/>
      <c r="F41" s="231"/>
      <c r="G41" s="231">
        <f>SUMIF(AG42:AG49,"&lt;&gt;NOR",G42:G49)</f>
        <v>0</v>
      </c>
      <c r="H41" s="231"/>
      <c r="I41" s="231">
        <f>SUM(I42:I49)</f>
        <v>0</v>
      </c>
      <c r="J41" s="231"/>
      <c r="K41" s="231">
        <f>SUM(K42:K49)</f>
        <v>0</v>
      </c>
      <c r="L41" s="231"/>
      <c r="M41" s="231">
        <f>SUM(M42:M49)</f>
        <v>0</v>
      </c>
      <c r="N41" s="230"/>
      <c r="O41" s="230">
        <f>SUM(O42:O49)</f>
        <v>0</v>
      </c>
      <c r="P41" s="230"/>
      <c r="Q41" s="230">
        <f>SUM(Q42:Q49)</f>
        <v>1.33</v>
      </c>
      <c r="R41" s="231"/>
      <c r="S41" s="231"/>
      <c r="T41" s="232"/>
      <c r="U41" s="226"/>
      <c r="V41" s="226">
        <f>SUM(V42:V49)</f>
        <v>0</v>
      </c>
      <c r="W41" s="226"/>
      <c r="X41" s="226"/>
      <c r="Y41" s="226"/>
      <c r="AG41" t="s">
        <v>324</v>
      </c>
    </row>
    <row r="42" spans="1:60" outlineLevel="1" x14ac:dyDescent="0.2">
      <c r="A42" s="241">
        <v>12</v>
      </c>
      <c r="B42" s="242" t="s">
        <v>488</v>
      </c>
      <c r="C42" s="249" t="s">
        <v>489</v>
      </c>
      <c r="D42" s="243" t="s">
        <v>457</v>
      </c>
      <c r="E42" s="244">
        <v>1</v>
      </c>
      <c r="F42" s="245"/>
      <c r="G42" s="246">
        <f>ROUND(E42*F42,2)</f>
        <v>0</v>
      </c>
      <c r="H42" s="245"/>
      <c r="I42" s="246">
        <f>ROUND(E42*H42,2)</f>
        <v>0</v>
      </c>
      <c r="J42" s="245"/>
      <c r="K42" s="246">
        <f>ROUND(E42*J42,2)</f>
        <v>0</v>
      </c>
      <c r="L42" s="246">
        <v>21</v>
      </c>
      <c r="M42" s="246">
        <f>G42*(1+L42/100)</f>
        <v>0</v>
      </c>
      <c r="N42" s="244">
        <v>0</v>
      </c>
      <c r="O42" s="244">
        <f>ROUND(E42*N42,2)</f>
        <v>0</v>
      </c>
      <c r="P42" s="244">
        <v>0.05</v>
      </c>
      <c r="Q42" s="244">
        <f>ROUND(E42*P42,2)</f>
        <v>0.05</v>
      </c>
      <c r="R42" s="246"/>
      <c r="S42" s="246" t="s">
        <v>328</v>
      </c>
      <c r="T42" s="247" t="s">
        <v>329</v>
      </c>
      <c r="U42" s="224">
        <v>0</v>
      </c>
      <c r="V42" s="224">
        <f>ROUND(E42*U42,2)</f>
        <v>0</v>
      </c>
      <c r="W42" s="224"/>
      <c r="X42" s="224" t="s">
        <v>373</v>
      </c>
      <c r="Y42" s="224" t="s">
        <v>331</v>
      </c>
      <c r="Z42" s="213"/>
      <c r="AA42" s="213"/>
      <c r="AB42" s="213"/>
      <c r="AC42" s="213"/>
      <c r="AD42" s="213"/>
      <c r="AE42" s="213"/>
      <c r="AF42" s="213"/>
      <c r="AG42" s="213" t="s">
        <v>374</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1">
        <v>13</v>
      </c>
      <c r="B43" s="242" t="s">
        <v>490</v>
      </c>
      <c r="C43" s="249" t="s">
        <v>491</v>
      </c>
      <c r="D43" s="243" t="s">
        <v>457</v>
      </c>
      <c r="E43" s="244">
        <v>1</v>
      </c>
      <c r="F43" s="245"/>
      <c r="G43" s="246">
        <f>ROUND(E43*F43,2)</f>
        <v>0</v>
      </c>
      <c r="H43" s="245"/>
      <c r="I43" s="246">
        <f>ROUND(E43*H43,2)</f>
        <v>0</v>
      </c>
      <c r="J43" s="245"/>
      <c r="K43" s="246">
        <f>ROUND(E43*J43,2)</f>
        <v>0</v>
      </c>
      <c r="L43" s="246">
        <v>21</v>
      </c>
      <c r="M43" s="246">
        <f>G43*(1+L43/100)</f>
        <v>0</v>
      </c>
      <c r="N43" s="244">
        <v>0</v>
      </c>
      <c r="O43" s="244">
        <f>ROUND(E43*N43,2)</f>
        <v>0</v>
      </c>
      <c r="P43" s="244">
        <v>0.05</v>
      </c>
      <c r="Q43" s="244">
        <f>ROUND(E43*P43,2)</f>
        <v>0.05</v>
      </c>
      <c r="R43" s="246"/>
      <c r="S43" s="246" t="s">
        <v>328</v>
      </c>
      <c r="T43" s="247" t="s">
        <v>329</v>
      </c>
      <c r="U43" s="224">
        <v>0</v>
      </c>
      <c r="V43" s="224">
        <f>ROUND(E43*U43,2)</f>
        <v>0</v>
      </c>
      <c r="W43" s="224"/>
      <c r="X43" s="224" t="s">
        <v>373</v>
      </c>
      <c r="Y43" s="224" t="s">
        <v>331</v>
      </c>
      <c r="Z43" s="213"/>
      <c r="AA43" s="213"/>
      <c r="AB43" s="213"/>
      <c r="AC43" s="213"/>
      <c r="AD43" s="213"/>
      <c r="AE43" s="213"/>
      <c r="AF43" s="213"/>
      <c r="AG43" s="213" t="s">
        <v>374</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1">
        <v>14</v>
      </c>
      <c r="B44" s="242" t="s">
        <v>492</v>
      </c>
      <c r="C44" s="249" t="s">
        <v>493</v>
      </c>
      <c r="D44" s="243" t="s">
        <v>457</v>
      </c>
      <c r="E44" s="244">
        <v>1</v>
      </c>
      <c r="F44" s="245"/>
      <c r="G44" s="246">
        <f>ROUND(E44*F44,2)</f>
        <v>0</v>
      </c>
      <c r="H44" s="245"/>
      <c r="I44" s="246">
        <f>ROUND(E44*H44,2)</f>
        <v>0</v>
      </c>
      <c r="J44" s="245"/>
      <c r="K44" s="246">
        <f>ROUND(E44*J44,2)</f>
        <v>0</v>
      </c>
      <c r="L44" s="246">
        <v>21</v>
      </c>
      <c r="M44" s="246">
        <f>G44*(1+L44/100)</f>
        <v>0</v>
      </c>
      <c r="N44" s="244">
        <v>0</v>
      </c>
      <c r="O44" s="244">
        <f>ROUND(E44*N44,2)</f>
        <v>0</v>
      </c>
      <c r="P44" s="244">
        <v>0.05</v>
      </c>
      <c r="Q44" s="244">
        <f>ROUND(E44*P44,2)</f>
        <v>0.05</v>
      </c>
      <c r="R44" s="246"/>
      <c r="S44" s="246" t="s">
        <v>328</v>
      </c>
      <c r="T44" s="247" t="s">
        <v>329</v>
      </c>
      <c r="U44" s="224">
        <v>0</v>
      </c>
      <c r="V44" s="224">
        <f>ROUND(E44*U44,2)</f>
        <v>0</v>
      </c>
      <c r="W44" s="224"/>
      <c r="X44" s="224" t="s">
        <v>373</v>
      </c>
      <c r="Y44" s="224" t="s">
        <v>331</v>
      </c>
      <c r="Z44" s="213"/>
      <c r="AA44" s="213"/>
      <c r="AB44" s="213"/>
      <c r="AC44" s="213"/>
      <c r="AD44" s="213"/>
      <c r="AE44" s="213"/>
      <c r="AF44" s="213"/>
      <c r="AG44" s="213" t="s">
        <v>374</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15</v>
      </c>
      <c r="B45" s="242" t="s">
        <v>494</v>
      </c>
      <c r="C45" s="249" t="s">
        <v>495</v>
      </c>
      <c r="D45" s="243" t="s">
        <v>485</v>
      </c>
      <c r="E45" s="244">
        <v>12</v>
      </c>
      <c r="F45" s="245"/>
      <c r="G45" s="246">
        <f>ROUND(E45*F45,2)</f>
        <v>0</v>
      </c>
      <c r="H45" s="245"/>
      <c r="I45" s="246">
        <f>ROUND(E45*H45,2)</f>
        <v>0</v>
      </c>
      <c r="J45" s="245"/>
      <c r="K45" s="246">
        <f>ROUND(E45*J45,2)</f>
        <v>0</v>
      </c>
      <c r="L45" s="246">
        <v>21</v>
      </c>
      <c r="M45" s="246">
        <f>G45*(1+L45/100)</f>
        <v>0</v>
      </c>
      <c r="N45" s="244">
        <v>0</v>
      </c>
      <c r="O45" s="244">
        <f>ROUND(E45*N45,2)</f>
        <v>0</v>
      </c>
      <c r="P45" s="244">
        <v>0.05</v>
      </c>
      <c r="Q45" s="244">
        <f>ROUND(E45*P45,2)</f>
        <v>0.6</v>
      </c>
      <c r="R45" s="246"/>
      <c r="S45" s="246" t="s">
        <v>328</v>
      </c>
      <c r="T45" s="247" t="s">
        <v>329</v>
      </c>
      <c r="U45" s="224">
        <v>0</v>
      </c>
      <c r="V45" s="224">
        <f>ROUND(E45*U45,2)</f>
        <v>0</v>
      </c>
      <c r="W45" s="224"/>
      <c r="X45" s="224" t="s">
        <v>373</v>
      </c>
      <c r="Y45" s="224" t="s">
        <v>331</v>
      </c>
      <c r="Z45" s="213"/>
      <c r="AA45" s="213"/>
      <c r="AB45" s="213"/>
      <c r="AC45" s="213"/>
      <c r="AD45" s="213"/>
      <c r="AE45" s="213"/>
      <c r="AF45" s="213"/>
      <c r="AG45" s="213" t="s">
        <v>374</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1">
        <v>16</v>
      </c>
      <c r="B46" s="242" t="s">
        <v>496</v>
      </c>
      <c r="C46" s="249" t="s">
        <v>497</v>
      </c>
      <c r="D46" s="243" t="s">
        <v>485</v>
      </c>
      <c r="E46" s="244">
        <v>3</v>
      </c>
      <c r="F46" s="245"/>
      <c r="G46" s="246">
        <f>ROUND(E46*F46,2)</f>
        <v>0</v>
      </c>
      <c r="H46" s="245"/>
      <c r="I46" s="246">
        <f>ROUND(E46*H46,2)</f>
        <v>0</v>
      </c>
      <c r="J46" s="245"/>
      <c r="K46" s="246">
        <f>ROUND(E46*J46,2)</f>
        <v>0</v>
      </c>
      <c r="L46" s="246">
        <v>21</v>
      </c>
      <c r="M46" s="246">
        <f>G46*(1+L46/100)</f>
        <v>0</v>
      </c>
      <c r="N46" s="244">
        <v>0</v>
      </c>
      <c r="O46" s="244">
        <f>ROUND(E46*N46,2)</f>
        <v>0</v>
      </c>
      <c r="P46" s="244">
        <v>0.05</v>
      </c>
      <c r="Q46" s="244">
        <f>ROUND(E46*P46,2)</f>
        <v>0.15</v>
      </c>
      <c r="R46" s="246"/>
      <c r="S46" s="246" t="s">
        <v>328</v>
      </c>
      <c r="T46" s="247" t="s">
        <v>329</v>
      </c>
      <c r="U46" s="224">
        <v>0</v>
      </c>
      <c r="V46" s="224">
        <f>ROUND(E46*U46,2)</f>
        <v>0</v>
      </c>
      <c r="W46" s="224"/>
      <c r="X46" s="224" t="s">
        <v>373</v>
      </c>
      <c r="Y46" s="224" t="s">
        <v>331</v>
      </c>
      <c r="Z46" s="213"/>
      <c r="AA46" s="213"/>
      <c r="AB46" s="213"/>
      <c r="AC46" s="213"/>
      <c r="AD46" s="213"/>
      <c r="AE46" s="213"/>
      <c r="AF46" s="213"/>
      <c r="AG46" s="213" t="s">
        <v>374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1">
        <v>17</v>
      </c>
      <c r="B47" s="242" t="s">
        <v>498</v>
      </c>
      <c r="C47" s="249" t="s">
        <v>499</v>
      </c>
      <c r="D47" s="243" t="s">
        <v>485</v>
      </c>
      <c r="E47" s="244">
        <v>33</v>
      </c>
      <c r="F47" s="245"/>
      <c r="G47" s="246">
        <f>ROUND(E47*F47,2)</f>
        <v>0</v>
      </c>
      <c r="H47" s="245"/>
      <c r="I47" s="246">
        <f>ROUND(E47*H47,2)</f>
        <v>0</v>
      </c>
      <c r="J47" s="245"/>
      <c r="K47" s="246">
        <f>ROUND(E47*J47,2)</f>
        <v>0</v>
      </c>
      <c r="L47" s="246">
        <v>21</v>
      </c>
      <c r="M47" s="246">
        <f>G47*(1+L47/100)</f>
        <v>0</v>
      </c>
      <c r="N47" s="244">
        <v>0</v>
      </c>
      <c r="O47" s="244">
        <f>ROUND(E47*N47,2)</f>
        <v>0</v>
      </c>
      <c r="P47" s="244">
        <v>0.01</v>
      </c>
      <c r="Q47" s="244">
        <f>ROUND(E47*P47,2)</f>
        <v>0.33</v>
      </c>
      <c r="R47" s="246"/>
      <c r="S47" s="246" t="s">
        <v>328</v>
      </c>
      <c r="T47" s="247" t="s">
        <v>329</v>
      </c>
      <c r="U47" s="224">
        <v>0</v>
      </c>
      <c r="V47" s="224">
        <f>ROUND(E47*U47,2)</f>
        <v>0</v>
      </c>
      <c r="W47" s="224"/>
      <c r="X47" s="224" t="s">
        <v>373</v>
      </c>
      <c r="Y47" s="224" t="s">
        <v>331</v>
      </c>
      <c r="Z47" s="213"/>
      <c r="AA47" s="213"/>
      <c r="AB47" s="213"/>
      <c r="AC47" s="213"/>
      <c r="AD47" s="213"/>
      <c r="AE47" s="213"/>
      <c r="AF47" s="213"/>
      <c r="AG47" s="213" t="s">
        <v>374</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1">
        <v>18</v>
      </c>
      <c r="B48" s="242" t="s">
        <v>500</v>
      </c>
      <c r="C48" s="249" t="s">
        <v>501</v>
      </c>
      <c r="D48" s="243" t="s">
        <v>457</v>
      </c>
      <c r="E48" s="244">
        <v>3</v>
      </c>
      <c r="F48" s="245"/>
      <c r="G48" s="246">
        <f>ROUND(E48*F48,2)</f>
        <v>0</v>
      </c>
      <c r="H48" s="245"/>
      <c r="I48" s="246">
        <f>ROUND(E48*H48,2)</f>
        <v>0</v>
      </c>
      <c r="J48" s="245"/>
      <c r="K48" s="246">
        <f>ROUND(E48*J48,2)</f>
        <v>0</v>
      </c>
      <c r="L48" s="246">
        <v>21</v>
      </c>
      <c r="M48" s="246">
        <f>G48*(1+L48/100)</f>
        <v>0</v>
      </c>
      <c r="N48" s="244">
        <v>0</v>
      </c>
      <c r="O48" s="244">
        <f>ROUND(E48*N48,2)</f>
        <v>0</v>
      </c>
      <c r="P48" s="244">
        <v>0.02</v>
      </c>
      <c r="Q48" s="244">
        <f>ROUND(E48*P48,2)</f>
        <v>0.06</v>
      </c>
      <c r="R48" s="246"/>
      <c r="S48" s="246" t="s">
        <v>328</v>
      </c>
      <c r="T48" s="247" t="s">
        <v>329</v>
      </c>
      <c r="U48" s="224">
        <v>0</v>
      </c>
      <c r="V48" s="224">
        <f>ROUND(E48*U48,2)</f>
        <v>0</v>
      </c>
      <c r="W48" s="224"/>
      <c r="X48" s="224" t="s">
        <v>373</v>
      </c>
      <c r="Y48" s="224" t="s">
        <v>331</v>
      </c>
      <c r="Z48" s="213"/>
      <c r="AA48" s="213"/>
      <c r="AB48" s="213"/>
      <c r="AC48" s="213"/>
      <c r="AD48" s="213"/>
      <c r="AE48" s="213"/>
      <c r="AF48" s="213"/>
      <c r="AG48" s="213" t="s">
        <v>374</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1">
        <v>19</v>
      </c>
      <c r="B49" s="242" t="s">
        <v>502</v>
      </c>
      <c r="C49" s="249" t="s">
        <v>503</v>
      </c>
      <c r="D49" s="243" t="s">
        <v>457</v>
      </c>
      <c r="E49" s="244">
        <v>2</v>
      </c>
      <c r="F49" s="245"/>
      <c r="G49" s="246">
        <f>ROUND(E49*F49,2)</f>
        <v>0</v>
      </c>
      <c r="H49" s="245"/>
      <c r="I49" s="246">
        <f>ROUND(E49*H49,2)</f>
        <v>0</v>
      </c>
      <c r="J49" s="245"/>
      <c r="K49" s="246">
        <f>ROUND(E49*J49,2)</f>
        <v>0</v>
      </c>
      <c r="L49" s="246">
        <v>21</v>
      </c>
      <c r="M49" s="246">
        <f>G49*(1+L49/100)</f>
        <v>0</v>
      </c>
      <c r="N49" s="244">
        <v>0</v>
      </c>
      <c r="O49" s="244">
        <f>ROUND(E49*N49,2)</f>
        <v>0</v>
      </c>
      <c r="P49" s="244">
        <v>0.02</v>
      </c>
      <c r="Q49" s="244">
        <f>ROUND(E49*P49,2)</f>
        <v>0.04</v>
      </c>
      <c r="R49" s="246"/>
      <c r="S49" s="246" t="s">
        <v>328</v>
      </c>
      <c r="T49" s="247" t="s">
        <v>329</v>
      </c>
      <c r="U49" s="224">
        <v>0</v>
      </c>
      <c r="V49" s="224">
        <f>ROUND(E49*U49,2)</f>
        <v>0</v>
      </c>
      <c r="W49" s="224"/>
      <c r="X49" s="224" t="s">
        <v>373</v>
      </c>
      <c r="Y49" s="224" t="s">
        <v>331</v>
      </c>
      <c r="Z49" s="213"/>
      <c r="AA49" s="213"/>
      <c r="AB49" s="213"/>
      <c r="AC49" s="213"/>
      <c r="AD49" s="213"/>
      <c r="AE49" s="213"/>
      <c r="AF49" s="213"/>
      <c r="AG49" s="213" t="s">
        <v>374</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27" t="s">
        <v>323</v>
      </c>
      <c r="B50" s="228" t="s">
        <v>164</v>
      </c>
      <c r="C50" s="248" t="s">
        <v>165</v>
      </c>
      <c r="D50" s="229"/>
      <c r="E50" s="230"/>
      <c r="F50" s="231"/>
      <c r="G50" s="231">
        <f>SUMIF(AG51:AG54,"&lt;&gt;NOR",G51:G54)</f>
        <v>0</v>
      </c>
      <c r="H50" s="231"/>
      <c r="I50" s="231">
        <f>SUM(I51:I54)</f>
        <v>0</v>
      </c>
      <c r="J50" s="231"/>
      <c r="K50" s="231">
        <f>SUM(K51:K54)</f>
        <v>0</v>
      </c>
      <c r="L50" s="231"/>
      <c r="M50" s="231">
        <f>SUM(M51:M54)</f>
        <v>0</v>
      </c>
      <c r="N50" s="230"/>
      <c r="O50" s="230">
        <f>SUM(O51:O54)</f>
        <v>0</v>
      </c>
      <c r="P50" s="230"/>
      <c r="Q50" s="230">
        <f>SUM(Q51:Q54)</f>
        <v>0.92999999999999994</v>
      </c>
      <c r="R50" s="231"/>
      <c r="S50" s="231"/>
      <c r="T50" s="232"/>
      <c r="U50" s="226"/>
      <c r="V50" s="226">
        <f>SUM(V51:V54)</f>
        <v>13</v>
      </c>
      <c r="W50" s="226"/>
      <c r="X50" s="226"/>
      <c r="Y50" s="226"/>
      <c r="AG50" t="s">
        <v>324</v>
      </c>
    </row>
    <row r="51" spans="1:60" outlineLevel="1" x14ac:dyDescent="0.2">
      <c r="A51" s="234">
        <v>20</v>
      </c>
      <c r="B51" s="235" t="s">
        <v>504</v>
      </c>
      <c r="C51" s="250" t="s">
        <v>505</v>
      </c>
      <c r="D51" s="236" t="s">
        <v>485</v>
      </c>
      <c r="E51" s="237">
        <v>16</v>
      </c>
      <c r="F51" s="238"/>
      <c r="G51" s="239">
        <f>ROUND(E51*F51,2)</f>
        <v>0</v>
      </c>
      <c r="H51" s="238"/>
      <c r="I51" s="239">
        <f>ROUND(E51*H51,2)</f>
        <v>0</v>
      </c>
      <c r="J51" s="238"/>
      <c r="K51" s="239">
        <f>ROUND(E51*J51,2)</f>
        <v>0</v>
      </c>
      <c r="L51" s="239">
        <v>21</v>
      </c>
      <c r="M51" s="239">
        <f>G51*(1+L51/100)</f>
        <v>0</v>
      </c>
      <c r="N51" s="237">
        <v>0</v>
      </c>
      <c r="O51" s="237">
        <f>ROUND(E51*N51,2)</f>
        <v>0</v>
      </c>
      <c r="P51" s="237">
        <v>4.4999999999999998E-2</v>
      </c>
      <c r="Q51" s="237">
        <f>ROUND(E51*P51,2)</f>
        <v>0.72</v>
      </c>
      <c r="R51" s="239"/>
      <c r="S51" s="239" t="s">
        <v>328</v>
      </c>
      <c r="T51" s="240" t="s">
        <v>382</v>
      </c>
      <c r="U51" s="224">
        <v>0.4</v>
      </c>
      <c r="V51" s="224">
        <f>ROUND(E51*U51,2)</f>
        <v>6.4</v>
      </c>
      <c r="W51" s="224"/>
      <c r="X51" s="224" t="s">
        <v>373</v>
      </c>
      <c r="Y51" s="224" t="s">
        <v>331</v>
      </c>
      <c r="Z51" s="213"/>
      <c r="AA51" s="213"/>
      <c r="AB51" s="213"/>
      <c r="AC51" s="213"/>
      <c r="AD51" s="213"/>
      <c r="AE51" s="213"/>
      <c r="AF51" s="213"/>
      <c r="AG51" s="213" t="s">
        <v>374</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0" t="s">
        <v>506</v>
      </c>
      <c r="D52" s="254"/>
      <c r="E52" s="255">
        <v>16</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376</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34">
        <v>21</v>
      </c>
      <c r="B53" s="235" t="s">
        <v>507</v>
      </c>
      <c r="C53" s="250" t="s">
        <v>508</v>
      </c>
      <c r="D53" s="236" t="s">
        <v>485</v>
      </c>
      <c r="E53" s="237">
        <v>23</v>
      </c>
      <c r="F53" s="238"/>
      <c r="G53" s="239">
        <f>ROUND(E53*F53,2)</f>
        <v>0</v>
      </c>
      <c r="H53" s="238"/>
      <c r="I53" s="239">
        <f>ROUND(E53*H53,2)</f>
        <v>0</v>
      </c>
      <c r="J53" s="238"/>
      <c r="K53" s="239">
        <f>ROUND(E53*J53,2)</f>
        <v>0</v>
      </c>
      <c r="L53" s="239">
        <v>21</v>
      </c>
      <c r="M53" s="239">
        <f>G53*(1+L53/100)</f>
        <v>0</v>
      </c>
      <c r="N53" s="237">
        <v>0</v>
      </c>
      <c r="O53" s="237">
        <f>ROUND(E53*N53,2)</f>
        <v>0</v>
      </c>
      <c r="P53" s="237">
        <v>9.2499999999999995E-3</v>
      </c>
      <c r="Q53" s="237">
        <f>ROUND(E53*P53,2)</f>
        <v>0.21</v>
      </c>
      <c r="R53" s="239"/>
      <c r="S53" s="239" t="s">
        <v>328</v>
      </c>
      <c r="T53" s="240" t="s">
        <v>382</v>
      </c>
      <c r="U53" s="224">
        <v>0.28699999999999998</v>
      </c>
      <c r="V53" s="224">
        <f>ROUND(E53*U53,2)</f>
        <v>6.6</v>
      </c>
      <c r="W53" s="224"/>
      <c r="X53" s="224" t="s">
        <v>373</v>
      </c>
      <c r="Y53" s="224" t="s">
        <v>331</v>
      </c>
      <c r="Z53" s="213"/>
      <c r="AA53" s="213"/>
      <c r="AB53" s="213"/>
      <c r="AC53" s="213"/>
      <c r="AD53" s="213"/>
      <c r="AE53" s="213"/>
      <c r="AF53" s="213"/>
      <c r="AG53" s="213" t="s">
        <v>374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60" t="s">
        <v>509</v>
      </c>
      <c r="D54" s="254"/>
      <c r="E54" s="255">
        <v>23</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376</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x14ac:dyDescent="0.2">
      <c r="A55" s="227" t="s">
        <v>323</v>
      </c>
      <c r="B55" s="228" t="s">
        <v>178</v>
      </c>
      <c r="C55" s="248" t="s">
        <v>179</v>
      </c>
      <c r="D55" s="229"/>
      <c r="E55" s="230"/>
      <c r="F55" s="231"/>
      <c r="G55" s="231">
        <f>SUMIF(AG56:AG67,"&lt;&gt;NOR",G56:G67)</f>
        <v>0</v>
      </c>
      <c r="H55" s="231"/>
      <c r="I55" s="231">
        <f>SUM(I56:I67)</f>
        <v>0</v>
      </c>
      <c r="J55" s="231"/>
      <c r="K55" s="231">
        <f>SUM(K56:K67)</f>
        <v>0</v>
      </c>
      <c r="L55" s="231"/>
      <c r="M55" s="231">
        <f>SUM(M56:M67)</f>
        <v>0</v>
      </c>
      <c r="N55" s="230"/>
      <c r="O55" s="230">
        <f>SUM(O56:O67)</f>
        <v>0.03</v>
      </c>
      <c r="P55" s="230"/>
      <c r="Q55" s="230">
        <f>SUM(Q56:Q67)</f>
        <v>4.05</v>
      </c>
      <c r="R55" s="231"/>
      <c r="S55" s="231"/>
      <c r="T55" s="232"/>
      <c r="U55" s="226"/>
      <c r="V55" s="226">
        <f>SUM(V56:V67)</f>
        <v>26.4</v>
      </c>
      <c r="W55" s="226"/>
      <c r="X55" s="226"/>
      <c r="Y55" s="226"/>
      <c r="AG55" t="s">
        <v>324</v>
      </c>
    </row>
    <row r="56" spans="1:60" outlineLevel="1" x14ac:dyDescent="0.2">
      <c r="A56" s="234">
        <v>22</v>
      </c>
      <c r="B56" s="235" t="s">
        <v>510</v>
      </c>
      <c r="C56" s="250" t="s">
        <v>511</v>
      </c>
      <c r="D56" s="236" t="s">
        <v>457</v>
      </c>
      <c r="E56" s="237">
        <v>2</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335</v>
      </c>
      <c r="T56" s="240" t="s">
        <v>512</v>
      </c>
      <c r="U56" s="224">
        <v>0</v>
      </c>
      <c r="V56" s="224">
        <f>ROUND(E56*U56,2)</f>
        <v>0</v>
      </c>
      <c r="W56" s="224"/>
      <c r="X56" s="224" t="s">
        <v>383</v>
      </c>
      <c r="Y56" s="224" t="s">
        <v>331</v>
      </c>
      <c r="Z56" s="213"/>
      <c r="AA56" s="213"/>
      <c r="AB56" s="213"/>
      <c r="AC56" s="213"/>
      <c r="AD56" s="213"/>
      <c r="AE56" s="213"/>
      <c r="AF56" s="213"/>
      <c r="AG56" s="213" t="s">
        <v>384</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2" x14ac:dyDescent="0.2">
      <c r="A57" s="220"/>
      <c r="B57" s="221"/>
      <c r="C57" s="260" t="s">
        <v>513</v>
      </c>
      <c r="D57" s="254"/>
      <c r="E57" s="255">
        <v>2</v>
      </c>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376</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34">
        <v>23</v>
      </c>
      <c r="B58" s="235" t="s">
        <v>514</v>
      </c>
      <c r="C58" s="250" t="s">
        <v>515</v>
      </c>
      <c r="D58" s="236" t="s">
        <v>485</v>
      </c>
      <c r="E58" s="237">
        <v>32</v>
      </c>
      <c r="F58" s="238"/>
      <c r="G58" s="239">
        <f>ROUND(E58*F58,2)</f>
        <v>0</v>
      </c>
      <c r="H58" s="238"/>
      <c r="I58" s="239">
        <f>ROUND(E58*H58,2)</f>
        <v>0</v>
      </c>
      <c r="J58" s="238"/>
      <c r="K58" s="239">
        <f>ROUND(E58*J58,2)</f>
        <v>0</v>
      </c>
      <c r="L58" s="239">
        <v>21</v>
      </c>
      <c r="M58" s="239">
        <f>G58*(1+L58/100)</f>
        <v>0</v>
      </c>
      <c r="N58" s="237">
        <v>5.9000000000000003E-4</v>
      </c>
      <c r="O58" s="237">
        <f>ROUND(E58*N58,2)</f>
        <v>0.02</v>
      </c>
      <c r="P58" s="237">
        <v>9.2999999999999999E-2</v>
      </c>
      <c r="Q58" s="237">
        <f>ROUND(E58*P58,2)</f>
        <v>2.98</v>
      </c>
      <c r="R58" s="239"/>
      <c r="S58" s="239" t="s">
        <v>335</v>
      </c>
      <c r="T58" s="240" t="s">
        <v>512</v>
      </c>
      <c r="U58" s="224">
        <v>0.69</v>
      </c>
      <c r="V58" s="224">
        <f>ROUND(E58*U58,2)</f>
        <v>22.08</v>
      </c>
      <c r="W58" s="224"/>
      <c r="X58" s="224" t="s">
        <v>383</v>
      </c>
      <c r="Y58" s="224" t="s">
        <v>331</v>
      </c>
      <c r="Z58" s="213"/>
      <c r="AA58" s="213"/>
      <c r="AB58" s="213"/>
      <c r="AC58" s="213"/>
      <c r="AD58" s="213"/>
      <c r="AE58" s="213"/>
      <c r="AF58" s="213"/>
      <c r="AG58" s="213" t="s">
        <v>384</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0" t="s">
        <v>516</v>
      </c>
      <c r="D59" s="254"/>
      <c r="E59" s="255">
        <v>32</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376</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34">
        <v>24</v>
      </c>
      <c r="B60" s="235" t="s">
        <v>517</v>
      </c>
      <c r="C60" s="250" t="s">
        <v>518</v>
      </c>
      <c r="D60" s="236" t="s">
        <v>485</v>
      </c>
      <c r="E60" s="237">
        <v>48</v>
      </c>
      <c r="F60" s="238"/>
      <c r="G60" s="239">
        <f>ROUND(E60*F60,2)</f>
        <v>0</v>
      </c>
      <c r="H60" s="238"/>
      <c r="I60" s="239">
        <f>ROUND(E60*H60,2)</f>
        <v>0</v>
      </c>
      <c r="J60" s="238"/>
      <c r="K60" s="239">
        <f>ROUND(E60*J60,2)</f>
        <v>0</v>
      </c>
      <c r="L60" s="239">
        <v>21</v>
      </c>
      <c r="M60" s="239">
        <f>G60*(1+L60/100)</f>
        <v>0</v>
      </c>
      <c r="N60" s="237">
        <v>0</v>
      </c>
      <c r="O60" s="237">
        <f>ROUND(E60*N60,2)</f>
        <v>0</v>
      </c>
      <c r="P60" s="237">
        <v>0</v>
      </c>
      <c r="Q60" s="237">
        <f>ROUND(E60*P60,2)</f>
        <v>0</v>
      </c>
      <c r="R60" s="239"/>
      <c r="S60" s="239" t="s">
        <v>328</v>
      </c>
      <c r="T60" s="240" t="s">
        <v>512</v>
      </c>
      <c r="U60" s="224">
        <v>0</v>
      </c>
      <c r="V60" s="224">
        <f>ROUND(E60*U60,2)</f>
        <v>0</v>
      </c>
      <c r="W60" s="224"/>
      <c r="X60" s="224" t="s">
        <v>383</v>
      </c>
      <c r="Y60" s="224" t="s">
        <v>331</v>
      </c>
      <c r="Z60" s="213"/>
      <c r="AA60" s="213"/>
      <c r="AB60" s="213"/>
      <c r="AC60" s="213"/>
      <c r="AD60" s="213"/>
      <c r="AE60" s="213"/>
      <c r="AF60" s="213"/>
      <c r="AG60" s="213" t="s">
        <v>384</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0" t="s">
        <v>519</v>
      </c>
      <c r="D61" s="254"/>
      <c r="E61" s="255">
        <v>48</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376</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34">
        <v>25</v>
      </c>
      <c r="B62" s="235" t="s">
        <v>520</v>
      </c>
      <c r="C62" s="250" t="s">
        <v>521</v>
      </c>
      <c r="D62" s="236" t="s">
        <v>485</v>
      </c>
      <c r="E62" s="237">
        <v>72</v>
      </c>
      <c r="F62" s="238"/>
      <c r="G62" s="239">
        <f>ROUND(E62*F62,2)</f>
        <v>0</v>
      </c>
      <c r="H62" s="238"/>
      <c r="I62" s="239">
        <f>ROUND(E62*H62,2)</f>
        <v>0</v>
      </c>
      <c r="J62" s="238"/>
      <c r="K62" s="239">
        <f>ROUND(E62*J62,2)</f>
        <v>0</v>
      </c>
      <c r="L62" s="239">
        <v>21</v>
      </c>
      <c r="M62" s="239">
        <f>G62*(1+L62/100)</f>
        <v>0</v>
      </c>
      <c r="N62" s="237">
        <v>0</v>
      </c>
      <c r="O62" s="237">
        <f>ROUND(E62*N62,2)</f>
        <v>0</v>
      </c>
      <c r="P62" s="237">
        <v>0</v>
      </c>
      <c r="Q62" s="237">
        <f>ROUND(E62*P62,2)</f>
        <v>0</v>
      </c>
      <c r="R62" s="239"/>
      <c r="S62" s="239" t="s">
        <v>328</v>
      </c>
      <c r="T62" s="240" t="s">
        <v>512</v>
      </c>
      <c r="U62" s="224">
        <v>0</v>
      </c>
      <c r="V62" s="224">
        <f>ROUND(E62*U62,2)</f>
        <v>0</v>
      </c>
      <c r="W62" s="224"/>
      <c r="X62" s="224" t="s">
        <v>383</v>
      </c>
      <c r="Y62" s="224" t="s">
        <v>331</v>
      </c>
      <c r="Z62" s="213"/>
      <c r="AA62" s="213"/>
      <c r="AB62" s="213"/>
      <c r="AC62" s="213"/>
      <c r="AD62" s="213"/>
      <c r="AE62" s="213"/>
      <c r="AF62" s="213"/>
      <c r="AG62" s="213" t="s">
        <v>384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0" t="s">
        <v>522</v>
      </c>
      <c r="D63" s="254"/>
      <c r="E63" s="255">
        <v>72</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376</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34">
        <v>26</v>
      </c>
      <c r="B64" s="235" t="s">
        <v>523</v>
      </c>
      <c r="C64" s="250" t="s">
        <v>524</v>
      </c>
      <c r="D64" s="236" t="s">
        <v>457</v>
      </c>
      <c r="E64" s="237">
        <v>2</v>
      </c>
      <c r="F64" s="238"/>
      <c r="G64" s="239">
        <f>ROUND(E64*F64,2)</f>
        <v>0</v>
      </c>
      <c r="H64" s="238"/>
      <c r="I64" s="239">
        <f>ROUND(E64*H64,2)</f>
        <v>0</v>
      </c>
      <c r="J64" s="238"/>
      <c r="K64" s="239">
        <f>ROUND(E64*J64,2)</f>
        <v>0</v>
      </c>
      <c r="L64" s="239">
        <v>21</v>
      </c>
      <c r="M64" s="239">
        <f>G64*(1+L64/100)</f>
        <v>0</v>
      </c>
      <c r="N64" s="237">
        <v>0</v>
      </c>
      <c r="O64" s="237">
        <f>ROUND(E64*N64,2)</f>
        <v>0</v>
      </c>
      <c r="P64" s="237">
        <v>0</v>
      </c>
      <c r="Q64" s="237">
        <f>ROUND(E64*P64,2)</f>
        <v>0</v>
      </c>
      <c r="R64" s="239"/>
      <c r="S64" s="239" t="s">
        <v>335</v>
      </c>
      <c r="T64" s="240" t="s">
        <v>525</v>
      </c>
      <c r="U64" s="224">
        <v>0</v>
      </c>
      <c r="V64" s="224">
        <f>ROUND(E64*U64,2)</f>
        <v>0</v>
      </c>
      <c r="W64" s="224"/>
      <c r="X64" s="224" t="s">
        <v>383</v>
      </c>
      <c r="Y64" s="224" t="s">
        <v>331</v>
      </c>
      <c r="Z64" s="213"/>
      <c r="AA64" s="213"/>
      <c r="AB64" s="213"/>
      <c r="AC64" s="213"/>
      <c r="AD64" s="213"/>
      <c r="AE64" s="213"/>
      <c r="AF64" s="213"/>
      <c r="AG64" s="213" t="s">
        <v>384</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0" t="s">
        <v>526</v>
      </c>
      <c r="D65" s="254"/>
      <c r="E65" s="255">
        <v>2</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376</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34">
        <v>27</v>
      </c>
      <c r="B66" s="235" t="s">
        <v>527</v>
      </c>
      <c r="C66" s="250" t="s">
        <v>528</v>
      </c>
      <c r="D66" s="236" t="s">
        <v>485</v>
      </c>
      <c r="E66" s="237">
        <v>29</v>
      </c>
      <c r="F66" s="238"/>
      <c r="G66" s="239">
        <f>ROUND(E66*F66,2)</f>
        <v>0</v>
      </c>
      <c r="H66" s="238"/>
      <c r="I66" s="239">
        <f>ROUND(E66*H66,2)</f>
        <v>0</v>
      </c>
      <c r="J66" s="238"/>
      <c r="K66" s="239">
        <f>ROUND(E66*J66,2)</f>
        <v>0</v>
      </c>
      <c r="L66" s="239">
        <v>21</v>
      </c>
      <c r="M66" s="239">
        <f>G66*(1+L66/100)</f>
        <v>0</v>
      </c>
      <c r="N66" s="237">
        <v>3.8000000000000002E-4</v>
      </c>
      <c r="O66" s="237">
        <f>ROUND(E66*N66,2)</f>
        <v>0.01</v>
      </c>
      <c r="P66" s="237">
        <v>3.6999999999999998E-2</v>
      </c>
      <c r="Q66" s="237">
        <f>ROUND(E66*P66,2)</f>
        <v>1.07</v>
      </c>
      <c r="R66" s="239"/>
      <c r="S66" s="239" t="s">
        <v>335</v>
      </c>
      <c r="T66" s="240" t="s">
        <v>529</v>
      </c>
      <c r="U66" s="224">
        <v>0.14913000000000001</v>
      </c>
      <c r="V66" s="224">
        <f>ROUND(E66*U66,2)</f>
        <v>4.32</v>
      </c>
      <c r="W66" s="224"/>
      <c r="X66" s="224" t="s">
        <v>383</v>
      </c>
      <c r="Y66" s="224" t="s">
        <v>331</v>
      </c>
      <c r="Z66" s="213"/>
      <c r="AA66" s="213"/>
      <c r="AB66" s="213"/>
      <c r="AC66" s="213"/>
      <c r="AD66" s="213"/>
      <c r="AE66" s="213"/>
      <c r="AF66" s="213"/>
      <c r="AG66" s="213" t="s">
        <v>384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2" x14ac:dyDescent="0.2">
      <c r="A67" s="220"/>
      <c r="B67" s="221"/>
      <c r="C67" s="260" t="s">
        <v>530</v>
      </c>
      <c r="D67" s="254"/>
      <c r="E67" s="255">
        <v>29</v>
      </c>
      <c r="F67" s="224"/>
      <c r="G67" s="224"/>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376</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x14ac:dyDescent="0.2">
      <c r="A68" s="227" t="s">
        <v>323</v>
      </c>
      <c r="B68" s="228" t="s">
        <v>290</v>
      </c>
      <c r="C68" s="248" t="s">
        <v>291</v>
      </c>
      <c r="D68" s="229"/>
      <c r="E68" s="230"/>
      <c r="F68" s="231"/>
      <c r="G68" s="231">
        <f>SUMIF(AG69:AG90,"&lt;&gt;NOR",G69:G90)</f>
        <v>0</v>
      </c>
      <c r="H68" s="231"/>
      <c r="I68" s="231">
        <f>SUM(I69:I90)</f>
        <v>0</v>
      </c>
      <c r="J68" s="231"/>
      <c r="K68" s="231">
        <f>SUM(K69:K90)</f>
        <v>0</v>
      </c>
      <c r="L68" s="231"/>
      <c r="M68" s="231">
        <f>SUM(M69:M90)</f>
        <v>0</v>
      </c>
      <c r="N68" s="230"/>
      <c r="O68" s="230">
        <f>SUM(O69:O90)</f>
        <v>0</v>
      </c>
      <c r="P68" s="230"/>
      <c r="Q68" s="230">
        <f>SUM(Q69:Q90)</f>
        <v>0</v>
      </c>
      <c r="R68" s="231"/>
      <c r="S68" s="231"/>
      <c r="T68" s="232"/>
      <c r="U68" s="226"/>
      <c r="V68" s="226">
        <f>SUM(V69:V90)</f>
        <v>798.06</v>
      </c>
      <c r="W68" s="226"/>
      <c r="X68" s="226"/>
      <c r="Y68" s="226"/>
      <c r="AG68" t="s">
        <v>324</v>
      </c>
    </row>
    <row r="69" spans="1:60" outlineLevel="1" x14ac:dyDescent="0.2">
      <c r="A69" s="234">
        <v>28</v>
      </c>
      <c r="B69" s="235" t="s">
        <v>531</v>
      </c>
      <c r="C69" s="250" t="s">
        <v>532</v>
      </c>
      <c r="D69" s="236" t="s">
        <v>397</v>
      </c>
      <c r="E69" s="237">
        <v>355.74</v>
      </c>
      <c r="F69" s="238"/>
      <c r="G69" s="239">
        <f>ROUND(E69*F69,2)</f>
        <v>0</v>
      </c>
      <c r="H69" s="238"/>
      <c r="I69" s="239">
        <f>ROUND(E69*H69,2)</f>
        <v>0</v>
      </c>
      <c r="J69" s="238"/>
      <c r="K69" s="239">
        <f>ROUND(E69*J69,2)</f>
        <v>0</v>
      </c>
      <c r="L69" s="239">
        <v>21</v>
      </c>
      <c r="M69" s="239">
        <f>G69*(1+L69/100)</f>
        <v>0</v>
      </c>
      <c r="N69" s="237">
        <v>0</v>
      </c>
      <c r="O69" s="237">
        <f>ROUND(E69*N69,2)</f>
        <v>0</v>
      </c>
      <c r="P69" s="237">
        <v>0</v>
      </c>
      <c r="Q69" s="237">
        <f>ROUND(E69*P69,2)</f>
        <v>0</v>
      </c>
      <c r="R69" s="239"/>
      <c r="S69" s="239" t="s">
        <v>328</v>
      </c>
      <c r="T69" s="240" t="s">
        <v>329</v>
      </c>
      <c r="U69" s="224">
        <v>0</v>
      </c>
      <c r="V69" s="224">
        <f>ROUND(E69*U69,2)</f>
        <v>0</v>
      </c>
      <c r="W69" s="224"/>
      <c r="X69" s="224" t="s">
        <v>373</v>
      </c>
      <c r="Y69" s="224" t="s">
        <v>331</v>
      </c>
      <c r="Z69" s="213"/>
      <c r="AA69" s="213"/>
      <c r="AB69" s="213"/>
      <c r="AC69" s="213"/>
      <c r="AD69" s="213"/>
      <c r="AE69" s="213"/>
      <c r="AF69" s="213"/>
      <c r="AG69" s="213" t="s">
        <v>374</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2" x14ac:dyDescent="0.2">
      <c r="A70" s="220"/>
      <c r="B70" s="221"/>
      <c r="C70" s="260" t="s">
        <v>533</v>
      </c>
      <c r="D70" s="254"/>
      <c r="E70" s="255">
        <v>168.96</v>
      </c>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376</v>
      </c>
      <c r="AH70" s="213">
        <v>7</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0" t="s">
        <v>534</v>
      </c>
      <c r="D71" s="254"/>
      <c r="E71" s="255">
        <v>181.5</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376</v>
      </c>
      <c r="AH71" s="213">
        <v>7</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0" t="s">
        <v>535</v>
      </c>
      <c r="D72" s="254"/>
      <c r="E72" s="255">
        <v>5.28</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376</v>
      </c>
      <c r="AH72" s="213">
        <v>7</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34">
        <v>29</v>
      </c>
      <c r="B73" s="235" t="s">
        <v>433</v>
      </c>
      <c r="C73" s="250" t="s">
        <v>434</v>
      </c>
      <c r="D73" s="236" t="s">
        <v>397</v>
      </c>
      <c r="E73" s="237">
        <v>130.28880000000001</v>
      </c>
      <c r="F73" s="238"/>
      <c r="G73" s="239">
        <f>ROUND(E73*F73,2)</f>
        <v>0</v>
      </c>
      <c r="H73" s="238"/>
      <c r="I73" s="239">
        <f>ROUND(E73*H73,2)</f>
        <v>0</v>
      </c>
      <c r="J73" s="238"/>
      <c r="K73" s="239">
        <f>ROUND(E73*J73,2)</f>
        <v>0</v>
      </c>
      <c r="L73" s="239">
        <v>21</v>
      </c>
      <c r="M73" s="239">
        <f>G73*(1+L73/100)</f>
        <v>0</v>
      </c>
      <c r="N73" s="237">
        <v>0</v>
      </c>
      <c r="O73" s="237">
        <f>ROUND(E73*N73,2)</f>
        <v>0</v>
      </c>
      <c r="P73" s="237">
        <v>0</v>
      </c>
      <c r="Q73" s="237">
        <f>ROUND(E73*P73,2)</f>
        <v>0</v>
      </c>
      <c r="R73" s="239" t="s">
        <v>398</v>
      </c>
      <c r="S73" s="239" t="s">
        <v>335</v>
      </c>
      <c r="T73" s="240" t="s">
        <v>382</v>
      </c>
      <c r="U73" s="224">
        <v>0</v>
      </c>
      <c r="V73" s="224">
        <f>ROUND(E73*U73,2)</f>
        <v>0</v>
      </c>
      <c r="W73" s="224"/>
      <c r="X73" s="224" t="s">
        <v>373</v>
      </c>
      <c r="Y73" s="224" t="s">
        <v>331</v>
      </c>
      <c r="Z73" s="213"/>
      <c r="AA73" s="213"/>
      <c r="AB73" s="213"/>
      <c r="AC73" s="213"/>
      <c r="AD73" s="213"/>
      <c r="AE73" s="213"/>
      <c r="AF73" s="213"/>
      <c r="AG73" s="213" t="s">
        <v>374</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2" x14ac:dyDescent="0.2">
      <c r="A74" s="220"/>
      <c r="B74" s="221"/>
      <c r="C74" s="260" t="s">
        <v>536</v>
      </c>
      <c r="D74" s="254"/>
      <c r="E74" s="255">
        <v>130.28880000000001</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376</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34">
        <v>30</v>
      </c>
      <c r="B75" s="235" t="s">
        <v>423</v>
      </c>
      <c r="C75" s="250" t="s">
        <v>424</v>
      </c>
      <c r="D75" s="236" t="s">
        <v>397</v>
      </c>
      <c r="E75" s="237">
        <v>486.02875</v>
      </c>
      <c r="F75" s="238"/>
      <c r="G75" s="239">
        <f>ROUND(E75*F75,2)</f>
        <v>0</v>
      </c>
      <c r="H75" s="238"/>
      <c r="I75" s="239">
        <f>ROUND(E75*H75,2)</f>
        <v>0</v>
      </c>
      <c r="J75" s="238"/>
      <c r="K75" s="239">
        <f>ROUND(E75*J75,2)</f>
        <v>0</v>
      </c>
      <c r="L75" s="239">
        <v>21</v>
      </c>
      <c r="M75" s="239">
        <f>G75*(1+L75/100)</f>
        <v>0</v>
      </c>
      <c r="N75" s="237">
        <v>0</v>
      </c>
      <c r="O75" s="237">
        <f>ROUND(E75*N75,2)</f>
        <v>0</v>
      </c>
      <c r="P75" s="237">
        <v>0</v>
      </c>
      <c r="Q75" s="237">
        <f>ROUND(E75*P75,2)</f>
        <v>0</v>
      </c>
      <c r="R75" s="239" t="s">
        <v>398</v>
      </c>
      <c r="S75" s="239" t="s">
        <v>335</v>
      </c>
      <c r="T75" s="240" t="s">
        <v>382</v>
      </c>
      <c r="U75" s="224">
        <v>0.49</v>
      </c>
      <c r="V75" s="224">
        <f>ROUND(E75*U75,2)</f>
        <v>238.15</v>
      </c>
      <c r="W75" s="224"/>
      <c r="X75" s="224" t="s">
        <v>537</v>
      </c>
      <c r="Y75" s="224" t="s">
        <v>331</v>
      </c>
      <c r="Z75" s="213"/>
      <c r="AA75" s="213"/>
      <c r="AB75" s="213"/>
      <c r="AC75" s="213"/>
      <c r="AD75" s="213"/>
      <c r="AE75" s="213"/>
      <c r="AF75" s="213"/>
      <c r="AG75" s="213" t="s">
        <v>538</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2" x14ac:dyDescent="0.2">
      <c r="A76" s="220"/>
      <c r="B76" s="221"/>
      <c r="C76" s="260" t="s">
        <v>539</v>
      </c>
      <c r="D76" s="254"/>
      <c r="E76" s="255"/>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376</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0" t="s">
        <v>540</v>
      </c>
      <c r="D77" s="254"/>
      <c r="E77" s="255"/>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376</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0" t="s">
        <v>541</v>
      </c>
      <c r="D78" s="254"/>
      <c r="E78" s="255">
        <v>486.02875</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376</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34">
        <v>31</v>
      </c>
      <c r="B79" s="235" t="s">
        <v>428</v>
      </c>
      <c r="C79" s="250" t="s">
        <v>429</v>
      </c>
      <c r="D79" s="236" t="s">
        <v>397</v>
      </c>
      <c r="E79" s="237">
        <v>7290.4312499999996</v>
      </c>
      <c r="F79" s="238"/>
      <c r="G79" s="239">
        <f>ROUND(E79*F79,2)</f>
        <v>0</v>
      </c>
      <c r="H79" s="238"/>
      <c r="I79" s="239">
        <f>ROUND(E79*H79,2)</f>
        <v>0</v>
      </c>
      <c r="J79" s="238"/>
      <c r="K79" s="239">
        <f>ROUND(E79*J79,2)</f>
        <v>0</v>
      </c>
      <c r="L79" s="239">
        <v>21</v>
      </c>
      <c r="M79" s="239">
        <f>G79*(1+L79/100)</f>
        <v>0</v>
      </c>
      <c r="N79" s="237">
        <v>0</v>
      </c>
      <c r="O79" s="237">
        <f>ROUND(E79*N79,2)</f>
        <v>0</v>
      </c>
      <c r="P79" s="237">
        <v>0</v>
      </c>
      <c r="Q79" s="237">
        <f>ROUND(E79*P79,2)</f>
        <v>0</v>
      </c>
      <c r="R79" s="239" t="s">
        <v>398</v>
      </c>
      <c r="S79" s="239" t="s">
        <v>335</v>
      </c>
      <c r="T79" s="240" t="s">
        <v>382</v>
      </c>
      <c r="U79" s="224">
        <v>0</v>
      </c>
      <c r="V79" s="224">
        <f>ROUND(E79*U79,2)</f>
        <v>0</v>
      </c>
      <c r="W79" s="224"/>
      <c r="X79" s="224" t="s">
        <v>537</v>
      </c>
      <c r="Y79" s="224" t="s">
        <v>331</v>
      </c>
      <c r="Z79" s="213"/>
      <c r="AA79" s="213"/>
      <c r="AB79" s="213"/>
      <c r="AC79" s="213"/>
      <c r="AD79" s="213"/>
      <c r="AE79" s="213"/>
      <c r="AF79" s="213"/>
      <c r="AG79" s="213" t="s">
        <v>538</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0" t="s">
        <v>539</v>
      </c>
      <c r="D80" s="254"/>
      <c r="E80" s="255"/>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376</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0" t="s">
        <v>540</v>
      </c>
      <c r="D81" s="254"/>
      <c r="E81" s="255"/>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376</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0" t="s">
        <v>542</v>
      </c>
      <c r="D82" s="254"/>
      <c r="E82" s="255">
        <v>7290.4312499999996</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376</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34">
        <v>32</v>
      </c>
      <c r="B83" s="235" t="s">
        <v>543</v>
      </c>
      <c r="C83" s="250" t="s">
        <v>544</v>
      </c>
      <c r="D83" s="236" t="s">
        <v>397</v>
      </c>
      <c r="E83" s="237">
        <v>486.02875</v>
      </c>
      <c r="F83" s="238"/>
      <c r="G83" s="239">
        <f>ROUND(E83*F83,2)</f>
        <v>0</v>
      </c>
      <c r="H83" s="238"/>
      <c r="I83" s="239">
        <f>ROUND(E83*H83,2)</f>
        <v>0</v>
      </c>
      <c r="J83" s="238"/>
      <c r="K83" s="239">
        <f>ROUND(E83*J83,2)</f>
        <v>0</v>
      </c>
      <c r="L83" s="239">
        <v>21</v>
      </c>
      <c r="M83" s="239">
        <f>G83*(1+L83/100)</f>
        <v>0</v>
      </c>
      <c r="N83" s="237">
        <v>0</v>
      </c>
      <c r="O83" s="237">
        <f>ROUND(E83*N83,2)</f>
        <v>0</v>
      </c>
      <c r="P83" s="237">
        <v>0</v>
      </c>
      <c r="Q83" s="237">
        <f>ROUND(E83*P83,2)</f>
        <v>0</v>
      </c>
      <c r="R83" s="239" t="s">
        <v>398</v>
      </c>
      <c r="S83" s="239" t="s">
        <v>335</v>
      </c>
      <c r="T83" s="240" t="s">
        <v>382</v>
      </c>
      <c r="U83" s="224">
        <v>0.94199999999999995</v>
      </c>
      <c r="V83" s="224">
        <f>ROUND(E83*U83,2)</f>
        <v>457.84</v>
      </c>
      <c r="W83" s="224"/>
      <c r="X83" s="224" t="s">
        <v>537</v>
      </c>
      <c r="Y83" s="224" t="s">
        <v>331</v>
      </c>
      <c r="Z83" s="213"/>
      <c r="AA83" s="213"/>
      <c r="AB83" s="213"/>
      <c r="AC83" s="213"/>
      <c r="AD83" s="213"/>
      <c r="AE83" s="213"/>
      <c r="AF83" s="213"/>
      <c r="AG83" s="213" t="s">
        <v>538</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2" x14ac:dyDescent="0.2">
      <c r="A84" s="220"/>
      <c r="B84" s="221"/>
      <c r="C84" s="260" t="s">
        <v>539</v>
      </c>
      <c r="D84" s="254"/>
      <c r="E84" s="255"/>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376</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3" x14ac:dyDescent="0.2">
      <c r="A85" s="220"/>
      <c r="B85" s="221"/>
      <c r="C85" s="260" t="s">
        <v>540</v>
      </c>
      <c r="D85" s="254"/>
      <c r="E85" s="255"/>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376</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0" t="s">
        <v>541</v>
      </c>
      <c r="D86" s="254"/>
      <c r="E86" s="255">
        <v>486.02875</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376</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ht="22.5" outlineLevel="1" x14ac:dyDescent="0.2">
      <c r="A87" s="234">
        <v>33</v>
      </c>
      <c r="B87" s="235" t="s">
        <v>545</v>
      </c>
      <c r="C87" s="250" t="s">
        <v>546</v>
      </c>
      <c r="D87" s="236" t="s">
        <v>397</v>
      </c>
      <c r="E87" s="237">
        <v>972.0575</v>
      </c>
      <c r="F87" s="238"/>
      <c r="G87" s="239">
        <f>ROUND(E87*F87,2)</f>
        <v>0</v>
      </c>
      <c r="H87" s="238"/>
      <c r="I87" s="239">
        <f>ROUND(E87*H87,2)</f>
        <v>0</v>
      </c>
      <c r="J87" s="238"/>
      <c r="K87" s="239">
        <f>ROUND(E87*J87,2)</f>
        <v>0</v>
      </c>
      <c r="L87" s="239">
        <v>21</v>
      </c>
      <c r="M87" s="239">
        <f>G87*(1+L87/100)</f>
        <v>0</v>
      </c>
      <c r="N87" s="237">
        <v>0</v>
      </c>
      <c r="O87" s="237">
        <f>ROUND(E87*N87,2)</f>
        <v>0</v>
      </c>
      <c r="P87" s="237">
        <v>0</v>
      </c>
      <c r="Q87" s="237">
        <f>ROUND(E87*P87,2)</f>
        <v>0</v>
      </c>
      <c r="R87" s="239" t="s">
        <v>398</v>
      </c>
      <c r="S87" s="239" t="s">
        <v>335</v>
      </c>
      <c r="T87" s="240" t="s">
        <v>382</v>
      </c>
      <c r="U87" s="224">
        <v>0.105</v>
      </c>
      <c r="V87" s="224">
        <f>ROUND(E87*U87,2)</f>
        <v>102.07</v>
      </c>
      <c r="W87" s="224"/>
      <c r="X87" s="224" t="s">
        <v>537</v>
      </c>
      <c r="Y87" s="224" t="s">
        <v>331</v>
      </c>
      <c r="Z87" s="213"/>
      <c r="AA87" s="213"/>
      <c r="AB87" s="213"/>
      <c r="AC87" s="213"/>
      <c r="AD87" s="213"/>
      <c r="AE87" s="213"/>
      <c r="AF87" s="213"/>
      <c r="AG87" s="213" t="s">
        <v>538</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0" t="s">
        <v>539</v>
      </c>
      <c r="D88" s="254"/>
      <c r="E88" s="255"/>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376</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0" t="s">
        <v>540</v>
      </c>
      <c r="D89" s="254"/>
      <c r="E89" s="255"/>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376</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3" x14ac:dyDescent="0.2">
      <c r="A90" s="220"/>
      <c r="B90" s="221"/>
      <c r="C90" s="260" t="s">
        <v>547</v>
      </c>
      <c r="D90" s="254"/>
      <c r="E90" s="255">
        <v>972.0575</v>
      </c>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376</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x14ac:dyDescent="0.2">
      <c r="A91" s="3"/>
      <c r="B91" s="4"/>
      <c r="C91" s="251"/>
      <c r="D91" s="6"/>
      <c r="E91" s="3"/>
      <c r="F91" s="3"/>
      <c r="G91" s="3"/>
      <c r="H91" s="3"/>
      <c r="I91" s="3"/>
      <c r="J91" s="3"/>
      <c r="K91" s="3"/>
      <c r="L91" s="3"/>
      <c r="M91" s="3"/>
      <c r="N91" s="3"/>
      <c r="O91" s="3"/>
      <c r="P91" s="3"/>
      <c r="Q91" s="3"/>
      <c r="R91" s="3"/>
      <c r="S91" s="3"/>
      <c r="T91" s="3"/>
      <c r="U91" s="3"/>
      <c r="V91" s="3"/>
      <c r="W91" s="3"/>
      <c r="X91" s="3"/>
      <c r="Y91" s="3"/>
      <c r="AE91">
        <v>15</v>
      </c>
      <c r="AF91">
        <v>21</v>
      </c>
      <c r="AG91" t="s">
        <v>309</v>
      </c>
    </row>
    <row r="92" spans="1:60" x14ac:dyDescent="0.2">
      <c r="A92" s="216"/>
      <c r="B92" s="217" t="s">
        <v>29</v>
      </c>
      <c r="C92" s="252"/>
      <c r="D92" s="218"/>
      <c r="E92" s="219"/>
      <c r="F92" s="219"/>
      <c r="G92" s="233">
        <f>G8+G13+G20+G41+G50+G55+G68</f>
        <v>0</v>
      </c>
      <c r="H92" s="3"/>
      <c r="I92" s="3"/>
      <c r="J92" s="3"/>
      <c r="K92" s="3"/>
      <c r="L92" s="3"/>
      <c r="M92" s="3"/>
      <c r="N92" s="3"/>
      <c r="O92" s="3"/>
      <c r="P92" s="3"/>
      <c r="Q92" s="3"/>
      <c r="R92" s="3"/>
      <c r="S92" s="3"/>
      <c r="T92" s="3"/>
      <c r="U92" s="3"/>
      <c r="V92" s="3"/>
      <c r="W92" s="3"/>
      <c r="X92" s="3"/>
      <c r="Y92" s="3"/>
      <c r="AE92">
        <f>SUMIF(L7:L90,AE91,G7:G90)</f>
        <v>0</v>
      </c>
      <c r="AF92">
        <f>SUMIF(L7:L90,AF91,G7:G90)</f>
        <v>0</v>
      </c>
      <c r="AG92" t="s">
        <v>367</v>
      </c>
    </row>
    <row r="93" spans="1:60" x14ac:dyDescent="0.2">
      <c r="C93" s="253"/>
      <c r="D93" s="10"/>
      <c r="AG93" t="s">
        <v>368</v>
      </c>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Gterc2uUDsWP2LE2UcYMPBofK/zQEfalSoMpZfEbcfad1Af+6U0MOWyr3++oqnUkNUvHoevxtdXQ+1Sehqqsg==" saltValue="f0sT3v318XpeZMzflxYLgw==" spinCount="100000" sheet="1" formatRows="0"/>
  <mergeCells count="10">
    <mergeCell ref="C18:G18"/>
    <mergeCell ref="C22:G22"/>
    <mergeCell ref="C34:G34"/>
    <mergeCell ref="C39:G39"/>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383BD-3C75-43FF-9C33-6A9A35CAFDB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24</v>
      </c>
      <c r="C4" s="205" t="s">
        <v>68</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119</v>
      </c>
      <c r="C8" s="248" t="s">
        <v>120</v>
      </c>
      <c r="D8" s="229"/>
      <c r="E8" s="230"/>
      <c r="F8" s="231"/>
      <c r="G8" s="231">
        <f>SUMIF(AG9:AG31,"&lt;&gt;NOR",G9:G31)</f>
        <v>0</v>
      </c>
      <c r="H8" s="231"/>
      <c r="I8" s="231">
        <f>SUM(I9:I31)</f>
        <v>0</v>
      </c>
      <c r="J8" s="231"/>
      <c r="K8" s="231">
        <f>SUM(K9:K31)</f>
        <v>0</v>
      </c>
      <c r="L8" s="231"/>
      <c r="M8" s="231">
        <f>SUM(M9:M31)</f>
        <v>0</v>
      </c>
      <c r="N8" s="230"/>
      <c r="O8" s="230">
        <f>SUM(O9:O31)</f>
        <v>0</v>
      </c>
      <c r="P8" s="230"/>
      <c r="Q8" s="230">
        <f>SUM(Q9:Q31)</f>
        <v>0</v>
      </c>
      <c r="R8" s="231"/>
      <c r="S8" s="231"/>
      <c r="T8" s="232"/>
      <c r="U8" s="226"/>
      <c r="V8" s="226">
        <f>SUM(V9:V31)</f>
        <v>333.35000000000008</v>
      </c>
      <c r="W8" s="226"/>
      <c r="X8" s="226"/>
      <c r="Y8" s="226"/>
      <c r="AG8" t="s">
        <v>324</v>
      </c>
    </row>
    <row r="9" spans="1:60" outlineLevel="1" x14ac:dyDescent="0.2">
      <c r="A9" s="234">
        <v>1</v>
      </c>
      <c r="B9" s="235" t="s">
        <v>548</v>
      </c>
      <c r="C9" s="250" t="s">
        <v>549</v>
      </c>
      <c r="D9" s="236" t="s">
        <v>405</v>
      </c>
      <c r="E9" s="237">
        <v>248.19300000000001</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406</v>
      </c>
      <c r="S9" s="239" t="s">
        <v>335</v>
      </c>
      <c r="T9" s="240" t="s">
        <v>382</v>
      </c>
      <c r="U9" s="224">
        <v>0.08</v>
      </c>
      <c r="V9" s="224">
        <f>ROUND(E9*U9,2)</f>
        <v>19.86</v>
      </c>
      <c r="W9" s="224"/>
      <c r="X9" s="224" t="s">
        <v>373</v>
      </c>
      <c r="Y9" s="224" t="s">
        <v>331</v>
      </c>
      <c r="Z9" s="213"/>
      <c r="AA9" s="213"/>
      <c r="AB9" s="213"/>
      <c r="AC9" s="213"/>
      <c r="AD9" s="213"/>
      <c r="AE9" s="213"/>
      <c r="AF9" s="213"/>
      <c r="AG9" s="213" t="s">
        <v>550</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2" x14ac:dyDescent="0.2">
      <c r="A10" s="220"/>
      <c r="B10" s="221"/>
      <c r="C10" s="261" t="s">
        <v>551</v>
      </c>
      <c r="D10" s="259"/>
      <c r="E10" s="259"/>
      <c r="F10" s="259"/>
      <c r="G10" s="259"/>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386</v>
      </c>
      <c r="AH10" s="213"/>
      <c r="AI10" s="213"/>
      <c r="AJ10" s="213"/>
      <c r="AK10" s="213"/>
      <c r="AL10" s="213"/>
      <c r="AM10" s="213"/>
      <c r="AN10" s="213"/>
      <c r="AO10" s="213"/>
      <c r="AP10" s="213"/>
      <c r="AQ10" s="213"/>
      <c r="AR10" s="213"/>
      <c r="AS10" s="213"/>
      <c r="AT10" s="213"/>
      <c r="AU10" s="213"/>
      <c r="AV10" s="213"/>
      <c r="AW10" s="213"/>
      <c r="AX10" s="213"/>
      <c r="AY10" s="213"/>
      <c r="AZ10" s="213"/>
      <c r="BA10" s="258"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3"/>
      <c r="BC10" s="213"/>
      <c r="BD10" s="213"/>
      <c r="BE10" s="213"/>
      <c r="BF10" s="213"/>
      <c r="BG10" s="213"/>
      <c r="BH10" s="213"/>
    </row>
    <row r="11" spans="1:60" outlineLevel="2" x14ac:dyDescent="0.2">
      <c r="A11" s="220"/>
      <c r="B11" s="221"/>
      <c r="C11" s="260" t="s">
        <v>552</v>
      </c>
      <c r="D11" s="254"/>
      <c r="E11" s="255">
        <v>248.19300000000001</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376</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34">
        <v>2</v>
      </c>
      <c r="B12" s="235" t="s">
        <v>553</v>
      </c>
      <c r="C12" s="250" t="s">
        <v>554</v>
      </c>
      <c r="D12" s="236" t="s">
        <v>405</v>
      </c>
      <c r="E12" s="237">
        <v>248.19300000000001</v>
      </c>
      <c r="F12" s="238"/>
      <c r="G12" s="239">
        <f>ROUND(E12*F12,2)</f>
        <v>0</v>
      </c>
      <c r="H12" s="238"/>
      <c r="I12" s="239">
        <f>ROUND(E12*H12,2)</f>
        <v>0</v>
      </c>
      <c r="J12" s="238"/>
      <c r="K12" s="239">
        <f>ROUND(E12*J12,2)</f>
        <v>0</v>
      </c>
      <c r="L12" s="239">
        <v>21</v>
      </c>
      <c r="M12" s="239">
        <f>G12*(1+L12/100)</f>
        <v>0</v>
      </c>
      <c r="N12" s="237">
        <v>0</v>
      </c>
      <c r="O12" s="237">
        <f>ROUND(E12*N12,2)</f>
        <v>0</v>
      </c>
      <c r="P12" s="237">
        <v>0</v>
      </c>
      <c r="Q12" s="237">
        <f>ROUND(E12*P12,2)</f>
        <v>0</v>
      </c>
      <c r="R12" s="239" t="s">
        <v>406</v>
      </c>
      <c r="S12" s="239" t="s">
        <v>335</v>
      </c>
      <c r="T12" s="240" t="s">
        <v>382</v>
      </c>
      <c r="U12" s="224">
        <v>0.34499999999999997</v>
      </c>
      <c r="V12" s="224">
        <f>ROUND(E12*U12,2)</f>
        <v>85.63</v>
      </c>
      <c r="W12" s="224"/>
      <c r="X12" s="224" t="s">
        <v>373</v>
      </c>
      <c r="Y12" s="224" t="s">
        <v>331</v>
      </c>
      <c r="Z12" s="213"/>
      <c r="AA12" s="213"/>
      <c r="AB12" s="213"/>
      <c r="AC12" s="213"/>
      <c r="AD12" s="213"/>
      <c r="AE12" s="213"/>
      <c r="AF12" s="213"/>
      <c r="AG12" s="213" t="s">
        <v>374</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2" x14ac:dyDescent="0.2">
      <c r="A13" s="220"/>
      <c r="B13" s="221"/>
      <c r="C13" s="261" t="s">
        <v>555</v>
      </c>
      <c r="D13" s="259"/>
      <c r="E13" s="259"/>
      <c r="F13" s="259"/>
      <c r="G13" s="259"/>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386</v>
      </c>
      <c r="AH13" s="213"/>
      <c r="AI13" s="213"/>
      <c r="AJ13" s="213"/>
      <c r="AK13" s="213"/>
      <c r="AL13" s="213"/>
      <c r="AM13" s="213"/>
      <c r="AN13" s="213"/>
      <c r="AO13" s="213"/>
      <c r="AP13" s="213"/>
      <c r="AQ13" s="213"/>
      <c r="AR13" s="213"/>
      <c r="AS13" s="213"/>
      <c r="AT13" s="213"/>
      <c r="AU13" s="213"/>
      <c r="AV13" s="213"/>
      <c r="AW13" s="213"/>
      <c r="AX13" s="213"/>
      <c r="AY13" s="213"/>
      <c r="AZ13" s="213"/>
      <c r="BA13" s="258" t="str">
        <f>C13</f>
        <v>bez naložení do dopravní nádoby, ale s vyprázdněním dopravní nádoby na hromadu nebo na dopravní prostředek,</v>
      </c>
      <c r="BB13" s="213"/>
      <c r="BC13" s="213"/>
      <c r="BD13" s="213"/>
      <c r="BE13" s="213"/>
      <c r="BF13" s="213"/>
      <c r="BG13" s="213"/>
      <c r="BH13" s="213"/>
    </row>
    <row r="14" spans="1:60" ht="22.5" outlineLevel="1" x14ac:dyDescent="0.2">
      <c r="A14" s="234">
        <v>3</v>
      </c>
      <c r="B14" s="235" t="s">
        <v>556</v>
      </c>
      <c r="C14" s="250" t="s">
        <v>557</v>
      </c>
      <c r="D14" s="236" t="s">
        <v>405</v>
      </c>
      <c r="E14" s="237">
        <v>157.93799999999999</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t="s">
        <v>406</v>
      </c>
      <c r="S14" s="239" t="s">
        <v>335</v>
      </c>
      <c r="T14" s="240" t="s">
        <v>382</v>
      </c>
      <c r="U14" s="224">
        <v>1.0999999999999999E-2</v>
      </c>
      <c r="V14" s="224">
        <f>ROUND(E14*U14,2)</f>
        <v>1.74</v>
      </c>
      <c r="W14" s="224"/>
      <c r="X14" s="224" t="s">
        <v>373</v>
      </c>
      <c r="Y14" s="224" t="s">
        <v>331</v>
      </c>
      <c r="Z14" s="213"/>
      <c r="AA14" s="213"/>
      <c r="AB14" s="213"/>
      <c r="AC14" s="213"/>
      <c r="AD14" s="213"/>
      <c r="AE14" s="213"/>
      <c r="AF14" s="213"/>
      <c r="AG14" s="213" t="s">
        <v>550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2" x14ac:dyDescent="0.2">
      <c r="A15" s="220"/>
      <c r="B15" s="221"/>
      <c r="C15" s="261" t="s">
        <v>558</v>
      </c>
      <c r="D15" s="259"/>
      <c r="E15" s="259"/>
      <c r="F15" s="259"/>
      <c r="G15" s="259"/>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386</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0" t="s">
        <v>559</v>
      </c>
      <c r="D16" s="254"/>
      <c r="E16" s="255">
        <v>248.19300000000001</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0" t="s">
        <v>560</v>
      </c>
      <c r="D17" s="254"/>
      <c r="E17" s="255">
        <v>-90.254999999999995</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376</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34">
        <v>4</v>
      </c>
      <c r="B18" s="235" t="s">
        <v>561</v>
      </c>
      <c r="C18" s="250" t="s">
        <v>562</v>
      </c>
      <c r="D18" s="236" t="s">
        <v>405</v>
      </c>
      <c r="E18" s="237">
        <v>789.69</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t="s">
        <v>406</v>
      </c>
      <c r="S18" s="239" t="s">
        <v>335</v>
      </c>
      <c r="T18" s="240" t="s">
        <v>382</v>
      </c>
      <c r="U18" s="224">
        <v>0</v>
      </c>
      <c r="V18" s="224">
        <f>ROUND(E18*U18,2)</f>
        <v>0</v>
      </c>
      <c r="W18" s="224"/>
      <c r="X18" s="224" t="s">
        <v>373</v>
      </c>
      <c r="Y18" s="224" t="s">
        <v>331</v>
      </c>
      <c r="Z18" s="213"/>
      <c r="AA18" s="213"/>
      <c r="AB18" s="213"/>
      <c r="AC18" s="213"/>
      <c r="AD18" s="213"/>
      <c r="AE18" s="213"/>
      <c r="AF18" s="213"/>
      <c r="AG18" s="213" t="s">
        <v>550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2" x14ac:dyDescent="0.2">
      <c r="A19" s="220"/>
      <c r="B19" s="221"/>
      <c r="C19" s="261" t="s">
        <v>558</v>
      </c>
      <c r="D19" s="259"/>
      <c r="E19" s="259"/>
      <c r="F19" s="259"/>
      <c r="G19" s="259"/>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386</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60" t="s">
        <v>563</v>
      </c>
      <c r="D20" s="254"/>
      <c r="E20" s="255">
        <v>789.69</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376</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x14ac:dyDescent="0.2">
      <c r="A21" s="241">
        <v>5</v>
      </c>
      <c r="B21" s="242" t="s">
        <v>564</v>
      </c>
      <c r="C21" s="249" t="s">
        <v>565</v>
      </c>
      <c r="D21" s="243" t="s">
        <v>405</v>
      </c>
      <c r="E21" s="244">
        <v>157.93799999999999</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t="s">
        <v>406</v>
      </c>
      <c r="S21" s="246" t="s">
        <v>335</v>
      </c>
      <c r="T21" s="247" t="s">
        <v>382</v>
      </c>
      <c r="U21" s="224">
        <v>5.2999999999999999E-2</v>
      </c>
      <c r="V21" s="224">
        <f>ROUND(E21*U21,2)</f>
        <v>8.3699999999999992</v>
      </c>
      <c r="W21" s="224"/>
      <c r="X21" s="224" t="s">
        <v>373</v>
      </c>
      <c r="Y21" s="224" t="s">
        <v>331</v>
      </c>
      <c r="Z21" s="213"/>
      <c r="AA21" s="213"/>
      <c r="AB21" s="213"/>
      <c r="AC21" s="213"/>
      <c r="AD21" s="213"/>
      <c r="AE21" s="213"/>
      <c r="AF21" s="213"/>
      <c r="AG21" s="213" t="s">
        <v>374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34">
        <v>6</v>
      </c>
      <c r="B22" s="235" t="s">
        <v>566</v>
      </c>
      <c r="C22" s="250" t="s">
        <v>567</v>
      </c>
      <c r="D22" s="236" t="s">
        <v>405</v>
      </c>
      <c r="E22" s="237">
        <v>90.254999999999995</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t="s">
        <v>406</v>
      </c>
      <c r="S22" s="239" t="s">
        <v>335</v>
      </c>
      <c r="T22" s="240" t="s">
        <v>382</v>
      </c>
      <c r="U22" s="224">
        <v>2.1949999999999998</v>
      </c>
      <c r="V22" s="224">
        <f>ROUND(E22*U22,2)</f>
        <v>198.11</v>
      </c>
      <c r="W22" s="224"/>
      <c r="X22" s="224" t="s">
        <v>373</v>
      </c>
      <c r="Y22" s="224" t="s">
        <v>331</v>
      </c>
      <c r="Z22" s="213"/>
      <c r="AA22" s="213"/>
      <c r="AB22" s="213"/>
      <c r="AC22" s="213"/>
      <c r="AD22" s="213"/>
      <c r="AE22" s="213"/>
      <c r="AF22" s="213"/>
      <c r="AG22" s="213" t="s">
        <v>374</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2" x14ac:dyDescent="0.2">
      <c r="A23" s="220"/>
      <c r="B23" s="221"/>
      <c r="C23" s="261" t="s">
        <v>568</v>
      </c>
      <c r="D23" s="259"/>
      <c r="E23" s="259"/>
      <c r="F23" s="259"/>
      <c r="G23" s="259"/>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386</v>
      </c>
      <c r="AH23" s="213"/>
      <c r="AI23" s="213"/>
      <c r="AJ23" s="213"/>
      <c r="AK23" s="213"/>
      <c r="AL23" s="213"/>
      <c r="AM23" s="213"/>
      <c r="AN23" s="213"/>
      <c r="AO23" s="213"/>
      <c r="AP23" s="213"/>
      <c r="AQ23" s="213"/>
      <c r="AR23" s="213"/>
      <c r="AS23" s="213"/>
      <c r="AT23" s="213"/>
      <c r="AU23" s="213"/>
      <c r="AV23" s="213"/>
      <c r="AW23" s="213"/>
      <c r="AX23" s="213"/>
      <c r="AY23" s="213"/>
      <c r="AZ23" s="213"/>
      <c r="BA23" s="258" t="str">
        <f>C23</f>
        <v>sypaninou z vhodných hornin tř. 1 - 4 nebo materiálem, uloženým ve vzdálenosti do 30 m od vnějšího kraje objektu, pro jakoukoliv míru zhutnění,</v>
      </c>
      <c r="BB23" s="213"/>
      <c r="BC23" s="213"/>
      <c r="BD23" s="213"/>
      <c r="BE23" s="213"/>
      <c r="BF23" s="213"/>
      <c r="BG23" s="213"/>
      <c r="BH23" s="213"/>
    </row>
    <row r="24" spans="1:60" outlineLevel="2" x14ac:dyDescent="0.2">
      <c r="A24" s="220"/>
      <c r="B24" s="221"/>
      <c r="C24" s="260" t="s">
        <v>569</v>
      </c>
      <c r="D24" s="254"/>
      <c r="E24" s="255"/>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376</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3" x14ac:dyDescent="0.2">
      <c r="A25" s="220"/>
      <c r="B25" s="221"/>
      <c r="C25" s="260" t="s">
        <v>570</v>
      </c>
      <c r="D25" s="254"/>
      <c r="E25" s="255">
        <v>248.19300000000001</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376</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0" t="s">
        <v>571</v>
      </c>
      <c r="D26" s="254"/>
      <c r="E26" s="255">
        <v>-157.93799999999999</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376</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34">
        <v>7</v>
      </c>
      <c r="B27" s="235" t="s">
        <v>572</v>
      </c>
      <c r="C27" s="250" t="s">
        <v>573</v>
      </c>
      <c r="D27" s="236" t="s">
        <v>380</v>
      </c>
      <c r="E27" s="237">
        <v>189.83</v>
      </c>
      <c r="F27" s="238"/>
      <c r="G27" s="239">
        <f>ROUND(E27*F27,2)</f>
        <v>0</v>
      </c>
      <c r="H27" s="238"/>
      <c r="I27" s="239">
        <f>ROUND(E27*H27,2)</f>
        <v>0</v>
      </c>
      <c r="J27" s="238"/>
      <c r="K27" s="239">
        <f>ROUND(E27*J27,2)</f>
        <v>0</v>
      </c>
      <c r="L27" s="239">
        <v>21</v>
      </c>
      <c r="M27" s="239">
        <f>G27*(1+L27/100)</f>
        <v>0</v>
      </c>
      <c r="N27" s="237">
        <v>0</v>
      </c>
      <c r="O27" s="237">
        <f>ROUND(E27*N27,2)</f>
        <v>0</v>
      </c>
      <c r="P27" s="237">
        <v>0</v>
      </c>
      <c r="Q27" s="237">
        <f>ROUND(E27*P27,2)</f>
        <v>0</v>
      </c>
      <c r="R27" s="239" t="s">
        <v>406</v>
      </c>
      <c r="S27" s="239" t="s">
        <v>335</v>
      </c>
      <c r="T27" s="240" t="s">
        <v>382</v>
      </c>
      <c r="U27" s="224">
        <v>9.6000000000000002E-2</v>
      </c>
      <c r="V27" s="224">
        <f>ROUND(E27*U27,2)</f>
        <v>18.22</v>
      </c>
      <c r="W27" s="224"/>
      <c r="X27" s="224" t="s">
        <v>373</v>
      </c>
      <c r="Y27" s="224" t="s">
        <v>331</v>
      </c>
      <c r="Z27" s="213"/>
      <c r="AA27" s="213"/>
      <c r="AB27" s="213"/>
      <c r="AC27" s="213"/>
      <c r="AD27" s="213"/>
      <c r="AE27" s="213"/>
      <c r="AF27" s="213"/>
      <c r="AG27" s="213" t="s">
        <v>374</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1" t="s">
        <v>574</v>
      </c>
      <c r="D28" s="259"/>
      <c r="E28" s="259"/>
      <c r="F28" s="259"/>
      <c r="G28" s="259"/>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386</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0" t="s">
        <v>575</v>
      </c>
      <c r="D29" s="254"/>
      <c r="E29" s="255">
        <v>189.83</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376</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1">
        <v>8</v>
      </c>
      <c r="B30" s="242" t="s">
        <v>576</v>
      </c>
      <c r="C30" s="249" t="s">
        <v>577</v>
      </c>
      <c r="D30" s="243" t="s">
        <v>405</v>
      </c>
      <c r="E30" s="244">
        <v>157.93799999999999</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t="s">
        <v>406</v>
      </c>
      <c r="S30" s="246" t="s">
        <v>335</v>
      </c>
      <c r="T30" s="247" t="s">
        <v>382</v>
      </c>
      <c r="U30" s="224">
        <v>0</v>
      </c>
      <c r="V30" s="224">
        <f>ROUND(E30*U30,2)</f>
        <v>0</v>
      </c>
      <c r="W30" s="224"/>
      <c r="X30" s="224" t="s">
        <v>373</v>
      </c>
      <c r="Y30" s="224" t="s">
        <v>331</v>
      </c>
      <c r="Z30" s="213"/>
      <c r="AA30" s="213"/>
      <c r="AB30" s="213"/>
      <c r="AC30" s="213"/>
      <c r="AD30" s="213"/>
      <c r="AE30" s="213"/>
      <c r="AF30" s="213"/>
      <c r="AG30" s="213" t="s">
        <v>550</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1">
        <v>9</v>
      </c>
      <c r="B31" s="242" t="s">
        <v>578</v>
      </c>
      <c r="C31" s="249" t="s">
        <v>579</v>
      </c>
      <c r="D31" s="243" t="s">
        <v>405</v>
      </c>
      <c r="E31" s="244">
        <v>157.93799999999999</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8.9999999999999993E-3</v>
      </c>
      <c r="V31" s="224">
        <f>ROUND(E31*U31,2)</f>
        <v>1.42</v>
      </c>
      <c r="W31" s="224"/>
      <c r="X31" s="224" t="s">
        <v>373</v>
      </c>
      <c r="Y31" s="224" t="s">
        <v>331</v>
      </c>
      <c r="Z31" s="213"/>
      <c r="AA31" s="213"/>
      <c r="AB31" s="213"/>
      <c r="AC31" s="213"/>
      <c r="AD31" s="213"/>
      <c r="AE31" s="213"/>
      <c r="AF31" s="213"/>
      <c r="AG31" s="213" t="s">
        <v>374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x14ac:dyDescent="0.2">
      <c r="A32" s="227" t="s">
        <v>323</v>
      </c>
      <c r="B32" s="228" t="s">
        <v>89</v>
      </c>
      <c r="C32" s="248" t="s">
        <v>125</v>
      </c>
      <c r="D32" s="229"/>
      <c r="E32" s="230"/>
      <c r="F32" s="231"/>
      <c r="G32" s="231">
        <f>SUMIF(AG33:AG61,"&lt;&gt;NOR",G33:G61)</f>
        <v>0</v>
      </c>
      <c r="H32" s="231"/>
      <c r="I32" s="231">
        <f>SUM(I33:I61)</f>
        <v>0</v>
      </c>
      <c r="J32" s="231"/>
      <c r="K32" s="231">
        <f>SUM(K33:K61)</f>
        <v>0</v>
      </c>
      <c r="L32" s="231"/>
      <c r="M32" s="231">
        <f>SUM(M33:M61)</f>
        <v>0</v>
      </c>
      <c r="N32" s="230"/>
      <c r="O32" s="230">
        <f>SUM(O33:O61)</f>
        <v>278.23000000000008</v>
      </c>
      <c r="P32" s="230"/>
      <c r="Q32" s="230">
        <f>SUM(Q33:Q61)</f>
        <v>0</v>
      </c>
      <c r="R32" s="231"/>
      <c r="S32" s="231"/>
      <c r="T32" s="232"/>
      <c r="U32" s="226"/>
      <c r="V32" s="226">
        <f>SUM(V33:V61)</f>
        <v>209.3</v>
      </c>
      <c r="W32" s="226"/>
      <c r="X32" s="226"/>
      <c r="Y32" s="226"/>
      <c r="AG32" t="s">
        <v>324</v>
      </c>
    </row>
    <row r="33" spans="1:60" outlineLevel="1" x14ac:dyDescent="0.2">
      <c r="A33" s="234">
        <v>10</v>
      </c>
      <c r="B33" s="235" t="s">
        <v>580</v>
      </c>
      <c r="C33" s="250" t="s">
        <v>581</v>
      </c>
      <c r="D33" s="236" t="s">
        <v>405</v>
      </c>
      <c r="E33" s="237">
        <v>62.07</v>
      </c>
      <c r="F33" s="238"/>
      <c r="G33" s="239">
        <f>ROUND(E33*F33,2)</f>
        <v>0</v>
      </c>
      <c r="H33" s="238"/>
      <c r="I33" s="239">
        <f>ROUND(E33*H33,2)</f>
        <v>0</v>
      </c>
      <c r="J33" s="238"/>
      <c r="K33" s="239">
        <f>ROUND(E33*J33,2)</f>
        <v>0</v>
      </c>
      <c r="L33" s="239">
        <v>21</v>
      </c>
      <c r="M33" s="239">
        <f>G33*(1+L33/100)</f>
        <v>0</v>
      </c>
      <c r="N33" s="237">
        <v>1.9397</v>
      </c>
      <c r="O33" s="237">
        <f>ROUND(E33*N33,2)</f>
        <v>120.4</v>
      </c>
      <c r="P33" s="237">
        <v>0</v>
      </c>
      <c r="Q33" s="237">
        <f>ROUND(E33*P33,2)</f>
        <v>0</v>
      </c>
      <c r="R33" s="239" t="s">
        <v>582</v>
      </c>
      <c r="S33" s="239" t="s">
        <v>335</v>
      </c>
      <c r="T33" s="240" t="s">
        <v>382</v>
      </c>
      <c r="U33" s="224">
        <v>0.96499999999999997</v>
      </c>
      <c r="V33" s="224">
        <f>ROUND(E33*U33,2)</f>
        <v>59.9</v>
      </c>
      <c r="W33" s="224"/>
      <c r="X33" s="224" t="s">
        <v>373</v>
      </c>
      <c r="Y33" s="224" t="s">
        <v>331</v>
      </c>
      <c r="Z33" s="213"/>
      <c r="AA33" s="213"/>
      <c r="AB33" s="213"/>
      <c r="AC33" s="213"/>
      <c r="AD33" s="213"/>
      <c r="AE33" s="213"/>
      <c r="AF33" s="213"/>
      <c r="AG33" s="213" t="s">
        <v>374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60" t="s">
        <v>583</v>
      </c>
      <c r="D34" s="254"/>
      <c r="E34" s="255"/>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376</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3" x14ac:dyDescent="0.2">
      <c r="A35" s="220"/>
      <c r="B35" s="221"/>
      <c r="C35" s="260" t="s">
        <v>584</v>
      </c>
      <c r="D35" s="254"/>
      <c r="E35" s="255">
        <v>24.827999999999999</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376</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3" x14ac:dyDescent="0.2">
      <c r="A36" s="220"/>
      <c r="B36" s="221"/>
      <c r="C36" s="260" t="s">
        <v>585</v>
      </c>
      <c r="D36" s="254"/>
      <c r="E36" s="255">
        <v>37.241999999999997</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376</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34">
        <v>11</v>
      </c>
      <c r="B37" s="235" t="s">
        <v>586</v>
      </c>
      <c r="C37" s="250" t="s">
        <v>587</v>
      </c>
      <c r="D37" s="236" t="s">
        <v>405</v>
      </c>
      <c r="E37" s="237">
        <v>43.073999999999998</v>
      </c>
      <c r="F37" s="238"/>
      <c r="G37" s="239">
        <f>ROUND(E37*F37,2)</f>
        <v>0</v>
      </c>
      <c r="H37" s="238"/>
      <c r="I37" s="239">
        <f>ROUND(E37*H37,2)</f>
        <v>0</v>
      </c>
      <c r="J37" s="238"/>
      <c r="K37" s="239">
        <f>ROUND(E37*J37,2)</f>
        <v>0</v>
      </c>
      <c r="L37" s="239">
        <v>21</v>
      </c>
      <c r="M37" s="239">
        <f>G37*(1+L37/100)</f>
        <v>0</v>
      </c>
      <c r="N37" s="237">
        <v>2.5249999999999999</v>
      </c>
      <c r="O37" s="237">
        <f>ROUND(E37*N37,2)</f>
        <v>108.76</v>
      </c>
      <c r="P37" s="237">
        <v>0</v>
      </c>
      <c r="Q37" s="237">
        <f>ROUND(E37*P37,2)</f>
        <v>0</v>
      </c>
      <c r="R37" s="239" t="s">
        <v>588</v>
      </c>
      <c r="S37" s="239" t="s">
        <v>335</v>
      </c>
      <c r="T37" s="240" t="s">
        <v>382</v>
      </c>
      <c r="U37" s="224">
        <v>0.48</v>
      </c>
      <c r="V37" s="224">
        <f>ROUND(E37*U37,2)</f>
        <v>20.68</v>
      </c>
      <c r="W37" s="224"/>
      <c r="X37" s="224" t="s">
        <v>373</v>
      </c>
      <c r="Y37" s="224" t="s">
        <v>331</v>
      </c>
      <c r="Z37" s="213"/>
      <c r="AA37" s="213"/>
      <c r="AB37" s="213"/>
      <c r="AC37" s="213"/>
      <c r="AD37" s="213"/>
      <c r="AE37" s="213"/>
      <c r="AF37" s="213"/>
      <c r="AG37" s="213" t="s">
        <v>550</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1" t="s">
        <v>589</v>
      </c>
      <c r="D38" s="259"/>
      <c r="E38" s="259"/>
      <c r="F38" s="259"/>
      <c r="G38" s="259"/>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386</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2" x14ac:dyDescent="0.2">
      <c r="A39" s="220"/>
      <c r="B39" s="221"/>
      <c r="C39" s="260" t="s">
        <v>590</v>
      </c>
      <c r="D39" s="254"/>
      <c r="E39" s="255">
        <v>43.073999999999998</v>
      </c>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376</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34">
        <v>12</v>
      </c>
      <c r="B40" s="235" t="s">
        <v>591</v>
      </c>
      <c r="C40" s="250" t="s">
        <v>592</v>
      </c>
      <c r="D40" s="236" t="s">
        <v>380</v>
      </c>
      <c r="E40" s="237">
        <v>29.34</v>
      </c>
      <c r="F40" s="238"/>
      <c r="G40" s="239">
        <f>ROUND(E40*F40,2)</f>
        <v>0</v>
      </c>
      <c r="H40" s="238"/>
      <c r="I40" s="239">
        <f>ROUND(E40*H40,2)</f>
        <v>0</v>
      </c>
      <c r="J40" s="238"/>
      <c r="K40" s="239">
        <f>ROUND(E40*J40,2)</f>
        <v>0</v>
      </c>
      <c r="L40" s="239">
        <v>21</v>
      </c>
      <c r="M40" s="239">
        <f>G40*(1+L40/100)</f>
        <v>0</v>
      </c>
      <c r="N40" s="237">
        <v>3.6400000000000002E-2</v>
      </c>
      <c r="O40" s="237">
        <f>ROUND(E40*N40,2)</f>
        <v>1.07</v>
      </c>
      <c r="P40" s="237">
        <v>0</v>
      </c>
      <c r="Q40" s="237">
        <f>ROUND(E40*P40,2)</f>
        <v>0</v>
      </c>
      <c r="R40" s="239" t="s">
        <v>588</v>
      </c>
      <c r="S40" s="239" t="s">
        <v>335</v>
      </c>
      <c r="T40" s="240" t="s">
        <v>382</v>
      </c>
      <c r="U40" s="224">
        <v>0.52700000000000002</v>
      </c>
      <c r="V40" s="224">
        <f>ROUND(E40*U40,2)</f>
        <v>15.46</v>
      </c>
      <c r="W40" s="224"/>
      <c r="X40" s="224" t="s">
        <v>373</v>
      </c>
      <c r="Y40" s="224" t="s">
        <v>331</v>
      </c>
      <c r="Z40" s="213"/>
      <c r="AA40" s="213"/>
      <c r="AB40" s="213"/>
      <c r="AC40" s="213"/>
      <c r="AD40" s="213"/>
      <c r="AE40" s="213"/>
      <c r="AF40" s="213"/>
      <c r="AG40" s="213" t="s">
        <v>374</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2" x14ac:dyDescent="0.2">
      <c r="A41" s="220"/>
      <c r="B41" s="221"/>
      <c r="C41" s="261" t="s">
        <v>593</v>
      </c>
      <c r="D41" s="259"/>
      <c r="E41" s="259"/>
      <c r="F41" s="259"/>
      <c r="G41" s="259"/>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386</v>
      </c>
      <c r="AH41" s="213"/>
      <c r="AI41" s="213"/>
      <c r="AJ41" s="213"/>
      <c r="AK41" s="213"/>
      <c r="AL41" s="213"/>
      <c r="AM41" s="213"/>
      <c r="AN41" s="213"/>
      <c r="AO41" s="213"/>
      <c r="AP41" s="213"/>
      <c r="AQ41" s="213"/>
      <c r="AR41" s="213"/>
      <c r="AS41" s="213"/>
      <c r="AT41" s="213"/>
      <c r="AU41" s="213"/>
      <c r="AV41" s="213"/>
      <c r="AW41" s="213"/>
      <c r="AX41" s="213"/>
      <c r="AY41" s="213"/>
      <c r="AZ41" s="213"/>
      <c r="BA41" s="258" t="str">
        <f>C41</f>
        <v>svislé nebo šikmé (odkloněné) , půdorysně přímé nebo zalomené, stěn základových desek ve volných nebo zapažených jámách, rýhách, šachtách, včetně případných vzpěr,</v>
      </c>
      <c r="BB41" s="213"/>
      <c r="BC41" s="213"/>
      <c r="BD41" s="213"/>
      <c r="BE41" s="213"/>
      <c r="BF41" s="213"/>
      <c r="BG41" s="213"/>
      <c r="BH41" s="213"/>
    </row>
    <row r="42" spans="1:60" outlineLevel="2" x14ac:dyDescent="0.2">
      <c r="A42" s="220"/>
      <c r="B42" s="221"/>
      <c r="C42" s="260" t="s">
        <v>594</v>
      </c>
      <c r="D42" s="254"/>
      <c r="E42" s="255">
        <v>29.34</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376</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34">
        <v>13</v>
      </c>
      <c r="B43" s="235" t="s">
        <v>595</v>
      </c>
      <c r="C43" s="250" t="s">
        <v>596</v>
      </c>
      <c r="D43" s="236" t="s">
        <v>380</v>
      </c>
      <c r="E43" s="237">
        <v>29.34</v>
      </c>
      <c r="F43" s="238"/>
      <c r="G43" s="239">
        <f>ROUND(E43*F43,2)</f>
        <v>0</v>
      </c>
      <c r="H43" s="238"/>
      <c r="I43" s="239">
        <f>ROUND(E43*H43,2)</f>
        <v>0</v>
      </c>
      <c r="J43" s="238"/>
      <c r="K43" s="239">
        <f>ROUND(E43*J43,2)</f>
        <v>0</v>
      </c>
      <c r="L43" s="239">
        <v>21</v>
      </c>
      <c r="M43" s="239">
        <f>G43*(1+L43/100)</f>
        <v>0</v>
      </c>
      <c r="N43" s="237">
        <v>0</v>
      </c>
      <c r="O43" s="237">
        <f>ROUND(E43*N43,2)</f>
        <v>0</v>
      </c>
      <c r="P43" s="237">
        <v>0</v>
      </c>
      <c r="Q43" s="237">
        <f>ROUND(E43*P43,2)</f>
        <v>0</v>
      </c>
      <c r="R43" s="239" t="s">
        <v>588</v>
      </c>
      <c r="S43" s="239" t="s">
        <v>335</v>
      </c>
      <c r="T43" s="240" t="s">
        <v>382</v>
      </c>
      <c r="U43" s="224">
        <v>0.32</v>
      </c>
      <c r="V43" s="224">
        <f>ROUND(E43*U43,2)</f>
        <v>9.39</v>
      </c>
      <c r="W43" s="224"/>
      <c r="X43" s="224" t="s">
        <v>373</v>
      </c>
      <c r="Y43" s="224" t="s">
        <v>331</v>
      </c>
      <c r="Z43" s="213"/>
      <c r="AA43" s="213"/>
      <c r="AB43" s="213"/>
      <c r="AC43" s="213"/>
      <c r="AD43" s="213"/>
      <c r="AE43" s="213"/>
      <c r="AF43" s="213"/>
      <c r="AG43" s="213" t="s">
        <v>374</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2" x14ac:dyDescent="0.2">
      <c r="A44" s="220"/>
      <c r="B44" s="221"/>
      <c r="C44" s="261" t="s">
        <v>593</v>
      </c>
      <c r="D44" s="259"/>
      <c r="E44" s="259"/>
      <c r="F44" s="259"/>
      <c r="G44" s="259"/>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386</v>
      </c>
      <c r="AH44" s="213"/>
      <c r="AI44" s="213"/>
      <c r="AJ44" s="213"/>
      <c r="AK44" s="213"/>
      <c r="AL44" s="213"/>
      <c r="AM44" s="213"/>
      <c r="AN44" s="213"/>
      <c r="AO44" s="213"/>
      <c r="AP44" s="213"/>
      <c r="AQ44" s="213"/>
      <c r="AR44" s="213"/>
      <c r="AS44" s="213"/>
      <c r="AT44" s="213"/>
      <c r="AU44" s="213"/>
      <c r="AV44" s="213"/>
      <c r="AW44" s="213"/>
      <c r="AX44" s="213"/>
      <c r="AY44" s="213"/>
      <c r="AZ44" s="213"/>
      <c r="BA44" s="258" t="str">
        <f>C44</f>
        <v>svislé nebo šikmé (odkloněné) , půdorysně přímé nebo zalomené, stěn základových desek ve volných nebo zapažených jámách, rýhách, šachtách, včetně případných vzpěr,</v>
      </c>
      <c r="BB44" s="213"/>
      <c r="BC44" s="213"/>
      <c r="BD44" s="213"/>
      <c r="BE44" s="213"/>
      <c r="BF44" s="213"/>
      <c r="BG44" s="213"/>
      <c r="BH44" s="213"/>
    </row>
    <row r="45" spans="1:60" outlineLevel="1" x14ac:dyDescent="0.2">
      <c r="A45" s="234">
        <v>14</v>
      </c>
      <c r="B45" s="235" t="s">
        <v>597</v>
      </c>
      <c r="C45" s="250" t="s">
        <v>598</v>
      </c>
      <c r="D45" s="236" t="s">
        <v>397</v>
      </c>
      <c r="E45" s="237">
        <v>1.6522399999999999</v>
      </c>
      <c r="F45" s="238"/>
      <c r="G45" s="239">
        <f>ROUND(E45*F45,2)</f>
        <v>0</v>
      </c>
      <c r="H45" s="238"/>
      <c r="I45" s="239">
        <f>ROUND(E45*H45,2)</f>
        <v>0</v>
      </c>
      <c r="J45" s="238"/>
      <c r="K45" s="239">
        <f>ROUND(E45*J45,2)</f>
        <v>0</v>
      </c>
      <c r="L45" s="239">
        <v>21</v>
      </c>
      <c r="M45" s="239">
        <f>G45*(1+L45/100)</f>
        <v>0</v>
      </c>
      <c r="N45" s="237">
        <v>1.0217400000000001</v>
      </c>
      <c r="O45" s="237">
        <f>ROUND(E45*N45,2)</f>
        <v>1.69</v>
      </c>
      <c r="P45" s="237">
        <v>0</v>
      </c>
      <c r="Q45" s="237">
        <f>ROUND(E45*P45,2)</f>
        <v>0</v>
      </c>
      <c r="R45" s="239" t="s">
        <v>588</v>
      </c>
      <c r="S45" s="239" t="s">
        <v>335</v>
      </c>
      <c r="T45" s="240" t="s">
        <v>382</v>
      </c>
      <c r="U45" s="224">
        <v>23.530999999999999</v>
      </c>
      <c r="V45" s="224">
        <f>ROUND(E45*U45,2)</f>
        <v>38.880000000000003</v>
      </c>
      <c r="W45" s="224"/>
      <c r="X45" s="224" t="s">
        <v>373</v>
      </c>
      <c r="Y45" s="224" t="s">
        <v>331</v>
      </c>
      <c r="Z45" s="213"/>
      <c r="AA45" s="213"/>
      <c r="AB45" s="213"/>
      <c r="AC45" s="213"/>
      <c r="AD45" s="213"/>
      <c r="AE45" s="213"/>
      <c r="AF45" s="213"/>
      <c r="AG45" s="213" t="s">
        <v>550</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1" t="s">
        <v>599</v>
      </c>
      <c r="D46" s="259"/>
      <c r="E46" s="259"/>
      <c r="F46" s="259"/>
      <c r="G46" s="259"/>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386</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600</v>
      </c>
      <c r="D47" s="254"/>
      <c r="E47" s="255">
        <v>1.5441499999999999</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376</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70" t="s">
        <v>601</v>
      </c>
      <c r="D48" s="264"/>
      <c r="E48" s="265">
        <v>0.10809000000000001</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376</v>
      </c>
      <c r="AH48" s="213">
        <v>4</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34">
        <v>15</v>
      </c>
      <c r="B49" s="235" t="s">
        <v>602</v>
      </c>
      <c r="C49" s="250" t="s">
        <v>603</v>
      </c>
      <c r="D49" s="236" t="s">
        <v>397</v>
      </c>
      <c r="E49" s="237">
        <v>0.91335999999999995</v>
      </c>
      <c r="F49" s="238"/>
      <c r="G49" s="239">
        <f>ROUND(E49*F49,2)</f>
        <v>0</v>
      </c>
      <c r="H49" s="238"/>
      <c r="I49" s="239">
        <f>ROUND(E49*H49,2)</f>
        <v>0</v>
      </c>
      <c r="J49" s="238"/>
      <c r="K49" s="239">
        <f>ROUND(E49*J49,2)</f>
        <v>0</v>
      </c>
      <c r="L49" s="239">
        <v>21</v>
      </c>
      <c r="M49" s="239">
        <f>G49*(1+L49/100)</f>
        <v>0</v>
      </c>
      <c r="N49" s="237">
        <v>1.05474</v>
      </c>
      <c r="O49" s="237">
        <f>ROUND(E49*N49,2)</f>
        <v>0.96</v>
      </c>
      <c r="P49" s="237">
        <v>0</v>
      </c>
      <c r="Q49" s="237">
        <f>ROUND(E49*P49,2)</f>
        <v>0</v>
      </c>
      <c r="R49" s="239" t="s">
        <v>588</v>
      </c>
      <c r="S49" s="239" t="s">
        <v>335</v>
      </c>
      <c r="T49" s="240" t="s">
        <v>382</v>
      </c>
      <c r="U49" s="224">
        <v>15.231</v>
      </c>
      <c r="V49" s="224">
        <f>ROUND(E49*U49,2)</f>
        <v>13.91</v>
      </c>
      <c r="W49" s="224"/>
      <c r="X49" s="224" t="s">
        <v>373</v>
      </c>
      <c r="Y49" s="224" t="s">
        <v>331</v>
      </c>
      <c r="Z49" s="213"/>
      <c r="AA49" s="213"/>
      <c r="AB49" s="213"/>
      <c r="AC49" s="213"/>
      <c r="AD49" s="213"/>
      <c r="AE49" s="213"/>
      <c r="AF49" s="213"/>
      <c r="AG49" s="213" t="s">
        <v>550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2" x14ac:dyDescent="0.2">
      <c r="A50" s="220"/>
      <c r="B50" s="221"/>
      <c r="C50" s="261" t="s">
        <v>599</v>
      </c>
      <c r="D50" s="259"/>
      <c r="E50" s="259"/>
      <c r="F50" s="259"/>
      <c r="G50" s="259"/>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386</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2" x14ac:dyDescent="0.2">
      <c r="A51" s="220"/>
      <c r="B51" s="221"/>
      <c r="C51" s="260" t="s">
        <v>604</v>
      </c>
      <c r="D51" s="254"/>
      <c r="E51" s="255">
        <v>0.91335999999999995</v>
      </c>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376</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34">
        <v>16</v>
      </c>
      <c r="B52" s="235" t="s">
        <v>605</v>
      </c>
      <c r="C52" s="250" t="s">
        <v>606</v>
      </c>
      <c r="D52" s="236" t="s">
        <v>380</v>
      </c>
      <c r="E52" s="237">
        <v>29</v>
      </c>
      <c r="F52" s="238"/>
      <c r="G52" s="239">
        <f>ROUND(E52*F52,2)</f>
        <v>0</v>
      </c>
      <c r="H52" s="238"/>
      <c r="I52" s="239">
        <f>ROUND(E52*H52,2)</f>
        <v>0</v>
      </c>
      <c r="J52" s="238"/>
      <c r="K52" s="239">
        <f>ROUND(E52*J52,2)</f>
        <v>0</v>
      </c>
      <c r="L52" s="239">
        <v>21</v>
      </c>
      <c r="M52" s="239">
        <f>G52*(1+L52/100)</f>
        <v>0</v>
      </c>
      <c r="N52" s="237">
        <v>0.74</v>
      </c>
      <c r="O52" s="237">
        <f>ROUND(E52*N52,2)</f>
        <v>21.46</v>
      </c>
      <c r="P52" s="237">
        <v>0</v>
      </c>
      <c r="Q52" s="237">
        <f>ROUND(E52*P52,2)</f>
        <v>0</v>
      </c>
      <c r="R52" s="239" t="s">
        <v>588</v>
      </c>
      <c r="S52" s="239" t="s">
        <v>335</v>
      </c>
      <c r="T52" s="240" t="s">
        <v>382</v>
      </c>
      <c r="U52" s="224">
        <v>1.1000000000000001</v>
      </c>
      <c r="V52" s="224">
        <f>ROUND(E52*U52,2)</f>
        <v>31.9</v>
      </c>
      <c r="W52" s="224"/>
      <c r="X52" s="224" t="s">
        <v>373</v>
      </c>
      <c r="Y52" s="224" t="s">
        <v>331</v>
      </c>
      <c r="Z52" s="213"/>
      <c r="AA52" s="213"/>
      <c r="AB52" s="213"/>
      <c r="AC52" s="213"/>
      <c r="AD52" s="213"/>
      <c r="AE52" s="213"/>
      <c r="AF52" s="213"/>
      <c r="AG52" s="213" t="s">
        <v>374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2" x14ac:dyDescent="0.2">
      <c r="A53" s="220"/>
      <c r="B53" s="221"/>
      <c r="C53" s="261" t="s">
        <v>607</v>
      </c>
      <c r="D53" s="259"/>
      <c r="E53" s="259"/>
      <c r="F53" s="259"/>
      <c r="G53" s="259"/>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386</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60" t="s">
        <v>608</v>
      </c>
      <c r="D54" s="254"/>
      <c r="E54" s="255">
        <v>29</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376</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34">
        <v>17</v>
      </c>
      <c r="B55" s="235" t="s">
        <v>609</v>
      </c>
      <c r="C55" s="250" t="s">
        <v>610</v>
      </c>
      <c r="D55" s="236" t="s">
        <v>457</v>
      </c>
      <c r="E55" s="237">
        <v>6</v>
      </c>
      <c r="F55" s="238"/>
      <c r="G55" s="239">
        <f>ROUND(E55*F55,2)</f>
        <v>0</v>
      </c>
      <c r="H55" s="238"/>
      <c r="I55" s="239">
        <f>ROUND(E55*H55,2)</f>
        <v>0</v>
      </c>
      <c r="J55" s="238"/>
      <c r="K55" s="239">
        <f>ROUND(E55*J55,2)</f>
        <v>0</v>
      </c>
      <c r="L55" s="239">
        <v>21</v>
      </c>
      <c r="M55" s="239">
        <f>G55*(1+L55/100)</f>
        <v>0</v>
      </c>
      <c r="N55" s="237">
        <v>3.47E-3</v>
      </c>
      <c r="O55" s="237">
        <f>ROUND(E55*N55,2)</f>
        <v>0.02</v>
      </c>
      <c r="P55" s="237">
        <v>0</v>
      </c>
      <c r="Q55" s="237">
        <f>ROUND(E55*P55,2)</f>
        <v>0</v>
      </c>
      <c r="R55" s="239" t="s">
        <v>588</v>
      </c>
      <c r="S55" s="239" t="s">
        <v>335</v>
      </c>
      <c r="T55" s="240" t="s">
        <v>382</v>
      </c>
      <c r="U55" s="224">
        <v>0.4</v>
      </c>
      <c r="V55" s="224">
        <f>ROUND(E55*U55,2)</f>
        <v>2.4</v>
      </c>
      <c r="W55" s="224"/>
      <c r="X55" s="224" t="s">
        <v>373</v>
      </c>
      <c r="Y55" s="224" t="s">
        <v>331</v>
      </c>
      <c r="Z55" s="213"/>
      <c r="AA55" s="213"/>
      <c r="AB55" s="213"/>
      <c r="AC55" s="213"/>
      <c r="AD55" s="213"/>
      <c r="AE55" s="213"/>
      <c r="AF55" s="213"/>
      <c r="AG55" s="213" t="s">
        <v>374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611</v>
      </c>
      <c r="D56" s="259"/>
      <c r="E56" s="259"/>
      <c r="F56" s="259"/>
      <c r="G56" s="259"/>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386</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34">
        <v>18</v>
      </c>
      <c r="B57" s="235" t="s">
        <v>612</v>
      </c>
      <c r="C57" s="250" t="s">
        <v>613</v>
      </c>
      <c r="D57" s="236" t="s">
        <v>397</v>
      </c>
      <c r="E57" s="237">
        <v>0.17399999999999999</v>
      </c>
      <c r="F57" s="238"/>
      <c r="G57" s="239">
        <f>ROUND(E57*F57,2)</f>
        <v>0</v>
      </c>
      <c r="H57" s="238"/>
      <c r="I57" s="239">
        <f>ROUND(E57*H57,2)</f>
        <v>0</v>
      </c>
      <c r="J57" s="238"/>
      <c r="K57" s="239">
        <f>ROUND(E57*J57,2)</f>
        <v>0</v>
      </c>
      <c r="L57" s="239">
        <v>21</v>
      </c>
      <c r="M57" s="239">
        <f>G57*(1+L57/100)</f>
        <v>0</v>
      </c>
      <c r="N57" s="237">
        <v>1.0210999999999999</v>
      </c>
      <c r="O57" s="237">
        <f>ROUND(E57*N57,2)</f>
        <v>0.18</v>
      </c>
      <c r="P57" s="237">
        <v>0</v>
      </c>
      <c r="Q57" s="237">
        <f>ROUND(E57*P57,2)</f>
        <v>0</v>
      </c>
      <c r="R57" s="239" t="s">
        <v>588</v>
      </c>
      <c r="S57" s="239" t="s">
        <v>335</v>
      </c>
      <c r="T57" s="240" t="s">
        <v>382</v>
      </c>
      <c r="U57" s="224">
        <v>29.292000000000002</v>
      </c>
      <c r="V57" s="224">
        <f>ROUND(E57*U57,2)</f>
        <v>5.0999999999999996</v>
      </c>
      <c r="W57" s="224"/>
      <c r="X57" s="224" t="s">
        <v>373</v>
      </c>
      <c r="Y57" s="224" t="s">
        <v>331</v>
      </c>
      <c r="Z57" s="213"/>
      <c r="AA57" s="213"/>
      <c r="AB57" s="213"/>
      <c r="AC57" s="213"/>
      <c r="AD57" s="213"/>
      <c r="AE57" s="213"/>
      <c r="AF57" s="213"/>
      <c r="AG57" s="213" t="s">
        <v>550</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1" t="s">
        <v>599</v>
      </c>
      <c r="D58" s="259"/>
      <c r="E58" s="259"/>
      <c r="F58" s="259"/>
      <c r="G58" s="259"/>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386</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0" t="s">
        <v>614</v>
      </c>
      <c r="D59" s="254"/>
      <c r="E59" s="255">
        <v>0.17399999999999999</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376</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34">
        <v>19</v>
      </c>
      <c r="B60" s="235" t="s">
        <v>615</v>
      </c>
      <c r="C60" s="250" t="s">
        <v>616</v>
      </c>
      <c r="D60" s="236" t="s">
        <v>405</v>
      </c>
      <c r="E60" s="237">
        <v>10.7685</v>
      </c>
      <c r="F60" s="238"/>
      <c r="G60" s="239">
        <f>ROUND(E60*F60,2)</f>
        <v>0</v>
      </c>
      <c r="H60" s="238"/>
      <c r="I60" s="239">
        <f>ROUND(E60*H60,2)</f>
        <v>0</v>
      </c>
      <c r="J60" s="238"/>
      <c r="K60" s="239">
        <f>ROUND(E60*J60,2)</f>
        <v>0</v>
      </c>
      <c r="L60" s="239">
        <v>21</v>
      </c>
      <c r="M60" s="239">
        <f>G60*(1+L60/100)</f>
        <v>0</v>
      </c>
      <c r="N60" s="237">
        <v>2.2000000000000002</v>
      </c>
      <c r="O60" s="237">
        <f>ROUND(E60*N60,2)</f>
        <v>23.69</v>
      </c>
      <c r="P60" s="237">
        <v>0</v>
      </c>
      <c r="Q60" s="237">
        <f>ROUND(E60*P60,2)</f>
        <v>0</v>
      </c>
      <c r="R60" s="239"/>
      <c r="S60" s="239" t="s">
        <v>328</v>
      </c>
      <c r="T60" s="240" t="s">
        <v>329</v>
      </c>
      <c r="U60" s="224">
        <v>1.085</v>
      </c>
      <c r="V60" s="224">
        <f>ROUND(E60*U60,2)</f>
        <v>11.68</v>
      </c>
      <c r="W60" s="224"/>
      <c r="X60" s="224" t="s">
        <v>373</v>
      </c>
      <c r="Y60" s="224" t="s">
        <v>331</v>
      </c>
      <c r="Z60" s="213"/>
      <c r="AA60" s="213"/>
      <c r="AB60" s="213"/>
      <c r="AC60" s="213"/>
      <c r="AD60" s="213"/>
      <c r="AE60" s="213"/>
      <c r="AF60" s="213"/>
      <c r="AG60" s="213" t="s">
        <v>374</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0" t="s">
        <v>617</v>
      </c>
      <c r="D61" s="254"/>
      <c r="E61" s="255">
        <v>10.7685</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376</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x14ac:dyDescent="0.2">
      <c r="A62" s="227" t="s">
        <v>323</v>
      </c>
      <c r="B62" s="228" t="s">
        <v>126</v>
      </c>
      <c r="C62" s="248" t="s">
        <v>127</v>
      </c>
      <c r="D62" s="229"/>
      <c r="E62" s="230"/>
      <c r="F62" s="231"/>
      <c r="G62" s="231">
        <f>SUMIF(AG63:AG173,"&lt;&gt;NOR",G63:G173)</f>
        <v>0</v>
      </c>
      <c r="H62" s="231"/>
      <c r="I62" s="231">
        <f>SUM(I63:I173)</f>
        <v>0</v>
      </c>
      <c r="J62" s="231"/>
      <c r="K62" s="231">
        <f>SUM(K63:K173)</f>
        <v>0</v>
      </c>
      <c r="L62" s="231"/>
      <c r="M62" s="231">
        <f>SUM(M63:M173)</f>
        <v>0</v>
      </c>
      <c r="N62" s="230"/>
      <c r="O62" s="230">
        <f>SUM(O63:O173)</f>
        <v>80.080000000000013</v>
      </c>
      <c r="P62" s="230"/>
      <c r="Q62" s="230">
        <f>SUM(Q63:Q173)</f>
        <v>0</v>
      </c>
      <c r="R62" s="231"/>
      <c r="S62" s="231"/>
      <c r="T62" s="232"/>
      <c r="U62" s="226"/>
      <c r="V62" s="226">
        <f>SUM(V63:V173)</f>
        <v>390.53000000000003</v>
      </c>
      <c r="W62" s="226"/>
      <c r="X62" s="226"/>
      <c r="Y62" s="226"/>
      <c r="AG62" t="s">
        <v>324</v>
      </c>
    </row>
    <row r="63" spans="1:60" ht="33.75" outlineLevel="1" x14ac:dyDescent="0.2">
      <c r="A63" s="234">
        <v>20</v>
      </c>
      <c r="B63" s="235" t="s">
        <v>618</v>
      </c>
      <c r="C63" s="250" t="s">
        <v>619</v>
      </c>
      <c r="D63" s="236" t="s">
        <v>380</v>
      </c>
      <c r="E63" s="237">
        <v>8.9499999999999993</v>
      </c>
      <c r="F63" s="238"/>
      <c r="G63" s="239">
        <f>ROUND(E63*F63,2)</f>
        <v>0</v>
      </c>
      <c r="H63" s="238"/>
      <c r="I63" s="239">
        <f>ROUND(E63*H63,2)</f>
        <v>0</v>
      </c>
      <c r="J63" s="238"/>
      <c r="K63" s="239">
        <f>ROUND(E63*J63,2)</f>
        <v>0</v>
      </c>
      <c r="L63" s="239">
        <v>21</v>
      </c>
      <c r="M63" s="239">
        <f>G63*(1+L63/100)</f>
        <v>0</v>
      </c>
      <c r="N63" s="237">
        <v>0.22569</v>
      </c>
      <c r="O63" s="237">
        <f>ROUND(E63*N63,2)</f>
        <v>2.02</v>
      </c>
      <c r="P63" s="237">
        <v>0</v>
      </c>
      <c r="Q63" s="237">
        <f>ROUND(E63*P63,2)</f>
        <v>0</v>
      </c>
      <c r="R63" s="239" t="s">
        <v>588</v>
      </c>
      <c r="S63" s="239" t="s">
        <v>335</v>
      </c>
      <c r="T63" s="240" t="s">
        <v>382</v>
      </c>
      <c r="U63" s="224">
        <v>0.62</v>
      </c>
      <c r="V63" s="224">
        <f>ROUND(E63*U63,2)</f>
        <v>5.55</v>
      </c>
      <c r="W63" s="224"/>
      <c r="X63" s="224" t="s">
        <v>373</v>
      </c>
      <c r="Y63" s="224" t="s">
        <v>331</v>
      </c>
      <c r="Z63" s="213"/>
      <c r="AA63" s="213"/>
      <c r="AB63" s="213"/>
      <c r="AC63" s="213"/>
      <c r="AD63" s="213"/>
      <c r="AE63" s="213"/>
      <c r="AF63" s="213"/>
      <c r="AG63" s="213" t="s">
        <v>374</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2" x14ac:dyDescent="0.2">
      <c r="A64" s="220"/>
      <c r="B64" s="221"/>
      <c r="C64" s="260" t="s">
        <v>620</v>
      </c>
      <c r="D64" s="254"/>
      <c r="E64" s="255">
        <v>11.1</v>
      </c>
      <c r="F64" s="224"/>
      <c r="G64" s="224"/>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376</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60" t="s">
        <v>621</v>
      </c>
      <c r="D65" s="254"/>
      <c r="E65" s="255">
        <v>-2.15</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376</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33.75" outlineLevel="1" x14ac:dyDescent="0.2">
      <c r="A66" s="234">
        <v>21</v>
      </c>
      <c r="B66" s="235" t="s">
        <v>622</v>
      </c>
      <c r="C66" s="250" t="s">
        <v>623</v>
      </c>
      <c r="D66" s="236" t="s">
        <v>380</v>
      </c>
      <c r="E66" s="237">
        <v>47.04</v>
      </c>
      <c r="F66" s="238"/>
      <c r="G66" s="239">
        <f>ROUND(E66*F66,2)</f>
        <v>0</v>
      </c>
      <c r="H66" s="238"/>
      <c r="I66" s="239">
        <f>ROUND(E66*H66,2)</f>
        <v>0</v>
      </c>
      <c r="J66" s="238"/>
      <c r="K66" s="239">
        <f>ROUND(E66*J66,2)</f>
        <v>0</v>
      </c>
      <c r="L66" s="239">
        <v>21</v>
      </c>
      <c r="M66" s="239">
        <f>G66*(1+L66/100)</f>
        <v>0</v>
      </c>
      <c r="N66" s="237">
        <v>0.2109</v>
      </c>
      <c r="O66" s="237">
        <f>ROUND(E66*N66,2)</f>
        <v>9.92</v>
      </c>
      <c r="P66" s="237">
        <v>0</v>
      </c>
      <c r="Q66" s="237">
        <f>ROUND(E66*P66,2)</f>
        <v>0</v>
      </c>
      <c r="R66" s="239" t="s">
        <v>588</v>
      </c>
      <c r="S66" s="239" t="s">
        <v>335</v>
      </c>
      <c r="T66" s="240" t="s">
        <v>382</v>
      </c>
      <c r="U66" s="224">
        <v>0.74</v>
      </c>
      <c r="V66" s="224">
        <f>ROUND(E66*U66,2)</f>
        <v>34.81</v>
      </c>
      <c r="W66" s="224"/>
      <c r="X66" s="224" t="s">
        <v>373</v>
      </c>
      <c r="Y66" s="224" t="s">
        <v>331</v>
      </c>
      <c r="Z66" s="213"/>
      <c r="AA66" s="213"/>
      <c r="AB66" s="213"/>
      <c r="AC66" s="213"/>
      <c r="AD66" s="213"/>
      <c r="AE66" s="213"/>
      <c r="AF66" s="213"/>
      <c r="AG66" s="213" t="s">
        <v>550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2" x14ac:dyDescent="0.2">
      <c r="A67" s="220"/>
      <c r="B67" s="221"/>
      <c r="C67" s="260" t="s">
        <v>624</v>
      </c>
      <c r="D67" s="254"/>
      <c r="E67" s="255">
        <v>35.4</v>
      </c>
      <c r="F67" s="224"/>
      <c r="G67" s="224"/>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376</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3" x14ac:dyDescent="0.2">
      <c r="A68" s="220"/>
      <c r="B68" s="221"/>
      <c r="C68" s="260" t="s">
        <v>625</v>
      </c>
      <c r="D68" s="254"/>
      <c r="E68" s="255">
        <v>-1.6425000000000001</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376</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3" x14ac:dyDescent="0.2">
      <c r="A69" s="220"/>
      <c r="B69" s="221"/>
      <c r="C69" s="271" t="s">
        <v>626</v>
      </c>
      <c r="D69" s="266"/>
      <c r="E69" s="267">
        <v>33.7575</v>
      </c>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376</v>
      </c>
      <c r="AH69" s="213">
        <v>1</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0" t="s">
        <v>627</v>
      </c>
      <c r="D70" s="254"/>
      <c r="E70" s="255">
        <v>13.8</v>
      </c>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376</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0" t="s">
        <v>628</v>
      </c>
      <c r="D71" s="254"/>
      <c r="E71" s="255">
        <v>-0.51749999999999996</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376</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71" t="s">
        <v>626</v>
      </c>
      <c r="D72" s="266"/>
      <c r="E72" s="267">
        <v>13.282500000000001</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376</v>
      </c>
      <c r="AH72" s="213">
        <v>1</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ht="33.75" outlineLevel="1" x14ac:dyDescent="0.2">
      <c r="A73" s="234">
        <v>22</v>
      </c>
      <c r="B73" s="235" t="s">
        <v>629</v>
      </c>
      <c r="C73" s="250" t="s">
        <v>630</v>
      </c>
      <c r="D73" s="236" t="s">
        <v>380</v>
      </c>
      <c r="E73" s="237">
        <v>148.33750000000001</v>
      </c>
      <c r="F73" s="238"/>
      <c r="G73" s="239">
        <f>ROUND(E73*F73,2)</f>
        <v>0</v>
      </c>
      <c r="H73" s="238"/>
      <c r="I73" s="239">
        <f>ROUND(E73*H73,2)</f>
        <v>0</v>
      </c>
      <c r="J73" s="238"/>
      <c r="K73" s="239">
        <f>ROUND(E73*J73,2)</f>
        <v>0</v>
      </c>
      <c r="L73" s="239">
        <v>21</v>
      </c>
      <c r="M73" s="239">
        <f>G73*(1+L73/100)</f>
        <v>0</v>
      </c>
      <c r="N73" s="237">
        <v>0.26943</v>
      </c>
      <c r="O73" s="237">
        <f>ROUND(E73*N73,2)</f>
        <v>39.97</v>
      </c>
      <c r="P73" s="237">
        <v>0</v>
      </c>
      <c r="Q73" s="237">
        <f>ROUND(E73*P73,2)</f>
        <v>0</v>
      </c>
      <c r="R73" s="239" t="s">
        <v>588</v>
      </c>
      <c r="S73" s="239" t="s">
        <v>335</v>
      </c>
      <c r="T73" s="240" t="s">
        <v>382</v>
      </c>
      <c r="U73" s="224">
        <v>0.878</v>
      </c>
      <c r="V73" s="224">
        <f>ROUND(E73*U73,2)</f>
        <v>130.24</v>
      </c>
      <c r="W73" s="224"/>
      <c r="X73" s="224" t="s">
        <v>373</v>
      </c>
      <c r="Y73" s="224" t="s">
        <v>331</v>
      </c>
      <c r="Z73" s="213"/>
      <c r="AA73" s="213"/>
      <c r="AB73" s="213"/>
      <c r="AC73" s="213"/>
      <c r="AD73" s="213"/>
      <c r="AE73" s="213"/>
      <c r="AF73" s="213"/>
      <c r="AG73" s="213" t="s">
        <v>550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2" x14ac:dyDescent="0.2">
      <c r="A74" s="220"/>
      <c r="B74" s="221"/>
      <c r="C74" s="260" t="s">
        <v>631</v>
      </c>
      <c r="D74" s="254"/>
      <c r="E74" s="255">
        <v>106.2</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376</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33.75" outlineLevel="3" x14ac:dyDescent="0.2">
      <c r="A75" s="220"/>
      <c r="B75" s="221"/>
      <c r="C75" s="260" t="s">
        <v>632</v>
      </c>
      <c r="D75" s="254"/>
      <c r="E75" s="255">
        <v>-24.387499999999999</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376</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0" t="s">
        <v>633</v>
      </c>
      <c r="D76" s="254"/>
      <c r="E76" s="255">
        <v>31.85</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376</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71" t="s">
        <v>626</v>
      </c>
      <c r="D77" s="266"/>
      <c r="E77" s="267">
        <v>113.66249999999999</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376</v>
      </c>
      <c r="AH77" s="213">
        <v>1</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0" t="s">
        <v>634</v>
      </c>
      <c r="D78" s="254"/>
      <c r="E78" s="255">
        <v>46</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376</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60" t="s">
        <v>635</v>
      </c>
      <c r="D79" s="254"/>
      <c r="E79" s="255">
        <v>-11.324999999999999</v>
      </c>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376</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71" t="s">
        <v>626</v>
      </c>
      <c r="D80" s="266"/>
      <c r="E80" s="267">
        <v>34.674999999999997</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376</v>
      </c>
      <c r="AH80" s="213">
        <v>1</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34">
        <v>23</v>
      </c>
      <c r="B81" s="235" t="s">
        <v>636</v>
      </c>
      <c r="C81" s="250" t="s">
        <v>637</v>
      </c>
      <c r="D81" s="236" t="s">
        <v>457</v>
      </c>
      <c r="E81" s="237">
        <v>2</v>
      </c>
      <c r="F81" s="238"/>
      <c r="G81" s="239">
        <f>ROUND(E81*F81,2)</f>
        <v>0</v>
      </c>
      <c r="H81" s="238"/>
      <c r="I81" s="239">
        <f>ROUND(E81*H81,2)</f>
        <v>0</v>
      </c>
      <c r="J81" s="238"/>
      <c r="K81" s="239">
        <f>ROUND(E81*J81,2)</f>
        <v>0</v>
      </c>
      <c r="L81" s="239">
        <v>21</v>
      </c>
      <c r="M81" s="239">
        <f>G81*(1+L81/100)</f>
        <v>0</v>
      </c>
      <c r="N81" s="237">
        <v>3.637E-2</v>
      </c>
      <c r="O81" s="237">
        <f>ROUND(E81*N81,2)</f>
        <v>7.0000000000000007E-2</v>
      </c>
      <c r="P81" s="237">
        <v>0</v>
      </c>
      <c r="Q81" s="237">
        <f>ROUND(E81*P81,2)</f>
        <v>0</v>
      </c>
      <c r="R81" s="239" t="s">
        <v>588</v>
      </c>
      <c r="S81" s="239" t="s">
        <v>335</v>
      </c>
      <c r="T81" s="240" t="s">
        <v>382</v>
      </c>
      <c r="U81" s="224">
        <v>0.245</v>
      </c>
      <c r="V81" s="224">
        <f>ROUND(E81*U81,2)</f>
        <v>0.49</v>
      </c>
      <c r="W81" s="224"/>
      <c r="X81" s="224" t="s">
        <v>373</v>
      </c>
      <c r="Y81" s="224" t="s">
        <v>331</v>
      </c>
      <c r="Z81" s="213"/>
      <c r="AA81" s="213"/>
      <c r="AB81" s="213"/>
      <c r="AC81" s="213"/>
      <c r="AD81" s="213"/>
      <c r="AE81" s="213"/>
      <c r="AF81" s="213"/>
      <c r="AG81" s="213" t="s">
        <v>550</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2" x14ac:dyDescent="0.2">
      <c r="A82" s="220"/>
      <c r="B82" s="221"/>
      <c r="C82" s="260" t="s">
        <v>638</v>
      </c>
      <c r="D82" s="254"/>
      <c r="E82" s="255">
        <v>2</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376</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ht="22.5" outlineLevel="1" x14ac:dyDescent="0.2">
      <c r="A83" s="234">
        <v>24</v>
      </c>
      <c r="B83" s="235" t="s">
        <v>639</v>
      </c>
      <c r="C83" s="250" t="s">
        <v>640</v>
      </c>
      <c r="D83" s="236" t="s">
        <v>457</v>
      </c>
      <c r="E83" s="237">
        <v>2</v>
      </c>
      <c r="F83" s="238"/>
      <c r="G83" s="239">
        <f>ROUND(E83*F83,2)</f>
        <v>0</v>
      </c>
      <c r="H83" s="238"/>
      <c r="I83" s="239">
        <f>ROUND(E83*H83,2)</f>
        <v>0</v>
      </c>
      <c r="J83" s="238"/>
      <c r="K83" s="239">
        <f>ROUND(E83*J83,2)</f>
        <v>0</v>
      </c>
      <c r="L83" s="239">
        <v>21</v>
      </c>
      <c r="M83" s="239">
        <f>G83*(1+L83/100)</f>
        <v>0</v>
      </c>
      <c r="N83" s="237">
        <v>4.5289999999999997E-2</v>
      </c>
      <c r="O83" s="237">
        <f>ROUND(E83*N83,2)</f>
        <v>0.09</v>
      </c>
      <c r="P83" s="237">
        <v>0</v>
      </c>
      <c r="Q83" s="237">
        <f>ROUND(E83*P83,2)</f>
        <v>0</v>
      </c>
      <c r="R83" s="239" t="s">
        <v>588</v>
      </c>
      <c r="S83" s="239" t="s">
        <v>335</v>
      </c>
      <c r="T83" s="240" t="s">
        <v>382</v>
      </c>
      <c r="U83" s="224">
        <v>0.2525</v>
      </c>
      <c r="V83" s="224">
        <f>ROUND(E83*U83,2)</f>
        <v>0.51</v>
      </c>
      <c r="W83" s="224"/>
      <c r="X83" s="224" t="s">
        <v>373</v>
      </c>
      <c r="Y83" s="224" t="s">
        <v>331</v>
      </c>
      <c r="Z83" s="213"/>
      <c r="AA83" s="213"/>
      <c r="AB83" s="213"/>
      <c r="AC83" s="213"/>
      <c r="AD83" s="213"/>
      <c r="AE83" s="213"/>
      <c r="AF83" s="213"/>
      <c r="AG83" s="213" t="s">
        <v>550</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2" x14ac:dyDescent="0.2">
      <c r="A84" s="220"/>
      <c r="B84" s="221"/>
      <c r="C84" s="260" t="s">
        <v>641</v>
      </c>
      <c r="D84" s="254"/>
      <c r="E84" s="255">
        <v>2</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376</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22.5" outlineLevel="1" x14ac:dyDescent="0.2">
      <c r="A85" s="234">
        <v>25</v>
      </c>
      <c r="B85" s="235" t="s">
        <v>642</v>
      </c>
      <c r="C85" s="250" t="s">
        <v>643</v>
      </c>
      <c r="D85" s="236" t="s">
        <v>457</v>
      </c>
      <c r="E85" s="237">
        <v>13</v>
      </c>
      <c r="F85" s="238"/>
      <c r="G85" s="239">
        <f>ROUND(E85*F85,2)</f>
        <v>0</v>
      </c>
      <c r="H85" s="238"/>
      <c r="I85" s="239">
        <f>ROUND(E85*H85,2)</f>
        <v>0</v>
      </c>
      <c r="J85" s="238"/>
      <c r="K85" s="239">
        <f>ROUND(E85*J85,2)</f>
        <v>0</v>
      </c>
      <c r="L85" s="239">
        <v>21</v>
      </c>
      <c r="M85" s="239">
        <f>G85*(1+L85/100)</f>
        <v>0</v>
      </c>
      <c r="N85" s="237">
        <v>5.4219999999999997E-2</v>
      </c>
      <c r="O85" s="237">
        <f>ROUND(E85*N85,2)</f>
        <v>0.7</v>
      </c>
      <c r="P85" s="237">
        <v>0</v>
      </c>
      <c r="Q85" s="237">
        <f>ROUND(E85*P85,2)</f>
        <v>0</v>
      </c>
      <c r="R85" s="239" t="s">
        <v>588</v>
      </c>
      <c r="S85" s="239" t="s">
        <v>335</v>
      </c>
      <c r="T85" s="240" t="s">
        <v>382</v>
      </c>
      <c r="U85" s="224">
        <v>0.26</v>
      </c>
      <c r="V85" s="224">
        <f>ROUND(E85*U85,2)</f>
        <v>3.38</v>
      </c>
      <c r="W85" s="224"/>
      <c r="X85" s="224" t="s">
        <v>373</v>
      </c>
      <c r="Y85" s="224" t="s">
        <v>331</v>
      </c>
      <c r="Z85" s="213"/>
      <c r="AA85" s="213"/>
      <c r="AB85" s="213"/>
      <c r="AC85" s="213"/>
      <c r="AD85" s="213"/>
      <c r="AE85" s="213"/>
      <c r="AF85" s="213"/>
      <c r="AG85" s="213" t="s">
        <v>550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2" x14ac:dyDescent="0.2">
      <c r="A86" s="220"/>
      <c r="B86" s="221"/>
      <c r="C86" s="260" t="s">
        <v>644</v>
      </c>
      <c r="D86" s="254"/>
      <c r="E86" s="255">
        <v>13</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376</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ht="22.5" outlineLevel="1" x14ac:dyDescent="0.2">
      <c r="A87" s="234">
        <v>26</v>
      </c>
      <c r="B87" s="235" t="s">
        <v>645</v>
      </c>
      <c r="C87" s="250" t="s">
        <v>646</v>
      </c>
      <c r="D87" s="236" t="s">
        <v>457</v>
      </c>
      <c r="E87" s="237">
        <v>10</v>
      </c>
      <c r="F87" s="238"/>
      <c r="G87" s="239">
        <f>ROUND(E87*F87,2)</f>
        <v>0</v>
      </c>
      <c r="H87" s="238"/>
      <c r="I87" s="239">
        <f>ROUND(E87*H87,2)</f>
        <v>0</v>
      </c>
      <c r="J87" s="238"/>
      <c r="K87" s="239">
        <f>ROUND(E87*J87,2)</f>
        <v>0</v>
      </c>
      <c r="L87" s="239">
        <v>21</v>
      </c>
      <c r="M87" s="239">
        <f>G87*(1+L87/100)</f>
        <v>0</v>
      </c>
      <c r="N87" s="237">
        <v>6.3140000000000002E-2</v>
      </c>
      <c r="O87" s="237">
        <f>ROUND(E87*N87,2)</f>
        <v>0.63</v>
      </c>
      <c r="P87" s="237">
        <v>0</v>
      </c>
      <c r="Q87" s="237">
        <f>ROUND(E87*P87,2)</f>
        <v>0</v>
      </c>
      <c r="R87" s="239" t="s">
        <v>588</v>
      </c>
      <c r="S87" s="239" t="s">
        <v>335</v>
      </c>
      <c r="T87" s="240" t="s">
        <v>382</v>
      </c>
      <c r="U87" s="224">
        <v>0.26750000000000002</v>
      </c>
      <c r="V87" s="224">
        <f>ROUND(E87*U87,2)</f>
        <v>2.68</v>
      </c>
      <c r="W87" s="224"/>
      <c r="X87" s="224" t="s">
        <v>373</v>
      </c>
      <c r="Y87" s="224" t="s">
        <v>331</v>
      </c>
      <c r="Z87" s="213"/>
      <c r="AA87" s="213"/>
      <c r="AB87" s="213"/>
      <c r="AC87" s="213"/>
      <c r="AD87" s="213"/>
      <c r="AE87" s="213"/>
      <c r="AF87" s="213"/>
      <c r="AG87" s="213" t="s">
        <v>550</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0" t="s">
        <v>647</v>
      </c>
      <c r="D88" s="254"/>
      <c r="E88" s="255">
        <v>10</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376</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ht="22.5" outlineLevel="1" x14ac:dyDescent="0.2">
      <c r="A89" s="234">
        <v>27</v>
      </c>
      <c r="B89" s="235" t="s">
        <v>648</v>
      </c>
      <c r="C89" s="250" t="s">
        <v>649</v>
      </c>
      <c r="D89" s="236" t="s">
        <v>457</v>
      </c>
      <c r="E89" s="237">
        <v>4</v>
      </c>
      <c r="F89" s="238"/>
      <c r="G89" s="239">
        <f>ROUND(E89*F89,2)</f>
        <v>0</v>
      </c>
      <c r="H89" s="238"/>
      <c r="I89" s="239">
        <f>ROUND(E89*H89,2)</f>
        <v>0</v>
      </c>
      <c r="J89" s="238"/>
      <c r="K89" s="239">
        <f>ROUND(E89*J89,2)</f>
        <v>0</v>
      </c>
      <c r="L89" s="239">
        <v>21</v>
      </c>
      <c r="M89" s="239">
        <f>G89*(1+L89/100)</f>
        <v>0</v>
      </c>
      <c r="N89" s="237">
        <v>7.2069999999999995E-2</v>
      </c>
      <c r="O89" s="237">
        <f>ROUND(E89*N89,2)</f>
        <v>0.28999999999999998</v>
      </c>
      <c r="P89" s="237">
        <v>0</v>
      </c>
      <c r="Q89" s="237">
        <f>ROUND(E89*P89,2)</f>
        <v>0</v>
      </c>
      <c r="R89" s="239" t="s">
        <v>588</v>
      </c>
      <c r="S89" s="239" t="s">
        <v>335</v>
      </c>
      <c r="T89" s="240" t="s">
        <v>382</v>
      </c>
      <c r="U89" s="224">
        <v>0.3</v>
      </c>
      <c r="V89" s="224">
        <f>ROUND(E89*U89,2)</f>
        <v>1.2</v>
      </c>
      <c r="W89" s="224"/>
      <c r="X89" s="224" t="s">
        <v>373</v>
      </c>
      <c r="Y89" s="224" t="s">
        <v>331</v>
      </c>
      <c r="Z89" s="213"/>
      <c r="AA89" s="213"/>
      <c r="AB89" s="213"/>
      <c r="AC89" s="213"/>
      <c r="AD89" s="213"/>
      <c r="AE89" s="213"/>
      <c r="AF89" s="213"/>
      <c r="AG89" s="213" t="s">
        <v>550</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2" x14ac:dyDescent="0.2">
      <c r="A90" s="220"/>
      <c r="B90" s="221"/>
      <c r="C90" s="260" t="s">
        <v>650</v>
      </c>
      <c r="D90" s="254"/>
      <c r="E90" s="255">
        <v>4</v>
      </c>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376</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ht="22.5" outlineLevel="1" x14ac:dyDescent="0.2">
      <c r="A91" s="234">
        <v>28</v>
      </c>
      <c r="B91" s="235" t="s">
        <v>651</v>
      </c>
      <c r="C91" s="250" t="s">
        <v>652</v>
      </c>
      <c r="D91" s="236" t="s">
        <v>457</v>
      </c>
      <c r="E91" s="237">
        <v>4</v>
      </c>
      <c r="F91" s="238"/>
      <c r="G91" s="239">
        <f>ROUND(E91*F91,2)</f>
        <v>0</v>
      </c>
      <c r="H91" s="238"/>
      <c r="I91" s="239">
        <f>ROUND(E91*H91,2)</f>
        <v>0</v>
      </c>
      <c r="J91" s="238"/>
      <c r="K91" s="239">
        <f>ROUND(E91*J91,2)</f>
        <v>0</v>
      </c>
      <c r="L91" s="239">
        <v>21</v>
      </c>
      <c r="M91" s="239">
        <f>G91*(1+L91/100)</f>
        <v>0</v>
      </c>
      <c r="N91" s="237">
        <v>8.1059999999999993E-2</v>
      </c>
      <c r="O91" s="237">
        <f>ROUND(E91*N91,2)</f>
        <v>0.32</v>
      </c>
      <c r="P91" s="237">
        <v>0</v>
      </c>
      <c r="Q91" s="237">
        <f>ROUND(E91*P91,2)</f>
        <v>0</v>
      </c>
      <c r="R91" s="239" t="s">
        <v>588</v>
      </c>
      <c r="S91" s="239" t="s">
        <v>335</v>
      </c>
      <c r="T91" s="240" t="s">
        <v>382</v>
      </c>
      <c r="U91" s="224">
        <v>0.35</v>
      </c>
      <c r="V91" s="224">
        <f>ROUND(E91*U91,2)</f>
        <v>1.4</v>
      </c>
      <c r="W91" s="224"/>
      <c r="X91" s="224" t="s">
        <v>373</v>
      </c>
      <c r="Y91" s="224" t="s">
        <v>331</v>
      </c>
      <c r="Z91" s="213"/>
      <c r="AA91" s="213"/>
      <c r="AB91" s="213"/>
      <c r="AC91" s="213"/>
      <c r="AD91" s="213"/>
      <c r="AE91" s="213"/>
      <c r="AF91" s="213"/>
      <c r="AG91" s="213" t="s">
        <v>550</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0" t="s">
        <v>641</v>
      </c>
      <c r="D92" s="254"/>
      <c r="E92" s="255">
        <v>2</v>
      </c>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376</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0" t="s">
        <v>638</v>
      </c>
      <c r="D93" s="254"/>
      <c r="E93" s="255">
        <v>2</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376</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22.5" outlineLevel="1" x14ac:dyDescent="0.2">
      <c r="A94" s="234">
        <v>29</v>
      </c>
      <c r="B94" s="235" t="s">
        <v>653</v>
      </c>
      <c r="C94" s="250" t="s">
        <v>654</v>
      </c>
      <c r="D94" s="236" t="s">
        <v>457</v>
      </c>
      <c r="E94" s="237">
        <v>8</v>
      </c>
      <c r="F94" s="238"/>
      <c r="G94" s="239">
        <f>ROUND(E94*F94,2)</f>
        <v>0</v>
      </c>
      <c r="H94" s="238"/>
      <c r="I94" s="239">
        <f>ROUND(E94*H94,2)</f>
        <v>0</v>
      </c>
      <c r="J94" s="238"/>
      <c r="K94" s="239">
        <f>ROUND(E94*J94,2)</f>
        <v>0</v>
      </c>
      <c r="L94" s="239">
        <v>21</v>
      </c>
      <c r="M94" s="239">
        <f>G94*(1+L94/100)</f>
        <v>0</v>
      </c>
      <c r="N94" s="237">
        <v>8.9990000000000001E-2</v>
      </c>
      <c r="O94" s="237">
        <f>ROUND(E94*N94,2)</f>
        <v>0.72</v>
      </c>
      <c r="P94" s="237">
        <v>0</v>
      </c>
      <c r="Q94" s="237">
        <f>ROUND(E94*P94,2)</f>
        <v>0</v>
      </c>
      <c r="R94" s="239" t="s">
        <v>588</v>
      </c>
      <c r="S94" s="239" t="s">
        <v>335</v>
      </c>
      <c r="T94" s="240" t="s">
        <v>382</v>
      </c>
      <c r="U94" s="224">
        <v>0.38</v>
      </c>
      <c r="V94" s="224">
        <f>ROUND(E94*U94,2)</f>
        <v>3.04</v>
      </c>
      <c r="W94" s="224"/>
      <c r="X94" s="224" t="s">
        <v>373</v>
      </c>
      <c r="Y94" s="224" t="s">
        <v>331</v>
      </c>
      <c r="Z94" s="213"/>
      <c r="AA94" s="213"/>
      <c r="AB94" s="213"/>
      <c r="AC94" s="213"/>
      <c r="AD94" s="213"/>
      <c r="AE94" s="213"/>
      <c r="AF94" s="213"/>
      <c r="AG94" s="213" t="s">
        <v>550</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2" x14ac:dyDescent="0.2">
      <c r="A95" s="220"/>
      <c r="B95" s="221"/>
      <c r="C95" s="260" t="s">
        <v>655</v>
      </c>
      <c r="D95" s="254"/>
      <c r="E95" s="255">
        <v>8</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376</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34">
        <v>30</v>
      </c>
      <c r="B96" s="235" t="s">
        <v>656</v>
      </c>
      <c r="C96" s="250" t="s">
        <v>657</v>
      </c>
      <c r="D96" s="236" t="s">
        <v>457</v>
      </c>
      <c r="E96" s="237">
        <v>5</v>
      </c>
      <c r="F96" s="238"/>
      <c r="G96" s="239">
        <f>ROUND(E96*F96,2)</f>
        <v>0</v>
      </c>
      <c r="H96" s="238"/>
      <c r="I96" s="239">
        <f>ROUND(E96*H96,2)</f>
        <v>0</v>
      </c>
      <c r="J96" s="238"/>
      <c r="K96" s="239">
        <f>ROUND(E96*J96,2)</f>
        <v>0</v>
      </c>
      <c r="L96" s="239">
        <v>21</v>
      </c>
      <c r="M96" s="239">
        <f>G96*(1+L96/100)</f>
        <v>0</v>
      </c>
      <c r="N96" s="237">
        <v>5.2500000000000003E-3</v>
      </c>
      <c r="O96" s="237">
        <f>ROUND(E96*N96,2)</f>
        <v>0.03</v>
      </c>
      <c r="P96" s="237">
        <v>0</v>
      </c>
      <c r="Q96" s="237">
        <f>ROUND(E96*P96,2)</f>
        <v>0</v>
      </c>
      <c r="R96" s="239" t="s">
        <v>658</v>
      </c>
      <c r="S96" s="239" t="s">
        <v>335</v>
      </c>
      <c r="T96" s="240" t="s">
        <v>382</v>
      </c>
      <c r="U96" s="224">
        <v>0.11</v>
      </c>
      <c r="V96" s="224">
        <f>ROUND(E96*U96,2)</f>
        <v>0.55000000000000004</v>
      </c>
      <c r="W96" s="224"/>
      <c r="X96" s="224" t="s">
        <v>373</v>
      </c>
      <c r="Y96" s="224" t="s">
        <v>331</v>
      </c>
      <c r="Z96" s="213"/>
      <c r="AA96" s="213"/>
      <c r="AB96" s="213"/>
      <c r="AC96" s="213"/>
      <c r="AD96" s="213"/>
      <c r="AE96" s="213"/>
      <c r="AF96" s="213"/>
      <c r="AG96" s="213" t="s">
        <v>374</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2" x14ac:dyDescent="0.2">
      <c r="A97" s="220"/>
      <c r="B97" s="221"/>
      <c r="C97" s="261" t="s">
        <v>659</v>
      </c>
      <c r="D97" s="259"/>
      <c r="E97" s="259"/>
      <c r="F97" s="259"/>
      <c r="G97" s="259"/>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386</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2" x14ac:dyDescent="0.2">
      <c r="A98" s="220"/>
      <c r="B98" s="221"/>
      <c r="C98" s="260" t="s">
        <v>660</v>
      </c>
      <c r="D98" s="254"/>
      <c r="E98" s="255">
        <v>5</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376</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22.5" outlineLevel="1" x14ac:dyDescent="0.2">
      <c r="A99" s="234">
        <v>31</v>
      </c>
      <c r="B99" s="235" t="s">
        <v>661</v>
      </c>
      <c r="C99" s="250" t="s">
        <v>662</v>
      </c>
      <c r="D99" s="236" t="s">
        <v>397</v>
      </c>
      <c r="E99" s="237">
        <v>0.37180000000000002</v>
      </c>
      <c r="F99" s="238"/>
      <c r="G99" s="239">
        <f>ROUND(E99*F99,2)</f>
        <v>0</v>
      </c>
      <c r="H99" s="238"/>
      <c r="I99" s="239">
        <f>ROUND(E99*H99,2)</f>
        <v>0</v>
      </c>
      <c r="J99" s="238"/>
      <c r="K99" s="239">
        <f>ROUND(E99*J99,2)</f>
        <v>0</v>
      </c>
      <c r="L99" s="239">
        <v>21</v>
      </c>
      <c r="M99" s="239">
        <f>G99*(1+L99/100)</f>
        <v>0</v>
      </c>
      <c r="N99" s="237">
        <v>1.0970899999999999</v>
      </c>
      <c r="O99" s="237">
        <f>ROUND(E99*N99,2)</f>
        <v>0.41</v>
      </c>
      <c r="P99" s="237">
        <v>0</v>
      </c>
      <c r="Q99" s="237">
        <f>ROUND(E99*P99,2)</f>
        <v>0</v>
      </c>
      <c r="R99" s="239" t="s">
        <v>588</v>
      </c>
      <c r="S99" s="239" t="s">
        <v>335</v>
      </c>
      <c r="T99" s="240" t="s">
        <v>382</v>
      </c>
      <c r="U99" s="224">
        <v>16.582999999999998</v>
      </c>
      <c r="V99" s="224">
        <f>ROUND(E99*U99,2)</f>
        <v>6.17</v>
      </c>
      <c r="W99" s="224"/>
      <c r="X99" s="224" t="s">
        <v>373</v>
      </c>
      <c r="Y99" s="224" t="s">
        <v>331</v>
      </c>
      <c r="Z99" s="213"/>
      <c r="AA99" s="213"/>
      <c r="AB99" s="213"/>
      <c r="AC99" s="213"/>
      <c r="AD99" s="213"/>
      <c r="AE99" s="213"/>
      <c r="AF99" s="213"/>
      <c r="AG99" s="213" t="s">
        <v>374</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61" t="s">
        <v>663</v>
      </c>
      <c r="D100" s="259"/>
      <c r="E100" s="259"/>
      <c r="F100" s="259"/>
      <c r="G100" s="259"/>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386</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2" x14ac:dyDescent="0.2">
      <c r="A101" s="220"/>
      <c r="B101" s="221"/>
      <c r="C101" s="260" t="s">
        <v>664</v>
      </c>
      <c r="D101" s="254"/>
      <c r="E101" s="255">
        <v>0.37180000000000002</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376</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45" outlineLevel="1" x14ac:dyDescent="0.2">
      <c r="A102" s="234">
        <v>32</v>
      </c>
      <c r="B102" s="235" t="s">
        <v>665</v>
      </c>
      <c r="C102" s="250" t="s">
        <v>666</v>
      </c>
      <c r="D102" s="236" t="s">
        <v>380</v>
      </c>
      <c r="E102" s="237">
        <v>14.765000000000001</v>
      </c>
      <c r="F102" s="238"/>
      <c r="G102" s="239">
        <f>ROUND(E102*F102,2)</f>
        <v>0</v>
      </c>
      <c r="H102" s="238"/>
      <c r="I102" s="239">
        <f>ROUND(E102*H102,2)</f>
        <v>0</v>
      </c>
      <c r="J102" s="238"/>
      <c r="K102" s="239">
        <f>ROUND(E102*J102,2)</f>
        <v>0</v>
      </c>
      <c r="L102" s="239">
        <v>21</v>
      </c>
      <c r="M102" s="239">
        <f>G102*(1+L102/100)</f>
        <v>0</v>
      </c>
      <c r="N102" s="237">
        <v>9.2030000000000001E-2</v>
      </c>
      <c r="O102" s="237">
        <f>ROUND(E102*N102,2)</f>
        <v>1.36</v>
      </c>
      <c r="P102" s="237">
        <v>0</v>
      </c>
      <c r="Q102" s="237">
        <f>ROUND(E102*P102,2)</f>
        <v>0</v>
      </c>
      <c r="R102" s="239" t="s">
        <v>588</v>
      </c>
      <c r="S102" s="239" t="s">
        <v>667</v>
      </c>
      <c r="T102" s="240" t="s">
        <v>382</v>
      </c>
      <c r="U102" s="224">
        <v>0.54600000000000004</v>
      </c>
      <c r="V102" s="224">
        <f>ROUND(E102*U102,2)</f>
        <v>8.06</v>
      </c>
      <c r="W102" s="224"/>
      <c r="X102" s="224" t="s">
        <v>373</v>
      </c>
      <c r="Y102" s="224" t="s">
        <v>331</v>
      </c>
      <c r="Z102" s="213"/>
      <c r="AA102" s="213"/>
      <c r="AB102" s="213"/>
      <c r="AC102" s="213"/>
      <c r="AD102" s="213"/>
      <c r="AE102" s="213"/>
      <c r="AF102" s="213"/>
      <c r="AG102" s="213" t="s">
        <v>550</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2" x14ac:dyDescent="0.2">
      <c r="A103" s="220"/>
      <c r="B103" s="221"/>
      <c r="C103" s="261" t="s">
        <v>668</v>
      </c>
      <c r="D103" s="259"/>
      <c r="E103" s="259"/>
      <c r="F103" s="259"/>
      <c r="G103" s="259"/>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386</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58" t="str">
        <f>C103</f>
        <v>jednoduché nebo příčky zděné do svislé dřevěné, cihelné, betonové nebo ocelové konstrukce na jakoukoliv maltu vápenocementovou (MVC) nebo cementovou (MC),</v>
      </c>
      <c r="BB103" s="213"/>
      <c r="BC103" s="213"/>
      <c r="BD103" s="213"/>
      <c r="BE103" s="213"/>
      <c r="BF103" s="213"/>
      <c r="BG103" s="213"/>
      <c r="BH103" s="213"/>
    </row>
    <row r="104" spans="1:60" outlineLevel="2" x14ac:dyDescent="0.2">
      <c r="A104" s="220"/>
      <c r="B104" s="221"/>
      <c r="C104" s="260" t="s">
        <v>669</v>
      </c>
      <c r="D104" s="254"/>
      <c r="E104" s="255">
        <v>5.04</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376</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60" t="s">
        <v>670</v>
      </c>
      <c r="D105" s="254"/>
      <c r="E105" s="255">
        <v>5.6449999999999996</v>
      </c>
      <c r="F105" s="224"/>
      <c r="G105" s="224"/>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376</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60" t="s">
        <v>671</v>
      </c>
      <c r="D106" s="254"/>
      <c r="E106" s="255">
        <v>4.08</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376</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ht="22.5" outlineLevel="1" x14ac:dyDescent="0.2">
      <c r="A107" s="234">
        <v>33</v>
      </c>
      <c r="B107" s="235" t="s">
        <v>672</v>
      </c>
      <c r="C107" s="250" t="s">
        <v>673</v>
      </c>
      <c r="D107" s="236" t="s">
        <v>380</v>
      </c>
      <c r="E107" s="237">
        <v>118.18</v>
      </c>
      <c r="F107" s="238"/>
      <c r="G107" s="239">
        <f>ROUND(E107*F107,2)</f>
        <v>0</v>
      </c>
      <c r="H107" s="238"/>
      <c r="I107" s="239">
        <f>ROUND(E107*H107,2)</f>
        <v>0</v>
      </c>
      <c r="J107" s="238"/>
      <c r="K107" s="239">
        <f>ROUND(E107*J107,2)</f>
        <v>0</v>
      </c>
      <c r="L107" s="239">
        <v>21</v>
      </c>
      <c r="M107" s="239">
        <f>G107*(1+L107/100)</f>
        <v>0</v>
      </c>
      <c r="N107" s="237">
        <v>0.14137</v>
      </c>
      <c r="O107" s="237">
        <f>ROUND(E107*N107,2)</f>
        <v>16.71</v>
      </c>
      <c r="P107" s="237">
        <v>0</v>
      </c>
      <c r="Q107" s="237">
        <f>ROUND(E107*P107,2)</f>
        <v>0</v>
      </c>
      <c r="R107" s="239" t="s">
        <v>588</v>
      </c>
      <c r="S107" s="239" t="s">
        <v>335</v>
      </c>
      <c r="T107" s="240" t="s">
        <v>382</v>
      </c>
      <c r="U107" s="224">
        <v>0.59299999999999997</v>
      </c>
      <c r="V107" s="224">
        <f>ROUND(E107*U107,2)</f>
        <v>70.08</v>
      </c>
      <c r="W107" s="224"/>
      <c r="X107" s="224" t="s">
        <v>373</v>
      </c>
      <c r="Y107" s="224" t="s">
        <v>331</v>
      </c>
      <c r="Z107" s="213"/>
      <c r="AA107" s="213"/>
      <c r="AB107" s="213"/>
      <c r="AC107" s="213"/>
      <c r="AD107" s="213"/>
      <c r="AE107" s="213"/>
      <c r="AF107" s="213"/>
      <c r="AG107" s="213" t="s">
        <v>550</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ht="22.5" outlineLevel="2" x14ac:dyDescent="0.2">
      <c r="A108" s="220"/>
      <c r="B108" s="221"/>
      <c r="C108" s="261" t="s">
        <v>668</v>
      </c>
      <c r="D108" s="259"/>
      <c r="E108" s="259"/>
      <c r="F108" s="259"/>
      <c r="G108" s="259"/>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386</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58" t="str">
        <f>C108</f>
        <v>jednoduché nebo příčky zděné do svislé dřevěné, cihelné, betonové nebo ocelové konstrukce na jakoukoliv maltu vápenocementovou (MVC) nebo cementovou (MC),</v>
      </c>
      <c r="BB108" s="213"/>
      <c r="BC108" s="213"/>
      <c r="BD108" s="213"/>
      <c r="BE108" s="213"/>
      <c r="BF108" s="213"/>
      <c r="BG108" s="213"/>
      <c r="BH108" s="213"/>
    </row>
    <row r="109" spans="1:60" ht="22.5" outlineLevel="2" x14ac:dyDescent="0.2">
      <c r="A109" s="220"/>
      <c r="B109" s="221"/>
      <c r="C109" s="260" t="s">
        <v>674</v>
      </c>
      <c r="D109" s="254"/>
      <c r="E109" s="255">
        <v>109.56</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376</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3" x14ac:dyDescent="0.2">
      <c r="A110" s="220"/>
      <c r="B110" s="221"/>
      <c r="C110" s="260" t="s">
        <v>675</v>
      </c>
      <c r="D110" s="254"/>
      <c r="E110" s="255">
        <v>-8.91</v>
      </c>
      <c r="F110" s="224"/>
      <c r="G110" s="224"/>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376</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3" x14ac:dyDescent="0.2">
      <c r="A111" s="220"/>
      <c r="B111" s="221"/>
      <c r="C111" s="271" t="s">
        <v>626</v>
      </c>
      <c r="D111" s="266"/>
      <c r="E111" s="267">
        <v>100.65</v>
      </c>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376</v>
      </c>
      <c r="AH111" s="213">
        <v>1</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3" x14ac:dyDescent="0.2">
      <c r="A112" s="220"/>
      <c r="B112" s="221"/>
      <c r="C112" s="260" t="s">
        <v>676</v>
      </c>
      <c r="D112" s="254"/>
      <c r="E112" s="255">
        <v>25.9</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376</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3" x14ac:dyDescent="0.2">
      <c r="A113" s="220"/>
      <c r="B113" s="221"/>
      <c r="C113" s="260" t="s">
        <v>677</v>
      </c>
      <c r="D113" s="254"/>
      <c r="E113" s="255">
        <v>-8.3699999999999992</v>
      </c>
      <c r="F113" s="224"/>
      <c r="G113" s="224"/>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376</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3" x14ac:dyDescent="0.2">
      <c r="A114" s="220"/>
      <c r="B114" s="221"/>
      <c r="C114" s="271" t="s">
        <v>626</v>
      </c>
      <c r="D114" s="266"/>
      <c r="E114" s="267">
        <v>17.53</v>
      </c>
      <c r="F114" s="224"/>
      <c r="G114" s="224"/>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376</v>
      </c>
      <c r="AH114" s="213">
        <v>1</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34">
        <v>34</v>
      </c>
      <c r="B115" s="235" t="s">
        <v>678</v>
      </c>
      <c r="C115" s="250" t="s">
        <v>679</v>
      </c>
      <c r="D115" s="236" t="s">
        <v>485</v>
      </c>
      <c r="E115" s="237">
        <v>44.55</v>
      </c>
      <c r="F115" s="238"/>
      <c r="G115" s="239">
        <f>ROUND(E115*F115,2)</f>
        <v>0</v>
      </c>
      <c r="H115" s="238"/>
      <c r="I115" s="239">
        <f>ROUND(E115*H115,2)</f>
        <v>0</v>
      </c>
      <c r="J115" s="238"/>
      <c r="K115" s="239">
        <f>ROUND(E115*J115,2)</f>
        <v>0</v>
      </c>
      <c r="L115" s="239">
        <v>21</v>
      </c>
      <c r="M115" s="239">
        <f>G115*(1+L115/100)</f>
        <v>0</v>
      </c>
      <c r="N115" s="237">
        <v>8.0000000000000007E-5</v>
      </c>
      <c r="O115" s="237">
        <f>ROUND(E115*N115,2)</f>
        <v>0</v>
      </c>
      <c r="P115" s="237">
        <v>0</v>
      </c>
      <c r="Q115" s="237">
        <f>ROUND(E115*P115,2)</f>
        <v>0</v>
      </c>
      <c r="R115" s="239" t="s">
        <v>658</v>
      </c>
      <c r="S115" s="239" t="s">
        <v>335</v>
      </c>
      <c r="T115" s="240" t="s">
        <v>382</v>
      </c>
      <c r="U115" s="224">
        <v>0.18</v>
      </c>
      <c r="V115" s="224">
        <f>ROUND(E115*U115,2)</f>
        <v>8.02</v>
      </c>
      <c r="W115" s="224"/>
      <c r="X115" s="224" t="s">
        <v>373</v>
      </c>
      <c r="Y115" s="224" t="s">
        <v>331</v>
      </c>
      <c r="Z115" s="213"/>
      <c r="AA115" s="213"/>
      <c r="AB115" s="213"/>
      <c r="AC115" s="213"/>
      <c r="AD115" s="213"/>
      <c r="AE115" s="213"/>
      <c r="AF115" s="213"/>
      <c r="AG115" s="213" t="s">
        <v>374</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2" x14ac:dyDescent="0.2">
      <c r="A116" s="220"/>
      <c r="B116" s="221"/>
      <c r="C116" s="260" t="s">
        <v>680</v>
      </c>
      <c r="D116" s="254"/>
      <c r="E116" s="255">
        <v>31.25</v>
      </c>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376</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3" x14ac:dyDescent="0.2">
      <c r="A117" s="220"/>
      <c r="B117" s="221"/>
      <c r="C117" s="260" t="s">
        <v>681</v>
      </c>
      <c r="D117" s="254"/>
      <c r="E117" s="255">
        <v>13.3</v>
      </c>
      <c r="F117" s="224"/>
      <c r="G117" s="224"/>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376</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34">
        <v>35</v>
      </c>
      <c r="B118" s="235" t="s">
        <v>682</v>
      </c>
      <c r="C118" s="250" t="s">
        <v>683</v>
      </c>
      <c r="D118" s="236" t="s">
        <v>485</v>
      </c>
      <c r="E118" s="237">
        <v>56.9</v>
      </c>
      <c r="F118" s="238"/>
      <c r="G118" s="239">
        <f>ROUND(E118*F118,2)</f>
        <v>0</v>
      </c>
      <c r="H118" s="238"/>
      <c r="I118" s="239">
        <f>ROUND(E118*H118,2)</f>
        <v>0</v>
      </c>
      <c r="J118" s="238"/>
      <c r="K118" s="239">
        <f>ROUND(E118*J118,2)</f>
        <v>0</v>
      </c>
      <c r="L118" s="239">
        <v>21</v>
      </c>
      <c r="M118" s="239">
        <f>G118*(1+L118/100)</f>
        <v>0</v>
      </c>
      <c r="N118" s="237">
        <v>1.0200000000000001E-3</v>
      </c>
      <c r="O118" s="237">
        <f>ROUND(E118*N118,2)</f>
        <v>0.06</v>
      </c>
      <c r="P118" s="237">
        <v>0</v>
      </c>
      <c r="Q118" s="237">
        <f>ROUND(E118*P118,2)</f>
        <v>0</v>
      </c>
      <c r="R118" s="239" t="s">
        <v>588</v>
      </c>
      <c r="S118" s="239" t="s">
        <v>335</v>
      </c>
      <c r="T118" s="240" t="s">
        <v>382</v>
      </c>
      <c r="U118" s="224">
        <v>0.223</v>
      </c>
      <c r="V118" s="224">
        <f>ROUND(E118*U118,2)</f>
        <v>12.69</v>
      </c>
      <c r="W118" s="224"/>
      <c r="X118" s="224" t="s">
        <v>373</v>
      </c>
      <c r="Y118" s="224" t="s">
        <v>331</v>
      </c>
      <c r="Z118" s="213"/>
      <c r="AA118" s="213"/>
      <c r="AB118" s="213"/>
      <c r="AC118" s="213"/>
      <c r="AD118" s="213"/>
      <c r="AE118" s="213"/>
      <c r="AF118" s="213"/>
      <c r="AG118" s="213" t="s">
        <v>374</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1" t="s">
        <v>684</v>
      </c>
      <c r="D119" s="259"/>
      <c r="E119" s="259"/>
      <c r="F119" s="259"/>
      <c r="G119" s="259"/>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386</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0" t="s">
        <v>685</v>
      </c>
      <c r="D120" s="254"/>
      <c r="E120" s="255">
        <v>42.9</v>
      </c>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376</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0" t="s">
        <v>686</v>
      </c>
      <c r="D121" s="254"/>
      <c r="E121" s="255">
        <v>14</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376</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22.5" outlineLevel="1" x14ac:dyDescent="0.2">
      <c r="A122" s="234">
        <v>36</v>
      </c>
      <c r="B122" s="235" t="s">
        <v>687</v>
      </c>
      <c r="C122" s="250" t="s">
        <v>688</v>
      </c>
      <c r="D122" s="236" t="s">
        <v>457</v>
      </c>
      <c r="E122" s="237">
        <v>68</v>
      </c>
      <c r="F122" s="238"/>
      <c r="G122" s="239">
        <f>ROUND(E122*F122,2)</f>
        <v>0</v>
      </c>
      <c r="H122" s="238"/>
      <c r="I122" s="239">
        <f>ROUND(E122*H122,2)</f>
        <v>0</v>
      </c>
      <c r="J122" s="238"/>
      <c r="K122" s="239">
        <f>ROUND(E122*J122,2)</f>
        <v>0</v>
      </c>
      <c r="L122" s="239">
        <v>21</v>
      </c>
      <c r="M122" s="239">
        <f>G122*(1+L122/100)</f>
        <v>0</v>
      </c>
      <c r="N122" s="237">
        <v>0</v>
      </c>
      <c r="O122" s="237">
        <f>ROUND(E122*N122,2)</f>
        <v>0</v>
      </c>
      <c r="P122" s="237">
        <v>0</v>
      </c>
      <c r="Q122" s="237">
        <f>ROUND(E122*P122,2)</f>
        <v>0</v>
      </c>
      <c r="R122" s="239" t="s">
        <v>658</v>
      </c>
      <c r="S122" s="239" t="s">
        <v>335</v>
      </c>
      <c r="T122" s="240" t="s">
        <v>382</v>
      </c>
      <c r="U122" s="224">
        <v>0.125</v>
      </c>
      <c r="V122" s="224">
        <f>ROUND(E122*U122,2)</f>
        <v>8.5</v>
      </c>
      <c r="W122" s="224"/>
      <c r="X122" s="224" t="s">
        <v>373</v>
      </c>
      <c r="Y122" s="224" t="s">
        <v>331</v>
      </c>
      <c r="Z122" s="213"/>
      <c r="AA122" s="213"/>
      <c r="AB122" s="213"/>
      <c r="AC122" s="213"/>
      <c r="AD122" s="213"/>
      <c r="AE122" s="213"/>
      <c r="AF122" s="213"/>
      <c r="AG122" s="213" t="s">
        <v>374</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0" t="s">
        <v>689</v>
      </c>
      <c r="D123" s="254"/>
      <c r="E123" s="255"/>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376</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0" t="s">
        <v>690</v>
      </c>
      <c r="D124" s="254"/>
      <c r="E124" s="255">
        <v>28</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376</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3" x14ac:dyDescent="0.2">
      <c r="A125" s="220"/>
      <c r="B125" s="221"/>
      <c r="C125" s="260" t="s">
        <v>691</v>
      </c>
      <c r="D125" s="254"/>
      <c r="E125" s="255">
        <v>16</v>
      </c>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376</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3" x14ac:dyDescent="0.2">
      <c r="A126" s="220"/>
      <c r="B126" s="221"/>
      <c r="C126" s="260" t="s">
        <v>692</v>
      </c>
      <c r="D126" s="254"/>
      <c r="E126" s="255">
        <v>8</v>
      </c>
      <c r="F126" s="224"/>
      <c r="G126" s="224"/>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376</v>
      </c>
      <c r="AH126" s="213">
        <v>0</v>
      </c>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3" x14ac:dyDescent="0.2">
      <c r="A127" s="220"/>
      <c r="B127" s="221"/>
      <c r="C127" s="271" t="s">
        <v>626</v>
      </c>
      <c r="D127" s="266"/>
      <c r="E127" s="267">
        <v>52</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376</v>
      </c>
      <c r="AH127" s="213">
        <v>1</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3" x14ac:dyDescent="0.2">
      <c r="A128" s="220"/>
      <c r="B128" s="221"/>
      <c r="C128" s="260" t="s">
        <v>693</v>
      </c>
      <c r="D128" s="254"/>
      <c r="E128" s="255"/>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376</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3" x14ac:dyDescent="0.2">
      <c r="A129" s="220"/>
      <c r="B129" s="221"/>
      <c r="C129" s="260" t="s">
        <v>694</v>
      </c>
      <c r="D129" s="254"/>
      <c r="E129" s="255">
        <v>8</v>
      </c>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376</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3" x14ac:dyDescent="0.2">
      <c r="A130" s="220"/>
      <c r="B130" s="221"/>
      <c r="C130" s="260" t="s">
        <v>695</v>
      </c>
      <c r="D130" s="254"/>
      <c r="E130" s="255">
        <v>4</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376</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3" x14ac:dyDescent="0.2">
      <c r="A131" s="220"/>
      <c r="B131" s="221"/>
      <c r="C131" s="260" t="s">
        <v>696</v>
      </c>
      <c r="D131" s="254"/>
      <c r="E131" s="255">
        <v>4</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376</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3" x14ac:dyDescent="0.2">
      <c r="A132" s="220"/>
      <c r="B132" s="221"/>
      <c r="C132" s="271" t="s">
        <v>626</v>
      </c>
      <c r="D132" s="266"/>
      <c r="E132" s="267">
        <v>16</v>
      </c>
      <c r="F132" s="224"/>
      <c r="G132" s="224"/>
      <c r="H132" s="224"/>
      <c r="I132" s="224"/>
      <c r="J132" s="224"/>
      <c r="K132" s="224"/>
      <c r="L132" s="224"/>
      <c r="M132" s="224"/>
      <c r="N132" s="223"/>
      <c r="O132" s="223"/>
      <c r="P132" s="223"/>
      <c r="Q132" s="223"/>
      <c r="R132" s="224"/>
      <c r="S132" s="224"/>
      <c r="T132" s="224"/>
      <c r="U132" s="224"/>
      <c r="V132" s="224"/>
      <c r="W132" s="224"/>
      <c r="X132" s="224"/>
      <c r="Y132" s="224"/>
      <c r="Z132" s="213"/>
      <c r="AA132" s="213"/>
      <c r="AB132" s="213"/>
      <c r="AC132" s="213"/>
      <c r="AD132" s="213"/>
      <c r="AE132" s="213"/>
      <c r="AF132" s="213"/>
      <c r="AG132" s="213" t="s">
        <v>376</v>
      </c>
      <c r="AH132" s="213">
        <v>1</v>
      </c>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34">
        <v>37</v>
      </c>
      <c r="B133" s="235" t="s">
        <v>697</v>
      </c>
      <c r="C133" s="250" t="s">
        <v>698</v>
      </c>
      <c r="D133" s="236" t="s">
        <v>699</v>
      </c>
      <c r="E133" s="237">
        <v>746.83199999999999</v>
      </c>
      <c r="F133" s="238"/>
      <c r="G133" s="239">
        <f>ROUND(E133*F133,2)</f>
        <v>0</v>
      </c>
      <c r="H133" s="238"/>
      <c r="I133" s="239">
        <f>ROUND(E133*H133,2)</f>
        <v>0</v>
      </c>
      <c r="J133" s="238"/>
      <c r="K133" s="239">
        <f>ROUND(E133*J133,2)</f>
        <v>0</v>
      </c>
      <c r="L133" s="239">
        <v>21</v>
      </c>
      <c r="M133" s="239">
        <f>G133*(1+L133/100)</f>
        <v>0</v>
      </c>
      <c r="N133" s="237">
        <v>5.0000000000000002E-5</v>
      </c>
      <c r="O133" s="237">
        <f>ROUND(E133*N133,2)</f>
        <v>0.04</v>
      </c>
      <c r="P133" s="237">
        <v>0</v>
      </c>
      <c r="Q133" s="237">
        <f>ROUND(E133*P133,2)</f>
        <v>0</v>
      </c>
      <c r="R133" s="239" t="s">
        <v>700</v>
      </c>
      <c r="S133" s="239" t="s">
        <v>335</v>
      </c>
      <c r="T133" s="240" t="s">
        <v>382</v>
      </c>
      <c r="U133" s="224">
        <v>8.4000000000000005E-2</v>
      </c>
      <c r="V133" s="224">
        <f>ROUND(E133*U133,2)</f>
        <v>62.73</v>
      </c>
      <c r="W133" s="224"/>
      <c r="X133" s="224" t="s">
        <v>373</v>
      </c>
      <c r="Y133" s="224" t="s">
        <v>331</v>
      </c>
      <c r="Z133" s="213"/>
      <c r="AA133" s="213"/>
      <c r="AB133" s="213"/>
      <c r="AC133" s="213"/>
      <c r="AD133" s="213"/>
      <c r="AE133" s="213"/>
      <c r="AF133" s="213"/>
      <c r="AG133" s="213" t="s">
        <v>374</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2" x14ac:dyDescent="0.2">
      <c r="A134" s="220"/>
      <c r="B134" s="221"/>
      <c r="C134" s="260" t="s">
        <v>689</v>
      </c>
      <c r="D134" s="254"/>
      <c r="E134" s="255"/>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376</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3" x14ac:dyDescent="0.2">
      <c r="A135" s="220"/>
      <c r="B135" s="221"/>
      <c r="C135" s="260" t="s">
        <v>701</v>
      </c>
      <c r="D135" s="254"/>
      <c r="E135" s="255">
        <v>257.286</v>
      </c>
      <c r="F135" s="224"/>
      <c r="G135" s="224"/>
      <c r="H135" s="224"/>
      <c r="I135" s="224"/>
      <c r="J135" s="224"/>
      <c r="K135" s="224"/>
      <c r="L135" s="224"/>
      <c r="M135" s="224"/>
      <c r="N135" s="223"/>
      <c r="O135" s="223"/>
      <c r="P135" s="223"/>
      <c r="Q135" s="223"/>
      <c r="R135" s="224"/>
      <c r="S135" s="224"/>
      <c r="T135" s="224"/>
      <c r="U135" s="224"/>
      <c r="V135" s="224"/>
      <c r="W135" s="224"/>
      <c r="X135" s="224"/>
      <c r="Y135" s="224"/>
      <c r="Z135" s="213"/>
      <c r="AA135" s="213"/>
      <c r="AB135" s="213"/>
      <c r="AC135" s="213"/>
      <c r="AD135" s="213"/>
      <c r="AE135" s="213"/>
      <c r="AF135" s="213"/>
      <c r="AG135" s="213" t="s">
        <v>376</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ht="22.5" outlineLevel="3" x14ac:dyDescent="0.2">
      <c r="A136" s="220"/>
      <c r="B136" s="221"/>
      <c r="C136" s="260" t="s">
        <v>702</v>
      </c>
      <c r="D136" s="254"/>
      <c r="E136" s="255">
        <v>144.768</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376</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3" x14ac:dyDescent="0.2">
      <c r="A137" s="220"/>
      <c r="B137" s="221"/>
      <c r="C137" s="260" t="s">
        <v>703</v>
      </c>
      <c r="D137" s="254"/>
      <c r="E137" s="255">
        <v>103.458</v>
      </c>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376</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3" x14ac:dyDescent="0.2">
      <c r="A138" s="220"/>
      <c r="B138" s="221"/>
      <c r="C138" s="271" t="s">
        <v>626</v>
      </c>
      <c r="D138" s="266"/>
      <c r="E138" s="267">
        <v>505.512</v>
      </c>
      <c r="F138" s="224"/>
      <c r="G138" s="224"/>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376</v>
      </c>
      <c r="AH138" s="213">
        <v>1</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3" x14ac:dyDescent="0.2">
      <c r="A139" s="220"/>
      <c r="B139" s="221"/>
      <c r="C139" s="260" t="s">
        <v>693</v>
      </c>
      <c r="D139" s="254"/>
      <c r="E139" s="255"/>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376</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3" x14ac:dyDescent="0.2">
      <c r="A140" s="220"/>
      <c r="B140" s="221"/>
      <c r="C140" s="260" t="s">
        <v>704</v>
      </c>
      <c r="D140" s="254"/>
      <c r="E140" s="255">
        <v>120.66</v>
      </c>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376</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0" t="s">
        <v>705</v>
      </c>
      <c r="D141" s="254"/>
      <c r="E141" s="255">
        <v>60.33</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376</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0" t="s">
        <v>706</v>
      </c>
      <c r="D142" s="254"/>
      <c r="E142" s="255">
        <v>60.33</v>
      </c>
      <c r="F142" s="224"/>
      <c r="G142" s="224"/>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376</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71" t="s">
        <v>626</v>
      </c>
      <c r="D143" s="266"/>
      <c r="E143" s="267">
        <v>241.32</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376</v>
      </c>
      <c r="AH143" s="213">
        <v>1</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34">
        <v>38</v>
      </c>
      <c r="B144" s="235" t="s">
        <v>707</v>
      </c>
      <c r="C144" s="250" t="s">
        <v>708</v>
      </c>
      <c r="D144" s="236" t="s">
        <v>485</v>
      </c>
      <c r="E144" s="237">
        <v>3.2</v>
      </c>
      <c r="F144" s="238"/>
      <c r="G144" s="239">
        <f>ROUND(E144*F144,2)</f>
        <v>0</v>
      </c>
      <c r="H144" s="238"/>
      <c r="I144" s="239">
        <f>ROUND(E144*H144,2)</f>
        <v>0</v>
      </c>
      <c r="J144" s="238"/>
      <c r="K144" s="239">
        <f>ROUND(E144*J144,2)</f>
        <v>0</v>
      </c>
      <c r="L144" s="239">
        <v>21</v>
      </c>
      <c r="M144" s="239">
        <f>G144*(1+L144/100)</f>
        <v>0</v>
      </c>
      <c r="N144" s="237">
        <v>1.9539999999999998E-2</v>
      </c>
      <c r="O144" s="237">
        <f>ROUND(E144*N144,2)</f>
        <v>0.06</v>
      </c>
      <c r="P144" s="237">
        <v>0</v>
      </c>
      <c r="Q144" s="237">
        <f>ROUND(E144*P144,2)</f>
        <v>0</v>
      </c>
      <c r="R144" s="239"/>
      <c r="S144" s="239" t="s">
        <v>328</v>
      </c>
      <c r="T144" s="240" t="s">
        <v>329</v>
      </c>
      <c r="U144" s="224">
        <v>0.2</v>
      </c>
      <c r="V144" s="224">
        <f>ROUND(E144*U144,2)</f>
        <v>0.64</v>
      </c>
      <c r="W144" s="224"/>
      <c r="X144" s="224" t="s">
        <v>373</v>
      </c>
      <c r="Y144" s="224" t="s">
        <v>331</v>
      </c>
      <c r="Z144" s="213"/>
      <c r="AA144" s="213"/>
      <c r="AB144" s="213"/>
      <c r="AC144" s="213"/>
      <c r="AD144" s="213"/>
      <c r="AE144" s="213"/>
      <c r="AF144" s="213"/>
      <c r="AG144" s="213" t="s">
        <v>374</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2" x14ac:dyDescent="0.2">
      <c r="A145" s="220"/>
      <c r="B145" s="221"/>
      <c r="C145" s="260" t="s">
        <v>709</v>
      </c>
      <c r="D145" s="254"/>
      <c r="E145" s="255">
        <v>3.2</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376</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34">
        <v>39</v>
      </c>
      <c r="B146" s="235" t="s">
        <v>710</v>
      </c>
      <c r="C146" s="250" t="s">
        <v>711</v>
      </c>
      <c r="D146" s="236" t="s">
        <v>380</v>
      </c>
      <c r="E146" s="237">
        <v>37.799999999999997</v>
      </c>
      <c r="F146" s="238"/>
      <c r="G146" s="239">
        <f>ROUND(E146*F146,2)</f>
        <v>0</v>
      </c>
      <c r="H146" s="238"/>
      <c r="I146" s="239">
        <f>ROUND(E146*H146,2)</f>
        <v>0</v>
      </c>
      <c r="J146" s="238"/>
      <c r="K146" s="239">
        <f>ROUND(E146*J146,2)</f>
        <v>0</v>
      </c>
      <c r="L146" s="239">
        <v>21</v>
      </c>
      <c r="M146" s="239">
        <f>G146*(1+L146/100)</f>
        <v>0</v>
      </c>
      <c r="N146" s="237">
        <v>0.15568000000000001</v>
      </c>
      <c r="O146" s="237">
        <f>ROUND(E146*N146,2)</f>
        <v>5.88</v>
      </c>
      <c r="P146" s="237">
        <v>0</v>
      </c>
      <c r="Q146" s="237">
        <f>ROUND(E146*P146,2)</f>
        <v>0</v>
      </c>
      <c r="R146" s="239"/>
      <c r="S146" s="239" t="s">
        <v>328</v>
      </c>
      <c r="T146" s="240" t="s">
        <v>329</v>
      </c>
      <c r="U146" s="224">
        <v>0.78800000000000003</v>
      </c>
      <c r="V146" s="224">
        <f>ROUND(E146*U146,2)</f>
        <v>29.79</v>
      </c>
      <c r="W146" s="224"/>
      <c r="X146" s="224" t="s">
        <v>373</v>
      </c>
      <c r="Y146" s="224" t="s">
        <v>331</v>
      </c>
      <c r="Z146" s="213"/>
      <c r="AA146" s="213"/>
      <c r="AB146" s="213"/>
      <c r="AC146" s="213"/>
      <c r="AD146" s="213"/>
      <c r="AE146" s="213"/>
      <c r="AF146" s="213"/>
      <c r="AG146" s="213" t="s">
        <v>374</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0" t="s">
        <v>712</v>
      </c>
      <c r="D147" s="254"/>
      <c r="E147" s="255"/>
      <c r="F147" s="224"/>
      <c r="G147" s="224"/>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376</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0" t="s">
        <v>713</v>
      </c>
      <c r="D148" s="254"/>
      <c r="E148" s="255">
        <v>35.024999999999999</v>
      </c>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376</v>
      </c>
      <c r="AH148" s="213">
        <v>0</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3" x14ac:dyDescent="0.2">
      <c r="A149" s="220"/>
      <c r="B149" s="221"/>
      <c r="C149" s="271" t="s">
        <v>626</v>
      </c>
      <c r="D149" s="266"/>
      <c r="E149" s="267">
        <v>35.024999999999999</v>
      </c>
      <c r="F149" s="224"/>
      <c r="G149" s="224"/>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376</v>
      </c>
      <c r="AH149" s="213">
        <v>1</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0" t="s">
        <v>714</v>
      </c>
      <c r="D150" s="254"/>
      <c r="E150" s="255"/>
      <c r="F150" s="224"/>
      <c r="G150" s="224"/>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376</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3" x14ac:dyDescent="0.2">
      <c r="A151" s="220"/>
      <c r="B151" s="221"/>
      <c r="C151" s="260" t="s">
        <v>715</v>
      </c>
      <c r="D151" s="254"/>
      <c r="E151" s="255">
        <v>2.7749999999999999</v>
      </c>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376</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71" t="s">
        <v>626</v>
      </c>
      <c r="D152" s="266"/>
      <c r="E152" s="267">
        <v>2.7749999999999999</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376</v>
      </c>
      <c r="AH152" s="213">
        <v>1</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34">
        <v>40</v>
      </c>
      <c r="B153" s="235" t="s">
        <v>716</v>
      </c>
      <c r="C153" s="250" t="s">
        <v>717</v>
      </c>
      <c r="D153" s="236" t="s">
        <v>397</v>
      </c>
      <c r="E153" s="237">
        <v>0.21167</v>
      </c>
      <c r="F153" s="238"/>
      <c r="G153" s="239">
        <f>ROUND(E153*F153,2)</f>
        <v>0</v>
      </c>
      <c r="H153" s="238"/>
      <c r="I153" s="239">
        <f>ROUND(E153*H153,2)</f>
        <v>0</v>
      </c>
      <c r="J153" s="238"/>
      <c r="K153" s="239">
        <f>ROUND(E153*J153,2)</f>
        <v>0</v>
      </c>
      <c r="L153" s="239">
        <v>21</v>
      </c>
      <c r="M153" s="239">
        <f>G153*(1+L153/100)</f>
        <v>0</v>
      </c>
      <c r="N153" s="237">
        <v>1</v>
      </c>
      <c r="O153" s="237">
        <f>ROUND(E153*N153,2)</f>
        <v>0.21</v>
      </c>
      <c r="P153" s="237">
        <v>0</v>
      </c>
      <c r="Q153" s="237">
        <f>ROUND(E153*P153,2)</f>
        <v>0</v>
      </c>
      <c r="R153" s="239" t="s">
        <v>718</v>
      </c>
      <c r="S153" s="239" t="s">
        <v>335</v>
      </c>
      <c r="T153" s="240" t="s">
        <v>382</v>
      </c>
      <c r="U153" s="224">
        <v>0</v>
      </c>
      <c r="V153" s="224">
        <f>ROUND(E153*U153,2)</f>
        <v>0</v>
      </c>
      <c r="W153" s="224"/>
      <c r="X153" s="224" t="s">
        <v>719</v>
      </c>
      <c r="Y153" s="224" t="s">
        <v>331</v>
      </c>
      <c r="Z153" s="213"/>
      <c r="AA153" s="213"/>
      <c r="AB153" s="213"/>
      <c r="AC153" s="213"/>
      <c r="AD153" s="213"/>
      <c r="AE153" s="213"/>
      <c r="AF153" s="213"/>
      <c r="AG153" s="213" t="s">
        <v>720</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2" x14ac:dyDescent="0.2">
      <c r="A154" s="220"/>
      <c r="B154" s="221"/>
      <c r="C154" s="260" t="s">
        <v>689</v>
      </c>
      <c r="D154" s="254"/>
      <c r="E154" s="255"/>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376</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3" x14ac:dyDescent="0.2">
      <c r="A155" s="220"/>
      <c r="B155" s="221"/>
      <c r="C155" s="260" t="s">
        <v>721</v>
      </c>
      <c r="D155" s="254"/>
      <c r="E155" s="255">
        <v>7.5600000000000001E-2</v>
      </c>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376</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0" t="s">
        <v>722</v>
      </c>
      <c r="D156" s="254"/>
      <c r="E156" s="255">
        <v>4.5359999999999998E-2</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376</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3" x14ac:dyDescent="0.2">
      <c r="A157" s="220"/>
      <c r="B157" s="221"/>
      <c r="C157" s="260" t="s">
        <v>723</v>
      </c>
      <c r="D157" s="254"/>
      <c r="E157" s="255">
        <v>3.024E-2</v>
      </c>
      <c r="F157" s="224"/>
      <c r="G157" s="224"/>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376</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3" x14ac:dyDescent="0.2">
      <c r="A158" s="220"/>
      <c r="B158" s="221"/>
      <c r="C158" s="271" t="s">
        <v>626</v>
      </c>
      <c r="D158" s="266"/>
      <c r="E158" s="267">
        <v>0.15118999999999999</v>
      </c>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376</v>
      </c>
      <c r="AH158" s="213">
        <v>1</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3" x14ac:dyDescent="0.2">
      <c r="A159" s="220"/>
      <c r="B159" s="221"/>
      <c r="C159" s="260" t="s">
        <v>693</v>
      </c>
      <c r="D159" s="254"/>
      <c r="E159" s="255"/>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376</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3" x14ac:dyDescent="0.2">
      <c r="A160" s="220"/>
      <c r="B160" s="221"/>
      <c r="C160" s="260" t="s">
        <v>724</v>
      </c>
      <c r="D160" s="254"/>
      <c r="E160" s="255">
        <v>3.024E-2</v>
      </c>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376</v>
      </c>
      <c r="AH160" s="213">
        <v>0</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3" x14ac:dyDescent="0.2">
      <c r="A161" s="220"/>
      <c r="B161" s="221"/>
      <c r="C161" s="260" t="s">
        <v>725</v>
      </c>
      <c r="D161" s="254"/>
      <c r="E161" s="255">
        <v>1.512E-2</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376</v>
      </c>
      <c r="AH161" s="213">
        <v>0</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3" x14ac:dyDescent="0.2">
      <c r="A162" s="220"/>
      <c r="B162" s="221"/>
      <c r="C162" s="260" t="s">
        <v>726</v>
      </c>
      <c r="D162" s="254"/>
      <c r="E162" s="255">
        <v>1.512E-2</v>
      </c>
      <c r="F162" s="224"/>
      <c r="G162" s="224"/>
      <c r="H162" s="224"/>
      <c r="I162" s="224"/>
      <c r="J162" s="224"/>
      <c r="K162" s="224"/>
      <c r="L162" s="224"/>
      <c r="M162" s="224"/>
      <c r="N162" s="223"/>
      <c r="O162" s="223"/>
      <c r="P162" s="223"/>
      <c r="Q162" s="223"/>
      <c r="R162" s="224"/>
      <c r="S162" s="224"/>
      <c r="T162" s="224"/>
      <c r="U162" s="224"/>
      <c r="V162" s="224"/>
      <c r="W162" s="224"/>
      <c r="X162" s="224"/>
      <c r="Y162" s="224"/>
      <c r="Z162" s="213"/>
      <c r="AA162" s="213"/>
      <c r="AB162" s="213"/>
      <c r="AC162" s="213"/>
      <c r="AD162" s="213"/>
      <c r="AE162" s="213"/>
      <c r="AF162" s="213"/>
      <c r="AG162" s="213" t="s">
        <v>376</v>
      </c>
      <c r="AH162" s="213">
        <v>0</v>
      </c>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3" x14ac:dyDescent="0.2">
      <c r="A163" s="220"/>
      <c r="B163" s="221"/>
      <c r="C163" s="271" t="s">
        <v>626</v>
      </c>
      <c r="D163" s="266"/>
      <c r="E163" s="267">
        <v>6.0479999999999999E-2</v>
      </c>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376</v>
      </c>
      <c r="AH163" s="213">
        <v>1</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34">
        <v>41</v>
      </c>
      <c r="B164" s="235" t="s">
        <v>727</v>
      </c>
      <c r="C164" s="250" t="s">
        <v>728</v>
      </c>
      <c r="D164" s="236" t="s">
        <v>397</v>
      </c>
      <c r="E164" s="237">
        <v>0.38971</v>
      </c>
      <c r="F164" s="238"/>
      <c r="G164" s="239">
        <f>ROUND(E164*F164,2)</f>
        <v>0</v>
      </c>
      <c r="H164" s="238"/>
      <c r="I164" s="239">
        <f>ROUND(E164*H164,2)</f>
        <v>0</v>
      </c>
      <c r="J164" s="238"/>
      <c r="K164" s="239">
        <f>ROUND(E164*J164,2)</f>
        <v>0</v>
      </c>
      <c r="L164" s="239">
        <v>21</v>
      </c>
      <c r="M164" s="239">
        <f>G164*(1+L164/100)</f>
        <v>0</v>
      </c>
      <c r="N164" s="237">
        <v>1</v>
      </c>
      <c r="O164" s="237">
        <f>ROUND(E164*N164,2)</f>
        <v>0.39</v>
      </c>
      <c r="P164" s="237">
        <v>0</v>
      </c>
      <c r="Q164" s="237">
        <f>ROUND(E164*P164,2)</f>
        <v>0</v>
      </c>
      <c r="R164" s="239" t="s">
        <v>718</v>
      </c>
      <c r="S164" s="239" t="s">
        <v>335</v>
      </c>
      <c r="T164" s="240" t="s">
        <v>382</v>
      </c>
      <c r="U164" s="224">
        <v>0</v>
      </c>
      <c r="V164" s="224">
        <f>ROUND(E164*U164,2)</f>
        <v>0</v>
      </c>
      <c r="W164" s="224"/>
      <c r="X164" s="224" t="s">
        <v>719</v>
      </c>
      <c r="Y164" s="224" t="s">
        <v>331</v>
      </c>
      <c r="Z164" s="213"/>
      <c r="AA164" s="213"/>
      <c r="AB164" s="213"/>
      <c r="AC164" s="213"/>
      <c r="AD164" s="213"/>
      <c r="AE164" s="213"/>
      <c r="AF164" s="213"/>
      <c r="AG164" s="213" t="s">
        <v>720</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2" x14ac:dyDescent="0.2">
      <c r="A165" s="220"/>
      <c r="B165" s="221"/>
      <c r="C165" s="260" t="s">
        <v>689</v>
      </c>
      <c r="D165" s="254"/>
      <c r="E165" s="255"/>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376</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3" x14ac:dyDescent="0.2">
      <c r="A166" s="220"/>
      <c r="B166" s="221"/>
      <c r="C166" s="260" t="s">
        <v>729</v>
      </c>
      <c r="D166" s="254"/>
      <c r="E166" s="255">
        <v>0.19969999999999999</v>
      </c>
      <c r="F166" s="224"/>
      <c r="G166" s="224"/>
      <c r="H166" s="224"/>
      <c r="I166" s="224"/>
      <c r="J166" s="224"/>
      <c r="K166" s="224"/>
      <c r="L166" s="224"/>
      <c r="M166" s="224"/>
      <c r="N166" s="223"/>
      <c r="O166" s="223"/>
      <c r="P166" s="223"/>
      <c r="Q166" s="223"/>
      <c r="R166" s="224"/>
      <c r="S166" s="224"/>
      <c r="T166" s="224"/>
      <c r="U166" s="224"/>
      <c r="V166" s="224"/>
      <c r="W166" s="224"/>
      <c r="X166" s="224"/>
      <c r="Y166" s="224"/>
      <c r="Z166" s="213"/>
      <c r="AA166" s="213"/>
      <c r="AB166" s="213"/>
      <c r="AC166" s="213"/>
      <c r="AD166" s="213"/>
      <c r="AE166" s="213"/>
      <c r="AF166" s="213"/>
      <c r="AG166" s="213" t="s">
        <v>376</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3" x14ac:dyDescent="0.2">
      <c r="A167" s="220"/>
      <c r="B167" s="221"/>
      <c r="C167" s="260" t="s">
        <v>730</v>
      </c>
      <c r="D167" s="254"/>
      <c r="E167" s="255">
        <v>0.10954</v>
      </c>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376</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3" x14ac:dyDescent="0.2">
      <c r="A168" s="220"/>
      <c r="B168" s="221"/>
      <c r="C168" s="260" t="s">
        <v>731</v>
      </c>
      <c r="D168" s="254"/>
      <c r="E168" s="255">
        <v>8.0460000000000004E-2</v>
      </c>
      <c r="F168" s="224"/>
      <c r="G168" s="224"/>
      <c r="H168" s="224"/>
      <c r="I168" s="224"/>
      <c r="J168" s="224"/>
      <c r="K168" s="224"/>
      <c r="L168" s="224"/>
      <c r="M168" s="224"/>
      <c r="N168" s="223"/>
      <c r="O168" s="223"/>
      <c r="P168" s="223"/>
      <c r="Q168" s="223"/>
      <c r="R168" s="224"/>
      <c r="S168" s="224"/>
      <c r="T168" s="224"/>
      <c r="U168" s="224"/>
      <c r="V168" s="224"/>
      <c r="W168" s="224"/>
      <c r="X168" s="224"/>
      <c r="Y168" s="224"/>
      <c r="Z168" s="213"/>
      <c r="AA168" s="213"/>
      <c r="AB168" s="213"/>
      <c r="AC168" s="213"/>
      <c r="AD168" s="213"/>
      <c r="AE168" s="213"/>
      <c r="AF168" s="213"/>
      <c r="AG168" s="213" t="s">
        <v>376</v>
      </c>
      <c r="AH168" s="213">
        <v>0</v>
      </c>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34">
        <v>42</v>
      </c>
      <c r="B169" s="235" t="s">
        <v>732</v>
      </c>
      <c r="C169" s="250" t="s">
        <v>733</v>
      </c>
      <c r="D169" s="236" t="s">
        <v>397</v>
      </c>
      <c r="E169" s="237">
        <v>0.19774</v>
      </c>
      <c r="F169" s="238"/>
      <c r="G169" s="239">
        <f>ROUND(E169*F169,2)</f>
        <v>0</v>
      </c>
      <c r="H169" s="238"/>
      <c r="I169" s="239">
        <f>ROUND(E169*H169,2)</f>
        <v>0</v>
      </c>
      <c r="J169" s="238"/>
      <c r="K169" s="239">
        <f>ROUND(E169*J169,2)</f>
        <v>0</v>
      </c>
      <c r="L169" s="239">
        <v>21</v>
      </c>
      <c r="M169" s="239">
        <f>G169*(1+L169/100)</f>
        <v>0</v>
      </c>
      <c r="N169" s="237">
        <v>1</v>
      </c>
      <c r="O169" s="237">
        <f>ROUND(E169*N169,2)</f>
        <v>0.2</v>
      </c>
      <c r="P169" s="237">
        <v>0</v>
      </c>
      <c r="Q169" s="237">
        <f>ROUND(E169*P169,2)</f>
        <v>0</v>
      </c>
      <c r="R169" s="239"/>
      <c r="S169" s="239" t="s">
        <v>328</v>
      </c>
      <c r="T169" s="240" t="s">
        <v>382</v>
      </c>
      <c r="U169" s="224">
        <v>0</v>
      </c>
      <c r="V169" s="224">
        <f>ROUND(E169*U169,2)</f>
        <v>0</v>
      </c>
      <c r="W169" s="224"/>
      <c r="X169" s="224" t="s">
        <v>719</v>
      </c>
      <c r="Y169" s="224" t="s">
        <v>331</v>
      </c>
      <c r="Z169" s="213"/>
      <c r="AA169" s="213"/>
      <c r="AB169" s="213"/>
      <c r="AC169" s="213"/>
      <c r="AD169" s="213"/>
      <c r="AE169" s="213"/>
      <c r="AF169" s="213"/>
      <c r="AG169" s="213" t="s">
        <v>720</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2" x14ac:dyDescent="0.2">
      <c r="A170" s="220"/>
      <c r="B170" s="221"/>
      <c r="C170" s="260" t="s">
        <v>693</v>
      </c>
      <c r="D170" s="254"/>
      <c r="E170" s="255"/>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376</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3" x14ac:dyDescent="0.2">
      <c r="A171" s="220"/>
      <c r="B171" s="221"/>
      <c r="C171" s="260" t="s">
        <v>734</v>
      </c>
      <c r="D171" s="254"/>
      <c r="E171" s="255">
        <v>9.887E-2</v>
      </c>
      <c r="F171" s="224"/>
      <c r="G171" s="224"/>
      <c r="H171" s="224"/>
      <c r="I171" s="224"/>
      <c r="J171" s="224"/>
      <c r="K171" s="224"/>
      <c r="L171" s="224"/>
      <c r="M171" s="224"/>
      <c r="N171" s="223"/>
      <c r="O171" s="223"/>
      <c r="P171" s="223"/>
      <c r="Q171" s="223"/>
      <c r="R171" s="224"/>
      <c r="S171" s="224"/>
      <c r="T171" s="224"/>
      <c r="U171" s="224"/>
      <c r="V171" s="224"/>
      <c r="W171" s="224"/>
      <c r="X171" s="224"/>
      <c r="Y171" s="224"/>
      <c r="Z171" s="213"/>
      <c r="AA171" s="213"/>
      <c r="AB171" s="213"/>
      <c r="AC171" s="213"/>
      <c r="AD171" s="213"/>
      <c r="AE171" s="213"/>
      <c r="AF171" s="213"/>
      <c r="AG171" s="213" t="s">
        <v>376</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3" x14ac:dyDescent="0.2">
      <c r="A172" s="220"/>
      <c r="B172" s="221"/>
      <c r="C172" s="260" t="s">
        <v>735</v>
      </c>
      <c r="D172" s="254"/>
      <c r="E172" s="255">
        <v>4.9430000000000002E-2</v>
      </c>
      <c r="F172" s="224"/>
      <c r="G172" s="224"/>
      <c r="H172" s="224"/>
      <c r="I172" s="224"/>
      <c r="J172" s="224"/>
      <c r="K172" s="224"/>
      <c r="L172" s="224"/>
      <c r="M172" s="224"/>
      <c r="N172" s="223"/>
      <c r="O172" s="223"/>
      <c r="P172" s="223"/>
      <c r="Q172" s="223"/>
      <c r="R172" s="224"/>
      <c r="S172" s="224"/>
      <c r="T172" s="224"/>
      <c r="U172" s="224"/>
      <c r="V172" s="224"/>
      <c r="W172" s="224"/>
      <c r="X172" s="224"/>
      <c r="Y172" s="224"/>
      <c r="Z172" s="213"/>
      <c r="AA172" s="213"/>
      <c r="AB172" s="213"/>
      <c r="AC172" s="213"/>
      <c r="AD172" s="213"/>
      <c r="AE172" s="213"/>
      <c r="AF172" s="213"/>
      <c r="AG172" s="213" t="s">
        <v>376</v>
      </c>
      <c r="AH172" s="213">
        <v>0</v>
      </c>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3" x14ac:dyDescent="0.2">
      <c r="A173" s="220"/>
      <c r="B173" s="221"/>
      <c r="C173" s="260" t="s">
        <v>736</v>
      </c>
      <c r="D173" s="254"/>
      <c r="E173" s="255">
        <v>4.9430000000000002E-2</v>
      </c>
      <c r="F173" s="224"/>
      <c r="G173" s="224"/>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376</v>
      </c>
      <c r="AH173" s="213">
        <v>0</v>
      </c>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x14ac:dyDescent="0.2">
      <c r="A174" s="227" t="s">
        <v>323</v>
      </c>
      <c r="B174" s="228" t="s">
        <v>128</v>
      </c>
      <c r="C174" s="248" t="s">
        <v>129</v>
      </c>
      <c r="D174" s="229"/>
      <c r="E174" s="230"/>
      <c r="F174" s="231"/>
      <c r="G174" s="231">
        <f>SUMIF(AG175:AG222,"&lt;&gt;NOR",G175:G222)</f>
        <v>0</v>
      </c>
      <c r="H174" s="231"/>
      <c r="I174" s="231">
        <f>SUM(I175:I222)</f>
        <v>0</v>
      </c>
      <c r="J174" s="231"/>
      <c r="K174" s="231">
        <f>SUM(K175:K222)</f>
        <v>0</v>
      </c>
      <c r="L174" s="231"/>
      <c r="M174" s="231">
        <f>SUM(M175:M222)</f>
        <v>0</v>
      </c>
      <c r="N174" s="230"/>
      <c r="O174" s="230">
        <f>SUM(O175:O222)</f>
        <v>1.3</v>
      </c>
      <c r="P174" s="230"/>
      <c r="Q174" s="230">
        <f>SUM(Q175:Q222)</f>
        <v>0</v>
      </c>
      <c r="R174" s="231"/>
      <c r="S174" s="231"/>
      <c r="T174" s="232"/>
      <c r="U174" s="226"/>
      <c r="V174" s="226">
        <f>SUM(V175:V222)</f>
        <v>140.48000000000002</v>
      </c>
      <c r="W174" s="226"/>
      <c r="X174" s="226"/>
      <c r="Y174" s="226"/>
      <c r="AG174" t="s">
        <v>324</v>
      </c>
    </row>
    <row r="175" spans="1:60" ht="33.75" outlineLevel="1" x14ac:dyDescent="0.2">
      <c r="A175" s="234">
        <v>43</v>
      </c>
      <c r="B175" s="235" t="s">
        <v>737</v>
      </c>
      <c r="C175" s="250" t="s">
        <v>738</v>
      </c>
      <c r="D175" s="236" t="s">
        <v>380</v>
      </c>
      <c r="E175" s="237">
        <v>3.3</v>
      </c>
      <c r="F175" s="238"/>
      <c r="G175" s="239">
        <f>ROUND(E175*F175,2)</f>
        <v>0</v>
      </c>
      <c r="H175" s="238"/>
      <c r="I175" s="239">
        <f>ROUND(E175*H175,2)</f>
        <v>0</v>
      </c>
      <c r="J175" s="238"/>
      <c r="K175" s="239">
        <f>ROUND(E175*J175,2)</f>
        <v>0</v>
      </c>
      <c r="L175" s="239">
        <v>21</v>
      </c>
      <c r="M175" s="239">
        <f>G175*(1+L175/100)</f>
        <v>0</v>
      </c>
      <c r="N175" s="237">
        <v>1.333E-2</v>
      </c>
      <c r="O175" s="237">
        <f>ROUND(E175*N175,2)</f>
        <v>0.04</v>
      </c>
      <c r="P175" s="237">
        <v>0</v>
      </c>
      <c r="Q175" s="237">
        <f>ROUND(E175*P175,2)</f>
        <v>0</v>
      </c>
      <c r="R175" s="239" t="s">
        <v>588</v>
      </c>
      <c r="S175" s="239" t="s">
        <v>335</v>
      </c>
      <c r="T175" s="240" t="s">
        <v>382</v>
      </c>
      <c r="U175" s="224">
        <v>0.8</v>
      </c>
      <c r="V175" s="224">
        <f>ROUND(E175*U175,2)</f>
        <v>2.64</v>
      </c>
      <c r="W175" s="224"/>
      <c r="X175" s="224" t="s">
        <v>373</v>
      </c>
      <c r="Y175" s="224" t="s">
        <v>331</v>
      </c>
      <c r="Z175" s="213"/>
      <c r="AA175" s="213"/>
      <c r="AB175" s="213"/>
      <c r="AC175" s="213"/>
      <c r="AD175" s="213"/>
      <c r="AE175" s="213"/>
      <c r="AF175" s="213"/>
      <c r="AG175" s="213" t="s">
        <v>374</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2" x14ac:dyDescent="0.2">
      <c r="A176" s="220"/>
      <c r="B176" s="221"/>
      <c r="C176" s="260" t="s">
        <v>739</v>
      </c>
      <c r="D176" s="254"/>
      <c r="E176" s="255">
        <v>3.3</v>
      </c>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376</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ht="33.75" outlineLevel="1" x14ac:dyDescent="0.2">
      <c r="A177" s="234">
        <v>44</v>
      </c>
      <c r="B177" s="235" t="s">
        <v>740</v>
      </c>
      <c r="C177" s="250" t="s">
        <v>741</v>
      </c>
      <c r="D177" s="236" t="s">
        <v>380</v>
      </c>
      <c r="E177" s="237">
        <v>82.26</v>
      </c>
      <c r="F177" s="238"/>
      <c r="G177" s="239">
        <f>ROUND(E177*F177,2)</f>
        <v>0</v>
      </c>
      <c r="H177" s="238"/>
      <c r="I177" s="239">
        <f>ROUND(E177*H177,2)</f>
        <v>0</v>
      </c>
      <c r="J177" s="238"/>
      <c r="K177" s="239">
        <f>ROUND(E177*J177,2)</f>
        <v>0</v>
      </c>
      <c r="L177" s="239">
        <v>21</v>
      </c>
      <c r="M177" s="239">
        <f>G177*(1+L177/100)</f>
        <v>0</v>
      </c>
      <c r="N177" s="237">
        <v>1.201E-2</v>
      </c>
      <c r="O177" s="237">
        <f>ROUND(E177*N177,2)</f>
        <v>0.99</v>
      </c>
      <c r="P177" s="237">
        <v>0</v>
      </c>
      <c r="Q177" s="237">
        <f>ROUND(E177*P177,2)</f>
        <v>0</v>
      </c>
      <c r="R177" s="239" t="s">
        <v>588</v>
      </c>
      <c r="S177" s="239" t="s">
        <v>335</v>
      </c>
      <c r="T177" s="240" t="s">
        <v>382</v>
      </c>
      <c r="U177" s="224">
        <v>0.95</v>
      </c>
      <c r="V177" s="224">
        <f>ROUND(E177*U177,2)</f>
        <v>78.150000000000006</v>
      </c>
      <c r="W177" s="224"/>
      <c r="X177" s="224" t="s">
        <v>373</v>
      </c>
      <c r="Y177" s="224" t="s">
        <v>331</v>
      </c>
      <c r="Z177" s="213"/>
      <c r="AA177" s="213"/>
      <c r="AB177" s="213"/>
      <c r="AC177" s="213"/>
      <c r="AD177" s="213"/>
      <c r="AE177" s="213"/>
      <c r="AF177" s="213"/>
      <c r="AG177" s="213" t="s">
        <v>374</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2" x14ac:dyDescent="0.2">
      <c r="A178" s="220"/>
      <c r="B178" s="221"/>
      <c r="C178" s="260" t="s">
        <v>742</v>
      </c>
      <c r="D178" s="254"/>
      <c r="E178" s="255">
        <v>10.85</v>
      </c>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376</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3" x14ac:dyDescent="0.2">
      <c r="A179" s="220"/>
      <c r="B179" s="221"/>
      <c r="C179" s="260" t="s">
        <v>743</v>
      </c>
      <c r="D179" s="254"/>
      <c r="E179" s="255">
        <v>3.4</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376</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3" x14ac:dyDescent="0.2">
      <c r="A180" s="220"/>
      <c r="B180" s="221"/>
      <c r="C180" s="260" t="s">
        <v>744</v>
      </c>
      <c r="D180" s="254"/>
      <c r="E180" s="255">
        <v>1.87</v>
      </c>
      <c r="F180" s="224"/>
      <c r="G180" s="224"/>
      <c r="H180" s="224"/>
      <c r="I180" s="224"/>
      <c r="J180" s="224"/>
      <c r="K180" s="224"/>
      <c r="L180" s="224"/>
      <c r="M180" s="224"/>
      <c r="N180" s="223"/>
      <c r="O180" s="223"/>
      <c r="P180" s="223"/>
      <c r="Q180" s="223"/>
      <c r="R180" s="224"/>
      <c r="S180" s="224"/>
      <c r="T180" s="224"/>
      <c r="U180" s="224"/>
      <c r="V180" s="224"/>
      <c r="W180" s="224"/>
      <c r="X180" s="224"/>
      <c r="Y180" s="224"/>
      <c r="Z180" s="213"/>
      <c r="AA180" s="213"/>
      <c r="AB180" s="213"/>
      <c r="AC180" s="213"/>
      <c r="AD180" s="213"/>
      <c r="AE180" s="213"/>
      <c r="AF180" s="213"/>
      <c r="AG180" s="213" t="s">
        <v>376</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3" x14ac:dyDescent="0.2">
      <c r="A181" s="220"/>
      <c r="B181" s="221"/>
      <c r="C181" s="260" t="s">
        <v>745</v>
      </c>
      <c r="D181" s="254"/>
      <c r="E181" s="255">
        <v>3.96</v>
      </c>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376</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3" x14ac:dyDescent="0.2">
      <c r="A182" s="220"/>
      <c r="B182" s="221"/>
      <c r="C182" s="260" t="s">
        <v>746</v>
      </c>
      <c r="D182" s="254"/>
      <c r="E182" s="255">
        <v>2.76</v>
      </c>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376</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3" x14ac:dyDescent="0.2">
      <c r="A183" s="220"/>
      <c r="B183" s="221"/>
      <c r="C183" s="260" t="s">
        <v>747</v>
      </c>
      <c r="D183" s="254"/>
      <c r="E183" s="255">
        <v>6.1</v>
      </c>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376</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3" x14ac:dyDescent="0.2">
      <c r="A184" s="220"/>
      <c r="B184" s="221"/>
      <c r="C184" s="260" t="s">
        <v>748</v>
      </c>
      <c r="D184" s="254"/>
      <c r="E184" s="255">
        <v>11.55</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376</v>
      </c>
      <c r="AH184" s="213">
        <v>0</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3" x14ac:dyDescent="0.2">
      <c r="A185" s="220"/>
      <c r="B185" s="221"/>
      <c r="C185" s="260" t="s">
        <v>749</v>
      </c>
      <c r="D185" s="254"/>
      <c r="E185" s="255">
        <v>4.17</v>
      </c>
      <c r="F185" s="224"/>
      <c r="G185" s="224"/>
      <c r="H185" s="224"/>
      <c r="I185" s="224"/>
      <c r="J185" s="224"/>
      <c r="K185" s="224"/>
      <c r="L185" s="224"/>
      <c r="M185" s="224"/>
      <c r="N185" s="223"/>
      <c r="O185" s="223"/>
      <c r="P185" s="223"/>
      <c r="Q185" s="223"/>
      <c r="R185" s="224"/>
      <c r="S185" s="224"/>
      <c r="T185" s="224"/>
      <c r="U185" s="224"/>
      <c r="V185" s="224"/>
      <c r="W185" s="224"/>
      <c r="X185" s="224"/>
      <c r="Y185" s="224"/>
      <c r="Z185" s="213"/>
      <c r="AA185" s="213"/>
      <c r="AB185" s="213"/>
      <c r="AC185" s="213"/>
      <c r="AD185" s="213"/>
      <c r="AE185" s="213"/>
      <c r="AF185" s="213"/>
      <c r="AG185" s="213" t="s">
        <v>376</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3" x14ac:dyDescent="0.2">
      <c r="A186" s="220"/>
      <c r="B186" s="221"/>
      <c r="C186" s="260" t="s">
        <v>750</v>
      </c>
      <c r="D186" s="254"/>
      <c r="E186" s="255">
        <v>4.84</v>
      </c>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376</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3" x14ac:dyDescent="0.2">
      <c r="A187" s="220"/>
      <c r="B187" s="221"/>
      <c r="C187" s="260" t="s">
        <v>751</v>
      </c>
      <c r="D187" s="254"/>
      <c r="E187" s="255">
        <v>17.059999999999999</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376</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3" x14ac:dyDescent="0.2">
      <c r="A188" s="220"/>
      <c r="B188" s="221"/>
      <c r="C188" s="260" t="s">
        <v>752</v>
      </c>
      <c r="D188" s="254"/>
      <c r="E188" s="255">
        <v>3.19</v>
      </c>
      <c r="F188" s="224"/>
      <c r="G188" s="224"/>
      <c r="H188" s="224"/>
      <c r="I188" s="224"/>
      <c r="J188" s="224"/>
      <c r="K188" s="224"/>
      <c r="L188" s="224"/>
      <c r="M188" s="224"/>
      <c r="N188" s="223"/>
      <c r="O188" s="223"/>
      <c r="P188" s="223"/>
      <c r="Q188" s="223"/>
      <c r="R188" s="224"/>
      <c r="S188" s="224"/>
      <c r="T188" s="224"/>
      <c r="U188" s="224"/>
      <c r="V188" s="224"/>
      <c r="W188" s="224"/>
      <c r="X188" s="224"/>
      <c r="Y188" s="224"/>
      <c r="Z188" s="213"/>
      <c r="AA188" s="213"/>
      <c r="AB188" s="213"/>
      <c r="AC188" s="213"/>
      <c r="AD188" s="213"/>
      <c r="AE188" s="213"/>
      <c r="AF188" s="213"/>
      <c r="AG188" s="213" t="s">
        <v>376</v>
      </c>
      <c r="AH188" s="213">
        <v>0</v>
      </c>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3" x14ac:dyDescent="0.2">
      <c r="A189" s="220"/>
      <c r="B189" s="221"/>
      <c r="C189" s="260" t="s">
        <v>753</v>
      </c>
      <c r="D189" s="254"/>
      <c r="E189" s="255">
        <v>12.51</v>
      </c>
      <c r="F189" s="224"/>
      <c r="G189" s="224"/>
      <c r="H189" s="224"/>
      <c r="I189" s="224"/>
      <c r="J189" s="224"/>
      <c r="K189" s="224"/>
      <c r="L189" s="224"/>
      <c r="M189" s="224"/>
      <c r="N189" s="223"/>
      <c r="O189" s="223"/>
      <c r="P189" s="223"/>
      <c r="Q189" s="223"/>
      <c r="R189" s="224"/>
      <c r="S189" s="224"/>
      <c r="T189" s="224"/>
      <c r="U189" s="224"/>
      <c r="V189" s="224"/>
      <c r="W189" s="224"/>
      <c r="X189" s="224"/>
      <c r="Y189" s="224"/>
      <c r="Z189" s="213"/>
      <c r="AA189" s="213"/>
      <c r="AB189" s="213"/>
      <c r="AC189" s="213"/>
      <c r="AD189" s="213"/>
      <c r="AE189" s="213"/>
      <c r="AF189" s="213"/>
      <c r="AG189" s="213" t="s">
        <v>376</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ht="45" outlineLevel="1" x14ac:dyDescent="0.2">
      <c r="A190" s="234">
        <v>45</v>
      </c>
      <c r="B190" s="235" t="s">
        <v>754</v>
      </c>
      <c r="C190" s="250" t="s">
        <v>755</v>
      </c>
      <c r="D190" s="236" t="s">
        <v>380</v>
      </c>
      <c r="E190" s="237">
        <v>16.559999999999999</v>
      </c>
      <c r="F190" s="238"/>
      <c r="G190" s="239">
        <f>ROUND(E190*F190,2)</f>
        <v>0</v>
      </c>
      <c r="H190" s="238"/>
      <c r="I190" s="239">
        <f>ROUND(E190*H190,2)</f>
        <v>0</v>
      </c>
      <c r="J190" s="238"/>
      <c r="K190" s="239">
        <f>ROUND(E190*J190,2)</f>
        <v>0</v>
      </c>
      <c r="L190" s="239">
        <v>21</v>
      </c>
      <c r="M190" s="239">
        <f>G190*(1+L190/100)</f>
        <v>0</v>
      </c>
      <c r="N190" s="237">
        <v>1.388E-2</v>
      </c>
      <c r="O190" s="237">
        <f>ROUND(E190*N190,2)</f>
        <v>0.23</v>
      </c>
      <c r="P190" s="237">
        <v>0</v>
      </c>
      <c r="Q190" s="237">
        <f>ROUND(E190*P190,2)</f>
        <v>0</v>
      </c>
      <c r="R190" s="239" t="s">
        <v>588</v>
      </c>
      <c r="S190" s="239" t="s">
        <v>335</v>
      </c>
      <c r="T190" s="240" t="s">
        <v>382</v>
      </c>
      <c r="U190" s="224">
        <v>1.728</v>
      </c>
      <c r="V190" s="224">
        <f>ROUND(E190*U190,2)</f>
        <v>28.62</v>
      </c>
      <c r="W190" s="224"/>
      <c r="X190" s="224" t="s">
        <v>373</v>
      </c>
      <c r="Y190" s="224" t="s">
        <v>331</v>
      </c>
      <c r="Z190" s="213"/>
      <c r="AA190" s="213"/>
      <c r="AB190" s="213"/>
      <c r="AC190" s="213"/>
      <c r="AD190" s="213"/>
      <c r="AE190" s="213"/>
      <c r="AF190" s="213"/>
      <c r="AG190" s="213" t="s">
        <v>374</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2" x14ac:dyDescent="0.2">
      <c r="A191" s="220"/>
      <c r="B191" s="221"/>
      <c r="C191" s="261" t="s">
        <v>756</v>
      </c>
      <c r="D191" s="259"/>
      <c r="E191" s="259"/>
      <c r="F191" s="259"/>
      <c r="G191" s="259"/>
      <c r="H191" s="224"/>
      <c r="I191" s="224"/>
      <c r="J191" s="224"/>
      <c r="K191" s="224"/>
      <c r="L191" s="224"/>
      <c r="M191" s="224"/>
      <c r="N191" s="223"/>
      <c r="O191" s="223"/>
      <c r="P191" s="223"/>
      <c r="Q191" s="223"/>
      <c r="R191" s="224"/>
      <c r="S191" s="224"/>
      <c r="T191" s="224"/>
      <c r="U191" s="224"/>
      <c r="V191" s="224"/>
      <c r="W191" s="224"/>
      <c r="X191" s="224"/>
      <c r="Y191" s="224"/>
      <c r="Z191" s="213"/>
      <c r="AA191" s="213"/>
      <c r="AB191" s="213"/>
      <c r="AC191" s="213"/>
      <c r="AD191" s="213"/>
      <c r="AE191" s="213"/>
      <c r="AF191" s="213"/>
      <c r="AG191" s="213" t="s">
        <v>386</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2" x14ac:dyDescent="0.2">
      <c r="A192" s="220"/>
      <c r="B192" s="221"/>
      <c r="C192" s="260" t="s">
        <v>757</v>
      </c>
      <c r="D192" s="254"/>
      <c r="E192" s="255">
        <v>8.61</v>
      </c>
      <c r="F192" s="224"/>
      <c r="G192" s="224"/>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376</v>
      </c>
      <c r="AH192" s="213">
        <v>0</v>
      </c>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3" x14ac:dyDescent="0.2">
      <c r="A193" s="220"/>
      <c r="B193" s="221"/>
      <c r="C193" s="260" t="s">
        <v>758</v>
      </c>
      <c r="D193" s="254"/>
      <c r="E193" s="255">
        <v>5</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376</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3" x14ac:dyDescent="0.2">
      <c r="A194" s="220"/>
      <c r="B194" s="221"/>
      <c r="C194" s="260" t="s">
        <v>759</v>
      </c>
      <c r="D194" s="254"/>
      <c r="E194" s="255">
        <v>1.55</v>
      </c>
      <c r="F194" s="224"/>
      <c r="G194" s="224"/>
      <c r="H194" s="224"/>
      <c r="I194" s="224"/>
      <c r="J194" s="224"/>
      <c r="K194" s="224"/>
      <c r="L194" s="224"/>
      <c r="M194" s="224"/>
      <c r="N194" s="223"/>
      <c r="O194" s="223"/>
      <c r="P194" s="223"/>
      <c r="Q194" s="223"/>
      <c r="R194" s="224"/>
      <c r="S194" s="224"/>
      <c r="T194" s="224"/>
      <c r="U194" s="224"/>
      <c r="V194" s="224"/>
      <c r="W194" s="224"/>
      <c r="X194" s="224"/>
      <c r="Y194" s="224"/>
      <c r="Z194" s="213"/>
      <c r="AA194" s="213"/>
      <c r="AB194" s="213"/>
      <c r="AC194" s="213"/>
      <c r="AD194" s="213"/>
      <c r="AE194" s="213"/>
      <c r="AF194" s="213"/>
      <c r="AG194" s="213" t="s">
        <v>376</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3" x14ac:dyDescent="0.2">
      <c r="A195" s="220"/>
      <c r="B195" s="221"/>
      <c r="C195" s="260" t="s">
        <v>760</v>
      </c>
      <c r="D195" s="254"/>
      <c r="E195" s="255">
        <v>1.4</v>
      </c>
      <c r="F195" s="224"/>
      <c r="G195" s="224"/>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376</v>
      </c>
      <c r="AH195" s="213">
        <v>0</v>
      </c>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ht="22.5" outlineLevel="1" x14ac:dyDescent="0.2">
      <c r="A196" s="234">
        <v>46</v>
      </c>
      <c r="B196" s="235" t="s">
        <v>761</v>
      </c>
      <c r="C196" s="250" t="s">
        <v>762</v>
      </c>
      <c r="D196" s="236" t="s">
        <v>457</v>
      </c>
      <c r="E196" s="237">
        <v>10</v>
      </c>
      <c r="F196" s="238"/>
      <c r="G196" s="239">
        <f>ROUND(E196*F196,2)</f>
        <v>0</v>
      </c>
      <c r="H196" s="238"/>
      <c r="I196" s="239">
        <f>ROUND(E196*H196,2)</f>
        <v>0</v>
      </c>
      <c r="J196" s="238"/>
      <c r="K196" s="239">
        <f>ROUND(E196*J196,2)</f>
        <v>0</v>
      </c>
      <c r="L196" s="239">
        <v>21</v>
      </c>
      <c r="M196" s="239">
        <f>G196*(1+L196/100)</f>
        <v>0</v>
      </c>
      <c r="N196" s="237">
        <v>1.6000000000000001E-4</v>
      </c>
      <c r="O196" s="237">
        <f>ROUND(E196*N196,2)</f>
        <v>0</v>
      </c>
      <c r="P196" s="237">
        <v>0</v>
      </c>
      <c r="Q196" s="237">
        <f>ROUND(E196*P196,2)</f>
        <v>0</v>
      </c>
      <c r="R196" s="239" t="s">
        <v>588</v>
      </c>
      <c r="S196" s="239" t="s">
        <v>335</v>
      </c>
      <c r="T196" s="240" t="s">
        <v>382</v>
      </c>
      <c r="U196" s="224">
        <v>1.24</v>
      </c>
      <c r="V196" s="224">
        <f>ROUND(E196*U196,2)</f>
        <v>12.4</v>
      </c>
      <c r="W196" s="224"/>
      <c r="X196" s="224" t="s">
        <v>373</v>
      </c>
      <c r="Y196" s="224" t="s">
        <v>331</v>
      </c>
      <c r="Z196" s="213"/>
      <c r="AA196" s="213"/>
      <c r="AB196" s="213"/>
      <c r="AC196" s="213"/>
      <c r="AD196" s="213"/>
      <c r="AE196" s="213"/>
      <c r="AF196" s="213"/>
      <c r="AG196" s="213" t="s">
        <v>374</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2" x14ac:dyDescent="0.2">
      <c r="A197" s="220"/>
      <c r="B197" s="221"/>
      <c r="C197" s="260" t="s">
        <v>763</v>
      </c>
      <c r="D197" s="254"/>
      <c r="E197" s="255"/>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376</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3" x14ac:dyDescent="0.2">
      <c r="A198" s="220"/>
      <c r="B198" s="221"/>
      <c r="C198" s="260" t="s">
        <v>764</v>
      </c>
      <c r="D198" s="254"/>
      <c r="E198" s="255">
        <v>1</v>
      </c>
      <c r="F198" s="224"/>
      <c r="G198" s="224"/>
      <c r="H198" s="224"/>
      <c r="I198" s="224"/>
      <c r="J198" s="224"/>
      <c r="K198" s="224"/>
      <c r="L198" s="224"/>
      <c r="M198" s="224"/>
      <c r="N198" s="223"/>
      <c r="O198" s="223"/>
      <c r="P198" s="223"/>
      <c r="Q198" s="223"/>
      <c r="R198" s="224"/>
      <c r="S198" s="224"/>
      <c r="T198" s="224"/>
      <c r="U198" s="224"/>
      <c r="V198" s="224"/>
      <c r="W198" s="224"/>
      <c r="X198" s="224"/>
      <c r="Y198" s="224"/>
      <c r="Z198" s="213"/>
      <c r="AA198" s="213"/>
      <c r="AB198" s="213"/>
      <c r="AC198" s="213"/>
      <c r="AD198" s="213"/>
      <c r="AE198" s="213"/>
      <c r="AF198" s="213"/>
      <c r="AG198" s="213" t="s">
        <v>376</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3" x14ac:dyDescent="0.2">
      <c r="A199" s="220"/>
      <c r="B199" s="221"/>
      <c r="C199" s="260" t="s">
        <v>765</v>
      </c>
      <c r="D199" s="254"/>
      <c r="E199" s="255">
        <v>1</v>
      </c>
      <c r="F199" s="224"/>
      <c r="G199" s="224"/>
      <c r="H199" s="224"/>
      <c r="I199" s="224"/>
      <c r="J199" s="224"/>
      <c r="K199" s="224"/>
      <c r="L199" s="224"/>
      <c r="M199" s="224"/>
      <c r="N199" s="223"/>
      <c r="O199" s="223"/>
      <c r="P199" s="223"/>
      <c r="Q199" s="223"/>
      <c r="R199" s="224"/>
      <c r="S199" s="224"/>
      <c r="T199" s="224"/>
      <c r="U199" s="224"/>
      <c r="V199" s="224"/>
      <c r="W199" s="224"/>
      <c r="X199" s="224"/>
      <c r="Y199" s="224"/>
      <c r="Z199" s="213"/>
      <c r="AA199" s="213"/>
      <c r="AB199" s="213"/>
      <c r="AC199" s="213"/>
      <c r="AD199" s="213"/>
      <c r="AE199" s="213"/>
      <c r="AF199" s="213"/>
      <c r="AG199" s="213" t="s">
        <v>376</v>
      </c>
      <c r="AH199" s="213">
        <v>0</v>
      </c>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3" x14ac:dyDescent="0.2">
      <c r="A200" s="220"/>
      <c r="B200" s="221"/>
      <c r="C200" s="260" t="s">
        <v>766</v>
      </c>
      <c r="D200" s="254"/>
      <c r="E200" s="255">
        <v>1</v>
      </c>
      <c r="F200" s="224"/>
      <c r="G200" s="224"/>
      <c r="H200" s="224"/>
      <c r="I200" s="224"/>
      <c r="J200" s="224"/>
      <c r="K200" s="224"/>
      <c r="L200" s="224"/>
      <c r="M200" s="224"/>
      <c r="N200" s="223"/>
      <c r="O200" s="223"/>
      <c r="P200" s="223"/>
      <c r="Q200" s="223"/>
      <c r="R200" s="224"/>
      <c r="S200" s="224"/>
      <c r="T200" s="224"/>
      <c r="U200" s="224"/>
      <c r="V200" s="224"/>
      <c r="W200" s="224"/>
      <c r="X200" s="224"/>
      <c r="Y200" s="224"/>
      <c r="Z200" s="213"/>
      <c r="AA200" s="213"/>
      <c r="AB200" s="213"/>
      <c r="AC200" s="213"/>
      <c r="AD200" s="213"/>
      <c r="AE200" s="213"/>
      <c r="AF200" s="213"/>
      <c r="AG200" s="213" t="s">
        <v>376</v>
      </c>
      <c r="AH200" s="213">
        <v>0</v>
      </c>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3" x14ac:dyDescent="0.2">
      <c r="A201" s="220"/>
      <c r="B201" s="221"/>
      <c r="C201" s="260" t="s">
        <v>767</v>
      </c>
      <c r="D201" s="254"/>
      <c r="E201" s="255">
        <v>1</v>
      </c>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376</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60" t="s">
        <v>768</v>
      </c>
      <c r="D202" s="254"/>
      <c r="E202" s="255">
        <v>1</v>
      </c>
      <c r="F202" s="224"/>
      <c r="G202" s="224"/>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376</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3" x14ac:dyDescent="0.2">
      <c r="A203" s="220"/>
      <c r="B203" s="221"/>
      <c r="C203" s="260" t="s">
        <v>769</v>
      </c>
      <c r="D203" s="254"/>
      <c r="E203" s="255">
        <v>1</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376</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3" x14ac:dyDescent="0.2">
      <c r="A204" s="220"/>
      <c r="B204" s="221"/>
      <c r="C204" s="260" t="s">
        <v>770</v>
      </c>
      <c r="D204" s="254"/>
      <c r="E204" s="255">
        <v>1</v>
      </c>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376</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3" x14ac:dyDescent="0.2">
      <c r="A205" s="220"/>
      <c r="B205" s="221"/>
      <c r="C205" s="260" t="s">
        <v>771</v>
      </c>
      <c r="D205" s="254"/>
      <c r="E205" s="255">
        <v>1</v>
      </c>
      <c r="F205" s="224"/>
      <c r="G205" s="224"/>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376</v>
      </c>
      <c r="AH205" s="213">
        <v>0</v>
      </c>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3" x14ac:dyDescent="0.2">
      <c r="A206" s="220"/>
      <c r="B206" s="221"/>
      <c r="C206" s="260" t="s">
        <v>772</v>
      </c>
      <c r="D206" s="254"/>
      <c r="E206" s="255">
        <v>2</v>
      </c>
      <c r="F206" s="224"/>
      <c r="G206" s="224"/>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376</v>
      </c>
      <c r="AH206" s="213">
        <v>0</v>
      </c>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ht="22.5" outlineLevel="1" x14ac:dyDescent="0.2">
      <c r="A207" s="234">
        <v>47</v>
      </c>
      <c r="B207" s="235" t="s">
        <v>773</v>
      </c>
      <c r="C207" s="250" t="s">
        <v>774</v>
      </c>
      <c r="D207" s="236" t="s">
        <v>380</v>
      </c>
      <c r="E207" s="237">
        <v>4.82</v>
      </c>
      <c r="F207" s="238"/>
      <c r="G207" s="239">
        <f>ROUND(E207*F207,2)</f>
        <v>0</v>
      </c>
      <c r="H207" s="238"/>
      <c r="I207" s="239">
        <f>ROUND(E207*H207,2)</f>
        <v>0</v>
      </c>
      <c r="J207" s="238"/>
      <c r="K207" s="239">
        <f>ROUND(E207*J207,2)</f>
        <v>0</v>
      </c>
      <c r="L207" s="239">
        <v>21</v>
      </c>
      <c r="M207" s="239">
        <f>G207*(1+L207/100)</f>
        <v>0</v>
      </c>
      <c r="N207" s="237">
        <v>0</v>
      </c>
      <c r="O207" s="237">
        <f>ROUND(E207*N207,2)</f>
        <v>0</v>
      </c>
      <c r="P207" s="237">
        <v>0</v>
      </c>
      <c r="Q207" s="237">
        <f>ROUND(E207*P207,2)</f>
        <v>0</v>
      </c>
      <c r="R207" s="239" t="s">
        <v>588</v>
      </c>
      <c r="S207" s="239" t="s">
        <v>335</v>
      </c>
      <c r="T207" s="240" t="s">
        <v>382</v>
      </c>
      <c r="U207" s="224">
        <v>0.57999999999999996</v>
      </c>
      <c r="V207" s="224">
        <f>ROUND(E207*U207,2)</f>
        <v>2.8</v>
      </c>
      <c r="W207" s="224"/>
      <c r="X207" s="224" t="s">
        <v>373</v>
      </c>
      <c r="Y207" s="224" t="s">
        <v>331</v>
      </c>
      <c r="Z207" s="213"/>
      <c r="AA207" s="213"/>
      <c r="AB207" s="213"/>
      <c r="AC207" s="213"/>
      <c r="AD207" s="213"/>
      <c r="AE207" s="213"/>
      <c r="AF207" s="213"/>
      <c r="AG207" s="213" t="s">
        <v>374</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2" x14ac:dyDescent="0.2">
      <c r="A208" s="220"/>
      <c r="B208" s="221"/>
      <c r="C208" s="260" t="s">
        <v>759</v>
      </c>
      <c r="D208" s="254"/>
      <c r="E208" s="255">
        <v>1.55</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376</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3" x14ac:dyDescent="0.2">
      <c r="A209" s="220"/>
      <c r="B209" s="221"/>
      <c r="C209" s="260" t="s">
        <v>760</v>
      </c>
      <c r="D209" s="254"/>
      <c r="E209" s="255">
        <v>1.4</v>
      </c>
      <c r="F209" s="224"/>
      <c r="G209" s="224"/>
      <c r="H209" s="224"/>
      <c r="I209" s="224"/>
      <c r="J209" s="224"/>
      <c r="K209" s="224"/>
      <c r="L209" s="224"/>
      <c r="M209" s="224"/>
      <c r="N209" s="223"/>
      <c r="O209" s="223"/>
      <c r="P209" s="223"/>
      <c r="Q209" s="223"/>
      <c r="R209" s="224"/>
      <c r="S209" s="224"/>
      <c r="T209" s="224"/>
      <c r="U209" s="224"/>
      <c r="V209" s="224"/>
      <c r="W209" s="224"/>
      <c r="X209" s="224"/>
      <c r="Y209" s="224"/>
      <c r="Z209" s="213"/>
      <c r="AA209" s="213"/>
      <c r="AB209" s="213"/>
      <c r="AC209" s="213"/>
      <c r="AD209" s="213"/>
      <c r="AE209" s="213"/>
      <c r="AF209" s="213"/>
      <c r="AG209" s="213" t="s">
        <v>376</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3" x14ac:dyDescent="0.2">
      <c r="A210" s="220"/>
      <c r="B210" s="221"/>
      <c r="C210" s="260" t="s">
        <v>744</v>
      </c>
      <c r="D210" s="254"/>
      <c r="E210" s="255">
        <v>1.87</v>
      </c>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376</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ht="22.5" outlineLevel="1" x14ac:dyDescent="0.2">
      <c r="A211" s="234">
        <v>48</v>
      </c>
      <c r="B211" s="235" t="s">
        <v>775</v>
      </c>
      <c r="C211" s="250" t="s">
        <v>776</v>
      </c>
      <c r="D211" s="236" t="s">
        <v>380</v>
      </c>
      <c r="E211" s="237">
        <v>27.32</v>
      </c>
      <c r="F211" s="238"/>
      <c r="G211" s="239">
        <f>ROUND(E211*F211,2)</f>
        <v>0</v>
      </c>
      <c r="H211" s="238"/>
      <c r="I211" s="239">
        <f>ROUND(E211*H211,2)</f>
        <v>0</v>
      </c>
      <c r="J211" s="238"/>
      <c r="K211" s="239">
        <f>ROUND(E211*J211,2)</f>
        <v>0</v>
      </c>
      <c r="L211" s="239">
        <v>21</v>
      </c>
      <c r="M211" s="239">
        <f>G211*(1+L211/100)</f>
        <v>0</v>
      </c>
      <c r="N211" s="237">
        <v>0</v>
      </c>
      <c r="O211" s="237">
        <f>ROUND(E211*N211,2)</f>
        <v>0</v>
      </c>
      <c r="P211" s="237">
        <v>0</v>
      </c>
      <c r="Q211" s="237">
        <f>ROUND(E211*P211,2)</f>
        <v>0</v>
      </c>
      <c r="R211" s="239" t="s">
        <v>588</v>
      </c>
      <c r="S211" s="239" t="s">
        <v>335</v>
      </c>
      <c r="T211" s="240" t="s">
        <v>382</v>
      </c>
      <c r="U211" s="224">
        <v>0.43</v>
      </c>
      <c r="V211" s="224">
        <f>ROUND(E211*U211,2)</f>
        <v>11.75</v>
      </c>
      <c r="W211" s="224"/>
      <c r="X211" s="224" t="s">
        <v>373</v>
      </c>
      <c r="Y211" s="224" t="s">
        <v>331</v>
      </c>
      <c r="Z211" s="213"/>
      <c r="AA211" s="213"/>
      <c r="AB211" s="213"/>
      <c r="AC211" s="213"/>
      <c r="AD211" s="213"/>
      <c r="AE211" s="213"/>
      <c r="AF211" s="213"/>
      <c r="AG211" s="213" t="s">
        <v>374</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2" x14ac:dyDescent="0.2">
      <c r="A212" s="220"/>
      <c r="B212" s="221"/>
      <c r="C212" s="260" t="s">
        <v>758</v>
      </c>
      <c r="D212" s="254"/>
      <c r="E212" s="255">
        <v>5</v>
      </c>
      <c r="F212" s="224"/>
      <c r="G212" s="224"/>
      <c r="H212" s="224"/>
      <c r="I212" s="224"/>
      <c r="J212" s="224"/>
      <c r="K212" s="224"/>
      <c r="L212" s="224"/>
      <c r="M212" s="224"/>
      <c r="N212" s="223"/>
      <c r="O212" s="223"/>
      <c r="P212" s="223"/>
      <c r="Q212" s="223"/>
      <c r="R212" s="224"/>
      <c r="S212" s="224"/>
      <c r="T212" s="224"/>
      <c r="U212" s="224"/>
      <c r="V212" s="224"/>
      <c r="W212" s="224"/>
      <c r="X212" s="224"/>
      <c r="Y212" s="224"/>
      <c r="Z212" s="213"/>
      <c r="AA212" s="213"/>
      <c r="AB212" s="213"/>
      <c r="AC212" s="213"/>
      <c r="AD212" s="213"/>
      <c r="AE212" s="213"/>
      <c r="AF212" s="213"/>
      <c r="AG212" s="213" t="s">
        <v>376</v>
      </c>
      <c r="AH212" s="213">
        <v>0</v>
      </c>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3" x14ac:dyDescent="0.2">
      <c r="A213" s="220"/>
      <c r="B213" s="221"/>
      <c r="C213" s="260" t="s">
        <v>743</v>
      </c>
      <c r="D213" s="254"/>
      <c r="E213" s="255">
        <v>3.4</v>
      </c>
      <c r="F213" s="224"/>
      <c r="G213" s="224"/>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376</v>
      </c>
      <c r="AH213" s="213">
        <v>0</v>
      </c>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3" x14ac:dyDescent="0.2">
      <c r="A214" s="220"/>
      <c r="B214" s="221"/>
      <c r="C214" s="260" t="s">
        <v>745</v>
      </c>
      <c r="D214" s="254"/>
      <c r="E214" s="255">
        <v>3.96</v>
      </c>
      <c r="F214" s="224"/>
      <c r="G214" s="224"/>
      <c r="H214" s="224"/>
      <c r="I214" s="224"/>
      <c r="J214" s="224"/>
      <c r="K214" s="224"/>
      <c r="L214" s="224"/>
      <c r="M214" s="224"/>
      <c r="N214" s="223"/>
      <c r="O214" s="223"/>
      <c r="P214" s="223"/>
      <c r="Q214" s="223"/>
      <c r="R214" s="224"/>
      <c r="S214" s="224"/>
      <c r="T214" s="224"/>
      <c r="U214" s="224"/>
      <c r="V214" s="224"/>
      <c r="W214" s="224"/>
      <c r="X214" s="224"/>
      <c r="Y214" s="224"/>
      <c r="Z214" s="213"/>
      <c r="AA214" s="213"/>
      <c r="AB214" s="213"/>
      <c r="AC214" s="213"/>
      <c r="AD214" s="213"/>
      <c r="AE214" s="213"/>
      <c r="AF214" s="213"/>
      <c r="AG214" s="213" t="s">
        <v>376</v>
      </c>
      <c r="AH214" s="213">
        <v>0</v>
      </c>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3" x14ac:dyDescent="0.2">
      <c r="A215" s="220"/>
      <c r="B215" s="221"/>
      <c r="C215" s="260" t="s">
        <v>746</v>
      </c>
      <c r="D215" s="254"/>
      <c r="E215" s="255">
        <v>2.76</v>
      </c>
      <c r="F215" s="224"/>
      <c r="G215" s="224"/>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376</v>
      </c>
      <c r="AH215" s="213">
        <v>0</v>
      </c>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outlineLevel="3" x14ac:dyDescent="0.2">
      <c r="A216" s="220"/>
      <c r="B216" s="221"/>
      <c r="C216" s="260" t="s">
        <v>749</v>
      </c>
      <c r="D216" s="254"/>
      <c r="E216" s="255">
        <v>4.17</v>
      </c>
      <c r="F216" s="224"/>
      <c r="G216" s="224"/>
      <c r="H216" s="224"/>
      <c r="I216" s="224"/>
      <c r="J216" s="224"/>
      <c r="K216" s="224"/>
      <c r="L216" s="224"/>
      <c r="M216" s="224"/>
      <c r="N216" s="223"/>
      <c r="O216" s="223"/>
      <c r="P216" s="223"/>
      <c r="Q216" s="223"/>
      <c r="R216" s="224"/>
      <c r="S216" s="224"/>
      <c r="T216" s="224"/>
      <c r="U216" s="224"/>
      <c r="V216" s="224"/>
      <c r="W216" s="224"/>
      <c r="X216" s="224"/>
      <c r="Y216" s="224"/>
      <c r="Z216" s="213"/>
      <c r="AA216" s="213"/>
      <c r="AB216" s="213"/>
      <c r="AC216" s="213"/>
      <c r="AD216" s="213"/>
      <c r="AE216" s="213"/>
      <c r="AF216" s="213"/>
      <c r="AG216" s="213" t="s">
        <v>376</v>
      </c>
      <c r="AH216" s="213">
        <v>0</v>
      </c>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3" x14ac:dyDescent="0.2">
      <c r="A217" s="220"/>
      <c r="B217" s="221"/>
      <c r="C217" s="260" t="s">
        <v>750</v>
      </c>
      <c r="D217" s="254"/>
      <c r="E217" s="255">
        <v>4.84</v>
      </c>
      <c r="F217" s="224"/>
      <c r="G217" s="224"/>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376</v>
      </c>
      <c r="AH217" s="213">
        <v>0</v>
      </c>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3" x14ac:dyDescent="0.2">
      <c r="A218" s="220"/>
      <c r="B218" s="221"/>
      <c r="C218" s="260" t="s">
        <v>752</v>
      </c>
      <c r="D218" s="254"/>
      <c r="E218" s="255">
        <v>3.19</v>
      </c>
      <c r="F218" s="224"/>
      <c r="G218" s="224"/>
      <c r="H218" s="224"/>
      <c r="I218" s="224"/>
      <c r="J218" s="224"/>
      <c r="K218" s="224"/>
      <c r="L218" s="224"/>
      <c r="M218" s="224"/>
      <c r="N218" s="223"/>
      <c r="O218" s="223"/>
      <c r="P218" s="223"/>
      <c r="Q218" s="223"/>
      <c r="R218" s="224"/>
      <c r="S218" s="224"/>
      <c r="T218" s="224"/>
      <c r="U218" s="224"/>
      <c r="V218" s="224"/>
      <c r="W218" s="224"/>
      <c r="X218" s="224"/>
      <c r="Y218" s="224"/>
      <c r="Z218" s="213"/>
      <c r="AA218" s="213"/>
      <c r="AB218" s="213"/>
      <c r="AC218" s="213"/>
      <c r="AD218" s="213"/>
      <c r="AE218" s="213"/>
      <c r="AF218" s="213"/>
      <c r="AG218" s="213" t="s">
        <v>376</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ht="22.5" outlineLevel="1" x14ac:dyDescent="0.2">
      <c r="A219" s="234">
        <v>49</v>
      </c>
      <c r="B219" s="235" t="s">
        <v>777</v>
      </c>
      <c r="C219" s="250" t="s">
        <v>778</v>
      </c>
      <c r="D219" s="236" t="s">
        <v>380</v>
      </c>
      <c r="E219" s="237">
        <v>14.71</v>
      </c>
      <c r="F219" s="238"/>
      <c r="G219" s="239">
        <f>ROUND(E219*F219,2)</f>
        <v>0</v>
      </c>
      <c r="H219" s="238"/>
      <c r="I219" s="239">
        <f>ROUND(E219*H219,2)</f>
        <v>0</v>
      </c>
      <c r="J219" s="238"/>
      <c r="K219" s="239">
        <f>ROUND(E219*J219,2)</f>
        <v>0</v>
      </c>
      <c r="L219" s="239">
        <v>21</v>
      </c>
      <c r="M219" s="239">
        <f>G219*(1+L219/100)</f>
        <v>0</v>
      </c>
      <c r="N219" s="237">
        <v>0</v>
      </c>
      <c r="O219" s="237">
        <f>ROUND(E219*N219,2)</f>
        <v>0</v>
      </c>
      <c r="P219" s="237">
        <v>0</v>
      </c>
      <c r="Q219" s="237">
        <f>ROUND(E219*P219,2)</f>
        <v>0</v>
      </c>
      <c r="R219" s="239" t="s">
        <v>588</v>
      </c>
      <c r="S219" s="239" t="s">
        <v>335</v>
      </c>
      <c r="T219" s="240" t="s">
        <v>382</v>
      </c>
      <c r="U219" s="224">
        <v>0.28000000000000003</v>
      </c>
      <c r="V219" s="224">
        <f>ROUND(E219*U219,2)</f>
        <v>4.12</v>
      </c>
      <c r="W219" s="224"/>
      <c r="X219" s="224" t="s">
        <v>373</v>
      </c>
      <c r="Y219" s="224" t="s">
        <v>331</v>
      </c>
      <c r="Z219" s="213"/>
      <c r="AA219" s="213"/>
      <c r="AB219" s="213"/>
      <c r="AC219" s="213"/>
      <c r="AD219" s="213"/>
      <c r="AE219" s="213"/>
      <c r="AF219" s="213"/>
      <c r="AG219" s="213" t="s">
        <v>374</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2" x14ac:dyDescent="0.2">
      <c r="A220" s="220"/>
      <c r="B220" s="221"/>
      <c r="C220" s="260" t="s">
        <v>757</v>
      </c>
      <c r="D220" s="254"/>
      <c r="E220" s="255">
        <v>8.61</v>
      </c>
      <c r="F220" s="224"/>
      <c r="G220" s="224"/>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376</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outlineLevel="3" x14ac:dyDescent="0.2">
      <c r="A221" s="220"/>
      <c r="B221" s="221"/>
      <c r="C221" s="260" t="s">
        <v>747</v>
      </c>
      <c r="D221" s="254"/>
      <c r="E221" s="255">
        <v>6.1</v>
      </c>
      <c r="F221" s="224"/>
      <c r="G221" s="224"/>
      <c r="H221" s="224"/>
      <c r="I221" s="224"/>
      <c r="J221" s="224"/>
      <c r="K221" s="224"/>
      <c r="L221" s="224"/>
      <c r="M221" s="224"/>
      <c r="N221" s="223"/>
      <c r="O221" s="223"/>
      <c r="P221" s="223"/>
      <c r="Q221" s="223"/>
      <c r="R221" s="224"/>
      <c r="S221" s="224"/>
      <c r="T221" s="224"/>
      <c r="U221" s="224"/>
      <c r="V221" s="224"/>
      <c r="W221" s="224"/>
      <c r="X221" s="224"/>
      <c r="Y221" s="224"/>
      <c r="Z221" s="213"/>
      <c r="AA221" s="213"/>
      <c r="AB221" s="213"/>
      <c r="AC221" s="213"/>
      <c r="AD221" s="213"/>
      <c r="AE221" s="213"/>
      <c r="AF221" s="213"/>
      <c r="AG221" s="213" t="s">
        <v>376</v>
      </c>
      <c r="AH221" s="213">
        <v>0</v>
      </c>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ht="22.5" outlineLevel="1" x14ac:dyDescent="0.2">
      <c r="A222" s="241">
        <v>50</v>
      </c>
      <c r="B222" s="242" t="s">
        <v>779</v>
      </c>
      <c r="C222" s="249" t="s">
        <v>780</v>
      </c>
      <c r="D222" s="243" t="s">
        <v>457</v>
      </c>
      <c r="E222" s="244">
        <v>10</v>
      </c>
      <c r="F222" s="245"/>
      <c r="G222" s="246">
        <f>ROUND(E222*F222,2)</f>
        <v>0</v>
      </c>
      <c r="H222" s="245"/>
      <c r="I222" s="246">
        <f>ROUND(E222*H222,2)</f>
        <v>0</v>
      </c>
      <c r="J222" s="245"/>
      <c r="K222" s="246">
        <f>ROUND(E222*J222,2)</f>
        <v>0</v>
      </c>
      <c r="L222" s="246">
        <v>21</v>
      </c>
      <c r="M222" s="246">
        <f>G222*(1+L222/100)</f>
        <v>0</v>
      </c>
      <c r="N222" s="244">
        <v>3.5000000000000001E-3</v>
      </c>
      <c r="O222" s="244">
        <f>ROUND(E222*N222,2)</f>
        <v>0.04</v>
      </c>
      <c r="P222" s="244">
        <v>0</v>
      </c>
      <c r="Q222" s="244">
        <f>ROUND(E222*P222,2)</f>
        <v>0</v>
      </c>
      <c r="R222" s="246" t="s">
        <v>718</v>
      </c>
      <c r="S222" s="246" t="s">
        <v>335</v>
      </c>
      <c r="T222" s="247" t="s">
        <v>382</v>
      </c>
      <c r="U222" s="224">
        <v>0</v>
      </c>
      <c r="V222" s="224">
        <f>ROUND(E222*U222,2)</f>
        <v>0</v>
      </c>
      <c r="W222" s="224"/>
      <c r="X222" s="224" t="s">
        <v>719</v>
      </c>
      <c r="Y222" s="224" t="s">
        <v>331</v>
      </c>
      <c r="Z222" s="213"/>
      <c r="AA222" s="213"/>
      <c r="AB222" s="213"/>
      <c r="AC222" s="213"/>
      <c r="AD222" s="213"/>
      <c r="AE222" s="213"/>
      <c r="AF222" s="213"/>
      <c r="AG222" s="213" t="s">
        <v>720</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x14ac:dyDescent="0.2">
      <c r="A223" s="227" t="s">
        <v>323</v>
      </c>
      <c r="B223" s="228" t="s">
        <v>130</v>
      </c>
      <c r="C223" s="248" t="s">
        <v>131</v>
      </c>
      <c r="D223" s="229"/>
      <c r="E223" s="230"/>
      <c r="F223" s="231"/>
      <c r="G223" s="231">
        <f>SUMIF(AG224:AG284,"&lt;&gt;NOR",G224:G284)</f>
        <v>0</v>
      </c>
      <c r="H223" s="231"/>
      <c r="I223" s="231">
        <f>SUM(I224:I284)</f>
        <v>0</v>
      </c>
      <c r="J223" s="231"/>
      <c r="K223" s="231">
        <f>SUM(K224:K284)</f>
        <v>0</v>
      </c>
      <c r="L223" s="231"/>
      <c r="M223" s="231">
        <f>SUM(M224:M284)</f>
        <v>0</v>
      </c>
      <c r="N223" s="230"/>
      <c r="O223" s="230">
        <f>SUM(O224:O284)</f>
        <v>85.94</v>
      </c>
      <c r="P223" s="230"/>
      <c r="Q223" s="230">
        <f>SUM(Q224:Q284)</f>
        <v>0</v>
      </c>
      <c r="R223" s="231"/>
      <c r="S223" s="231"/>
      <c r="T223" s="232"/>
      <c r="U223" s="226"/>
      <c r="V223" s="226">
        <f>SUM(V224:V284)</f>
        <v>188.71</v>
      </c>
      <c r="W223" s="226"/>
      <c r="X223" s="226"/>
      <c r="Y223" s="226"/>
      <c r="AG223" t="s">
        <v>324</v>
      </c>
    </row>
    <row r="224" spans="1:60" outlineLevel="1" x14ac:dyDescent="0.2">
      <c r="A224" s="234">
        <v>51</v>
      </c>
      <c r="B224" s="235" t="s">
        <v>781</v>
      </c>
      <c r="C224" s="250" t="s">
        <v>782</v>
      </c>
      <c r="D224" s="236" t="s">
        <v>405</v>
      </c>
      <c r="E224" s="237">
        <v>12.48</v>
      </c>
      <c r="F224" s="238"/>
      <c r="G224" s="239">
        <f>ROUND(E224*F224,2)</f>
        <v>0</v>
      </c>
      <c r="H224" s="238"/>
      <c r="I224" s="239">
        <f>ROUND(E224*H224,2)</f>
        <v>0</v>
      </c>
      <c r="J224" s="238"/>
      <c r="K224" s="239">
        <f>ROUND(E224*J224,2)</f>
        <v>0</v>
      </c>
      <c r="L224" s="239">
        <v>21</v>
      </c>
      <c r="M224" s="239">
        <f>G224*(1+L224/100)</f>
        <v>0</v>
      </c>
      <c r="N224" s="237">
        <v>2.5698099999999999</v>
      </c>
      <c r="O224" s="237">
        <f>ROUND(E224*N224,2)</f>
        <v>32.07</v>
      </c>
      <c r="P224" s="237">
        <v>0</v>
      </c>
      <c r="Q224" s="237">
        <f>ROUND(E224*P224,2)</f>
        <v>0</v>
      </c>
      <c r="R224" s="239" t="s">
        <v>783</v>
      </c>
      <c r="S224" s="239" t="s">
        <v>335</v>
      </c>
      <c r="T224" s="240" t="s">
        <v>382</v>
      </c>
      <c r="U224" s="224">
        <v>3.9289999999999998</v>
      </c>
      <c r="V224" s="224">
        <f>ROUND(E224*U224,2)</f>
        <v>49.03</v>
      </c>
      <c r="W224" s="224"/>
      <c r="X224" s="224" t="s">
        <v>373</v>
      </c>
      <c r="Y224" s="224" t="s">
        <v>331</v>
      </c>
      <c r="Z224" s="213"/>
      <c r="AA224" s="213"/>
      <c r="AB224" s="213"/>
      <c r="AC224" s="213"/>
      <c r="AD224" s="213"/>
      <c r="AE224" s="213"/>
      <c r="AF224" s="213"/>
      <c r="AG224" s="213" t="s">
        <v>374</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2" x14ac:dyDescent="0.2">
      <c r="A225" s="220"/>
      <c r="B225" s="221"/>
      <c r="C225" s="261" t="s">
        <v>784</v>
      </c>
      <c r="D225" s="259"/>
      <c r="E225" s="259"/>
      <c r="F225" s="259"/>
      <c r="G225" s="259"/>
      <c r="H225" s="224"/>
      <c r="I225" s="224"/>
      <c r="J225" s="224"/>
      <c r="K225" s="224"/>
      <c r="L225" s="224"/>
      <c r="M225" s="224"/>
      <c r="N225" s="223"/>
      <c r="O225" s="223"/>
      <c r="P225" s="223"/>
      <c r="Q225" s="223"/>
      <c r="R225" s="224"/>
      <c r="S225" s="224"/>
      <c r="T225" s="224"/>
      <c r="U225" s="224"/>
      <c r="V225" s="224"/>
      <c r="W225" s="224"/>
      <c r="X225" s="224"/>
      <c r="Y225" s="224"/>
      <c r="Z225" s="213"/>
      <c r="AA225" s="213"/>
      <c r="AB225" s="213"/>
      <c r="AC225" s="213"/>
      <c r="AD225" s="213"/>
      <c r="AE225" s="213"/>
      <c r="AF225" s="213"/>
      <c r="AG225" s="213" t="s">
        <v>386</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ht="22.5" outlineLevel="2" x14ac:dyDescent="0.2">
      <c r="A226" s="220"/>
      <c r="B226" s="221"/>
      <c r="C226" s="260" t="s">
        <v>785</v>
      </c>
      <c r="D226" s="254"/>
      <c r="E226" s="255">
        <v>12.48</v>
      </c>
      <c r="F226" s="224"/>
      <c r="G226" s="224"/>
      <c r="H226" s="224"/>
      <c r="I226" s="224"/>
      <c r="J226" s="224"/>
      <c r="K226" s="224"/>
      <c r="L226" s="224"/>
      <c r="M226" s="224"/>
      <c r="N226" s="223"/>
      <c r="O226" s="223"/>
      <c r="P226" s="223"/>
      <c r="Q226" s="223"/>
      <c r="R226" s="224"/>
      <c r="S226" s="224"/>
      <c r="T226" s="224"/>
      <c r="U226" s="224"/>
      <c r="V226" s="224"/>
      <c r="W226" s="224"/>
      <c r="X226" s="224"/>
      <c r="Y226" s="224"/>
      <c r="Z226" s="213"/>
      <c r="AA226" s="213"/>
      <c r="AB226" s="213"/>
      <c r="AC226" s="213"/>
      <c r="AD226" s="213"/>
      <c r="AE226" s="213"/>
      <c r="AF226" s="213"/>
      <c r="AG226" s="213" t="s">
        <v>376</v>
      </c>
      <c r="AH226" s="213">
        <v>0</v>
      </c>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ht="22.5" outlineLevel="1" x14ac:dyDescent="0.2">
      <c r="A227" s="234">
        <v>52</v>
      </c>
      <c r="B227" s="235" t="s">
        <v>786</v>
      </c>
      <c r="C227" s="250" t="s">
        <v>787</v>
      </c>
      <c r="D227" s="236" t="s">
        <v>457</v>
      </c>
      <c r="E227" s="237">
        <v>2</v>
      </c>
      <c r="F227" s="238"/>
      <c r="G227" s="239">
        <f>ROUND(E227*F227,2)</f>
        <v>0</v>
      </c>
      <c r="H227" s="238"/>
      <c r="I227" s="239">
        <f>ROUND(E227*H227,2)</f>
        <v>0</v>
      </c>
      <c r="J227" s="238"/>
      <c r="K227" s="239">
        <f>ROUND(E227*J227,2)</f>
        <v>0</v>
      </c>
      <c r="L227" s="239">
        <v>21</v>
      </c>
      <c r="M227" s="239">
        <f>G227*(1+L227/100)</f>
        <v>0</v>
      </c>
      <c r="N227" s="237">
        <v>0.19117999999999999</v>
      </c>
      <c r="O227" s="237">
        <f>ROUND(E227*N227,2)</f>
        <v>0.38</v>
      </c>
      <c r="P227" s="237">
        <v>0</v>
      </c>
      <c r="Q227" s="237">
        <f>ROUND(E227*P227,2)</f>
        <v>0</v>
      </c>
      <c r="R227" s="239" t="s">
        <v>783</v>
      </c>
      <c r="S227" s="239" t="s">
        <v>335</v>
      </c>
      <c r="T227" s="240" t="s">
        <v>382</v>
      </c>
      <c r="U227" s="224">
        <v>0.96699999999999997</v>
      </c>
      <c r="V227" s="224">
        <f>ROUND(E227*U227,2)</f>
        <v>1.93</v>
      </c>
      <c r="W227" s="224"/>
      <c r="X227" s="224" t="s">
        <v>373</v>
      </c>
      <c r="Y227" s="224" t="s">
        <v>331</v>
      </c>
      <c r="Z227" s="213"/>
      <c r="AA227" s="213"/>
      <c r="AB227" s="213"/>
      <c r="AC227" s="213"/>
      <c r="AD227" s="213"/>
      <c r="AE227" s="213"/>
      <c r="AF227" s="213"/>
      <c r="AG227" s="213" t="s">
        <v>550</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2" x14ac:dyDescent="0.2">
      <c r="A228" s="220"/>
      <c r="B228" s="221"/>
      <c r="C228" s="261" t="s">
        <v>788</v>
      </c>
      <c r="D228" s="259"/>
      <c r="E228" s="259"/>
      <c r="F228" s="259"/>
      <c r="G228" s="259"/>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386</v>
      </c>
      <c r="AH228" s="213"/>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2" x14ac:dyDescent="0.2">
      <c r="A229" s="220"/>
      <c r="B229" s="221"/>
      <c r="C229" s="260" t="s">
        <v>789</v>
      </c>
      <c r="D229" s="254"/>
      <c r="E229" s="255">
        <v>1</v>
      </c>
      <c r="F229" s="224"/>
      <c r="G229" s="224"/>
      <c r="H229" s="224"/>
      <c r="I229" s="224"/>
      <c r="J229" s="224"/>
      <c r="K229" s="224"/>
      <c r="L229" s="224"/>
      <c r="M229" s="224"/>
      <c r="N229" s="223"/>
      <c r="O229" s="223"/>
      <c r="P229" s="223"/>
      <c r="Q229" s="223"/>
      <c r="R229" s="224"/>
      <c r="S229" s="224"/>
      <c r="T229" s="224"/>
      <c r="U229" s="224"/>
      <c r="V229" s="224"/>
      <c r="W229" s="224"/>
      <c r="X229" s="224"/>
      <c r="Y229" s="224"/>
      <c r="Z229" s="213"/>
      <c r="AA229" s="213"/>
      <c r="AB229" s="213"/>
      <c r="AC229" s="213"/>
      <c r="AD229" s="213"/>
      <c r="AE229" s="213"/>
      <c r="AF229" s="213"/>
      <c r="AG229" s="213" t="s">
        <v>376</v>
      </c>
      <c r="AH229" s="213">
        <v>0</v>
      </c>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3" x14ac:dyDescent="0.2">
      <c r="A230" s="220"/>
      <c r="B230" s="221"/>
      <c r="C230" s="260" t="s">
        <v>790</v>
      </c>
      <c r="D230" s="254"/>
      <c r="E230" s="255">
        <v>1</v>
      </c>
      <c r="F230" s="224"/>
      <c r="G230" s="224"/>
      <c r="H230" s="224"/>
      <c r="I230" s="224"/>
      <c r="J230" s="224"/>
      <c r="K230" s="224"/>
      <c r="L230" s="224"/>
      <c r="M230" s="224"/>
      <c r="N230" s="223"/>
      <c r="O230" s="223"/>
      <c r="P230" s="223"/>
      <c r="Q230" s="223"/>
      <c r="R230" s="224"/>
      <c r="S230" s="224"/>
      <c r="T230" s="224"/>
      <c r="U230" s="224"/>
      <c r="V230" s="224"/>
      <c r="W230" s="224"/>
      <c r="X230" s="224"/>
      <c r="Y230" s="224"/>
      <c r="Z230" s="213"/>
      <c r="AA230" s="213"/>
      <c r="AB230" s="213"/>
      <c r="AC230" s="213"/>
      <c r="AD230" s="213"/>
      <c r="AE230" s="213"/>
      <c r="AF230" s="213"/>
      <c r="AG230" s="213" t="s">
        <v>376</v>
      </c>
      <c r="AH230" s="213">
        <v>0</v>
      </c>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ht="22.5" outlineLevel="1" x14ac:dyDescent="0.2">
      <c r="A231" s="234">
        <v>53</v>
      </c>
      <c r="B231" s="235" t="s">
        <v>791</v>
      </c>
      <c r="C231" s="250" t="s">
        <v>792</v>
      </c>
      <c r="D231" s="236" t="s">
        <v>457</v>
      </c>
      <c r="E231" s="237">
        <v>14</v>
      </c>
      <c r="F231" s="238"/>
      <c r="G231" s="239">
        <f>ROUND(E231*F231,2)</f>
        <v>0</v>
      </c>
      <c r="H231" s="238"/>
      <c r="I231" s="239">
        <f>ROUND(E231*H231,2)</f>
        <v>0</v>
      </c>
      <c r="J231" s="238"/>
      <c r="K231" s="239">
        <f>ROUND(E231*J231,2)</f>
        <v>0</v>
      </c>
      <c r="L231" s="239">
        <v>21</v>
      </c>
      <c r="M231" s="239">
        <f>G231*(1+L231/100)</f>
        <v>0</v>
      </c>
      <c r="N231" s="237">
        <v>0.26486999999999999</v>
      </c>
      <c r="O231" s="237">
        <f>ROUND(E231*N231,2)</f>
        <v>3.71</v>
      </c>
      <c r="P231" s="237">
        <v>0</v>
      </c>
      <c r="Q231" s="237">
        <f>ROUND(E231*P231,2)</f>
        <v>0</v>
      </c>
      <c r="R231" s="239" t="s">
        <v>783</v>
      </c>
      <c r="S231" s="239" t="s">
        <v>335</v>
      </c>
      <c r="T231" s="240" t="s">
        <v>382</v>
      </c>
      <c r="U231" s="224">
        <v>1.117</v>
      </c>
      <c r="V231" s="224">
        <f>ROUND(E231*U231,2)</f>
        <v>15.64</v>
      </c>
      <c r="W231" s="224"/>
      <c r="X231" s="224" t="s">
        <v>373</v>
      </c>
      <c r="Y231" s="224" t="s">
        <v>331</v>
      </c>
      <c r="Z231" s="213"/>
      <c r="AA231" s="213"/>
      <c r="AB231" s="213"/>
      <c r="AC231" s="213"/>
      <c r="AD231" s="213"/>
      <c r="AE231" s="213"/>
      <c r="AF231" s="213"/>
      <c r="AG231" s="213" t="s">
        <v>550</v>
      </c>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2" x14ac:dyDescent="0.2">
      <c r="A232" s="220"/>
      <c r="B232" s="221"/>
      <c r="C232" s="261" t="s">
        <v>788</v>
      </c>
      <c r="D232" s="259"/>
      <c r="E232" s="259"/>
      <c r="F232" s="259"/>
      <c r="G232" s="259"/>
      <c r="H232" s="224"/>
      <c r="I232" s="224"/>
      <c r="J232" s="224"/>
      <c r="K232" s="224"/>
      <c r="L232" s="224"/>
      <c r="M232" s="224"/>
      <c r="N232" s="223"/>
      <c r="O232" s="223"/>
      <c r="P232" s="223"/>
      <c r="Q232" s="223"/>
      <c r="R232" s="224"/>
      <c r="S232" s="224"/>
      <c r="T232" s="224"/>
      <c r="U232" s="224"/>
      <c r="V232" s="224"/>
      <c r="W232" s="224"/>
      <c r="X232" s="224"/>
      <c r="Y232" s="224"/>
      <c r="Z232" s="213"/>
      <c r="AA232" s="213"/>
      <c r="AB232" s="213"/>
      <c r="AC232" s="213"/>
      <c r="AD232" s="213"/>
      <c r="AE232" s="213"/>
      <c r="AF232" s="213"/>
      <c r="AG232" s="213" t="s">
        <v>386</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outlineLevel="2" x14ac:dyDescent="0.2">
      <c r="A233" s="220"/>
      <c r="B233" s="221"/>
      <c r="C233" s="260" t="s">
        <v>793</v>
      </c>
      <c r="D233" s="254"/>
      <c r="E233" s="255">
        <v>14</v>
      </c>
      <c r="F233" s="224"/>
      <c r="G233" s="224"/>
      <c r="H233" s="224"/>
      <c r="I233" s="224"/>
      <c r="J233" s="224"/>
      <c r="K233" s="224"/>
      <c r="L233" s="224"/>
      <c r="M233" s="224"/>
      <c r="N233" s="223"/>
      <c r="O233" s="223"/>
      <c r="P233" s="223"/>
      <c r="Q233" s="223"/>
      <c r="R233" s="224"/>
      <c r="S233" s="224"/>
      <c r="T233" s="224"/>
      <c r="U233" s="224"/>
      <c r="V233" s="224"/>
      <c r="W233" s="224"/>
      <c r="X233" s="224"/>
      <c r="Y233" s="224"/>
      <c r="Z233" s="213"/>
      <c r="AA233" s="213"/>
      <c r="AB233" s="213"/>
      <c r="AC233" s="213"/>
      <c r="AD233" s="213"/>
      <c r="AE233" s="213"/>
      <c r="AF233" s="213"/>
      <c r="AG233" s="213" t="s">
        <v>376</v>
      </c>
      <c r="AH233" s="213">
        <v>0</v>
      </c>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1" x14ac:dyDescent="0.2">
      <c r="A234" s="234">
        <v>54</v>
      </c>
      <c r="B234" s="235" t="s">
        <v>794</v>
      </c>
      <c r="C234" s="250" t="s">
        <v>795</v>
      </c>
      <c r="D234" s="236" t="s">
        <v>397</v>
      </c>
      <c r="E234" s="237">
        <v>1.09497</v>
      </c>
      <c r="F234" s="238"/>
      <c r="G234" s="239">
        <f>ROUND(E234*F234,2)</f>
        <v>0</v>
      </c>
      <c r="H234" s="238"/>
      <c r="I234" s="239">
        <f>ROUND(E234*H234,2)</f>
        <v>0</v>
      </c>
      <c r="J234" s="238"/>
      <c r="K234" s="239">
        <f>ROUND(E234*J234,2)</f>
        <v>0</v>
      </c>
      <c r="L234" s="239">
        <v>21</v>
      </c>
      <c r="M234" s="239">
        <f>G234*(1+L234/100)</f>
        <v>0</v>
      </c>
      <c r="N234" s="237">
        <v>1.9009999999999999E-2</v>
      </c>
      <c r="O234" s="237">
        <f>ROUND(E234*N234,2)</f>
        <v>0.02</v>
      </c>
      <c r="P234" s="237">
        <v>0</v>
      </c>
      <c r="Q234" s="237">
        <f>ROUND(E234*P234,2)</f>
        <v>0</v>
      </c>
      <c r="R234" s="239" t="s">
        <v>588</v>
      </c>
      <c r="S234" s="239" t="s">
        <v>335</v>
      </c>
      <c r="T234" s="240" t="s">
        <v>382</v>
      </c>
      <c r="U234" s="224">
        <v>18.175000000000001</v>
      </c>
      <c r="V234" s="224">
        <f>ROUND(E234*U234,2)</f>
        <v>19.899999999999999</v>
      </c>
      <c r="W234" s="224"/>
      <c r="X234" s="224" t="s">
        <v>373</v>
      </c>
      <c r="Y234" s="224" t="s">
        <v>331</v>
      </c>
      <c r="Z234" s="213"/>
      <c r="AA234" s="213"/>
      <c r="AB234" s="213"/>
      <c r="AC234" s="213"/>
      <c r="AD234" s="213"/>
      <c r="AE234" s="213"/>
      <c r="AF234" s="213"/>
      <c r="AG234" s="213" t="s">
        <v>550</v>
      </c>
      <c r="AH234" s="213"/>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2" x14ac:dyDescent="0.2">
      <c r="A235" s="220"/>
      <c r="B235" s="221"/>
      <c r="C235" s="261" t="s">
        <v>796</v>
      </c>
      <c r="D235" s="259"/>
      <c r="E235" s="259"/>
      <c r="F235" s="259"/>
      <c r="G235" s="259"/>
      <c r="H235" s="224"/>
      <c r="I235" s="224"/>
      <c r="J235" s="224"/>
      <c r="K235" s="224"/>
      <c r="L235" s="224"/>
      <c r="M235" s="224"/>
      <c r="N235" s="223"/>
      <c r="O235" s="223"/>
      <c r="P235" s="223"/>
      <c r="Q235" s="223"/>
      <c r="R235" s="224"/>
      <c r="S235" s="224"/>
      <c r="T235" s="224"/>
      <c r="U235" s="224"/>
      <c r="V235" s="224"/>
      <c r="W235" s="224"/>
      <c r="X235" s="224"/>
      <c r="Y235" s="224"/>
      <c r="Z235" s="213"/>
      <c r="AA235" s="213"/>
      <c r="AB235" s="213"/>
      <c r="AC235" s="213"/>
      <c r="AD235" s="213"/>
      <c r="AE235" s="213"/>
      <c r="AF235" s="213"/>
      <c r="AG235" s="213" t="s">
        <v>386</v>
      </c>
      <c r="AH235" s="213"/>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2" x14ac:dyDescent="0.2">
      <c r="A236" s="220"/>
      <c r="B236" s="221"/>
      <c r="C236" s="260" t="s">
        <v>797</v>
      </c>
      <c r="D236" s="254"/>
      <c r="E236" s="255">
        <v>1.09497</v>
      </c>
      <c r="F236" s="224"/>
      <c r="G236" s="224"/>
      <c r="H236" s="224"/>
      <c r="I236" s="224"/>
      <c r="J236" s="224"/>
      <c r="K236" s="224"/>
      <c r="L236" s="224"/>
      <c r="M236" s="224"/>
      <c r="N236" s="223"/>
      <c r="O236" s="223"/>
      <c r="P236" s="223"/>
      <c r="Q236" s="223"/>
      <c r="R236" s="224"/>
      <c r="S236" s="224"/>
      <c r="T236" s="224"/>
      <c r="U236" s="224"/>
      <c r="V236" s="224"/>
      <c r="W236" s="224"/>
      <c r="X236" s="224"/>
      <c r="Y236" s="224"/>
      <c r="Z236" s="213"/>
      <c r="AA236" s="213"/>
      <c r="AB236" s="213"/>
      <c r="AC236" s="213"/>
      <c r="AD236" s="213"/>
      <c r="AE236" s="213"/>
      <c r="AF236" s="213"/>
      <c r="AG236" s="213" t="s">
        <v>376</v>
      </c>
      <c r="AH236" s="213">
        <v>0</v>
      </c>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ht="22.5" outlineLevel="1" x14ac:dyDescent="0.2">
      <c r="A237" s="234">
        <v>55</v>
      </c>
      <c r="B237" s="235" t="s">
        <v>798</v>
      </c>
      <c r="C237" s="250" t="s">
        <v>799</v>
      </c>
      <c r="D237" s="236" t="s">
        <v>397</v>
      </c>
      <c r="E237" s="237">
        <v>0.13769999999999999</v>
      </c>
      <c r="F237" s="238"/>
      <c r="G237" s="239">
        <f>ROUND(E237*F237,2)</f>
        <v>0</v>
      </c>
      <c r="H237" s="238"/>
      <c r="I237" s="239">
        <f>ROUND(E237*H237,2)</f>
        <v>0</v>
      </c>
      <c r="J237" s="238"/>
      <c r="K237" s="239">
        <f>ROUND(E237*J237,2)</f>
        <v>0</v>
      </c>
      <c r="L237" s="239">
        <v>21</v>
      </c>
      <c r="M237" s="239">
        <f>G237*(1+L237/100)</f>
        <v>0</v>
      </c>
      <c r="N237" s="237">
        <v>1.6629999999999999E-2</v>
      </c>
      <c r="O237" s="237">
        <f>ROUND(E237*N237,2)</f>
        <v>0</v>
      </c>
      <c r="P237" s="237">
        <v>0</v>
      </c>
      <c r="Q237" s="237">
        <f>ROUND(E237*P237,2)</f>
        <v>0</v>
      </c>
      <c r="R237" s="239" t="s">
        <v>588</v>
      </c>
      <c r="S237" s="239" t="s">
        <v>335</v>
      </c>
      <c r="T237" s="240" t="s">
        <v>382</v>
      </c>
      <c r="U237" s="224">
        <v>16.582999999999998</v>
      </c>
      <c r="V237" s="224">
        <f>ROUND(E237*U237,2)</f>
        <v>2.2799999999999998</v>
      </c>
      <c r="W237" s="224"/>
      <c r="X237" s="224" t="s">
        <v>373</v>
      </c>
      <c r="Y237" s="224" t="s">
        <v>331</v>
      </c>
      <c r="Z237" s="213"/>
      <c r="AA237" s="213"/>
      <c r="AB237" s="213"/>
      <c r="AC237" s="213"/>
      <c r="AD237" s="213"/>
      <c r="AE237" s="213"/>
      <c r="AF237" s="213"/>
      <c r="AG237" s="213" t="s">
        <v>550</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2" x14ac:dyDescent="0.2">
      <c r="A238" s="220"/>
      <c r="B238" s="221"/>
      <c r="C238" s="261" t="s">
        <v>796</v>
      </c>
      <c r="D238" s="259"/>
      <c r="E238" s="259"/>
      <c r="F238" s="259"/>
      <c r="G238" s="259"/>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386</v>
      </c>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2" x14ac:dyDescent="0.2">
      <c r="A239" s="220"/>
      <c r="B239" s="221"/>
      <c r="C239" s="260" t="s">
        <v>800</v>
      </c>
      <c r="D239" s="254"/>
      <c r="E239" s="255">
        <v>3.5749999999999997E-2</v>
      </c>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376</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3" x14ac:dyDescent="0.2">
      <c r="A240" s="220"/>
      <c r="B240" s="221"/>
      <c r="C240" s="260" t="s">
        <v>801</v>
      </c>
      <c r="D240" s="254"/>
      <c r="E240" s="255">
        <v>5.7200000000000001E-2</v>
      </c>
      <c r="F240" s="224"/>
      <c r="G240" s="224"/>
      <c r="H240" s="224"/>
      <c r="I240" s="224"/>
      <c r="J240" s="224"/>
      <c r="K240" s="224"/>
      <c r="L240" s="224"/>
      <c r="M240" s="224"/>
      <c r="N240" s="223"/>
      <c r="O240" s="223"/>
      <c r="P240" s="223"/>
      <c r="Q240" s="223"/>
      <c r="R240" s="224"/>
      <c r="S240" s="224"/>
      <c r="T240" s="224"/>
      <c r="U240" s="224"/>
      <c r="V240" s="224"/>
      <c r="W240" s="224"/>
      <c r="X240" s="224"/>
      <c r="Y240" s="224"/>
      <c r="Z240" s="213"/>
      <c r="AA240" s="213"/>
      <c r="AB240" s="213"/>
      <c r="AC240" s="213"/>
      <c r="AD240" s="213"/>
      <c r="AE240" s="213"/>
      <c r="AF240" s="213"/>
      <c r="AG240" s="213" t="s">
        <v>376</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3" x14ac:dyDescent="0.2">
      <c r="A241" s="220"/>
      <c r="B241" s="221"/>
      <c r="C241" s="260" t="s">
        <v>802</v>
      </c>
      <c r="D241" s="254"/>
      <c r="E241" s="255">
        <v>4.4749999999999998E-2</v>
      </c>
      <c r="F241" s="224"/>
      <c r="G241" s="224"/>
      <c r="H241" s="224"/>
      <c r="I241" s="224"/>
      <c r="J241" s="224"/>
      <c r="K241" s="224"/>
      <c r="L241" s="224"/>
      <c r="M241" s="224"/>
      <c r="N241" s="223"/>
      <c r="O241" s="223"/>
      <c r="P241" s="223"/>
      <c r="Q241" s="223"/>
      <c r="R241" s="224"/>
      <c r="S241" s="224"/>
      <c r="T241" s="224"/>
      <c r="U241" s="224"/>
      <c r="V241" s="224"/>
      <c r="W241" s="224"/>
      <c r="X241" s="224"/>
      <c r="Y241" s="224"/>
      <c r="Z241" s="213"/>
      <c r="AA241" s="213"/>
      <c r="AB241" s="213"/>
      <c r="AC241" s="213"/>
      <c r="AD241" s="213"/>
      <c r="AE241" s="213"/>
      <c r="AF241" s="213"/>
      <c r="AG241" s="213" t="s">
        <v>376</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1" x14ac:dyDescent="0.2">
      <c r="A242" s="234">
        <v>56</v>
      </c>
      <c r="B242" s="235" t="s">
        <v>803</v>
      </c>
      <c r="C242" s="250" t="s">
        <v>804</v>
      </c>
      <c r="D242" s="236" t="s">
        <v>405</v>
      </c>
      <c r="E242" s="237">
        <v>8.1182999999999996</v>
      </c>
      <c r="F242" s="238"/>
      <c r="G242" s="239">
        <f>ROUND(E242*F242,2)</f>
        <v>0</v>
      </c>
      <c r="H242" s="238"/>
      <c r="I242" s="239">
        <f>ROUND(E242*H242,2)</f>
        <v>0</v>
      </c>
      <c r="J242" s="238"/>
      <c r="K242" s="239">
        <f>ROUND(E242*J242,2)</f>
        <v>0</v>
      </c>
      <c r="L242" s="239">
        <v>21</v>
      </c>
      <c r="M242" s="239">
        <f>G242*(1+L242/100)</f>
        <v>0</v>
      </c>
      <c r="N242" s="237">
        <v>2.5251100000000002</v>
      </c>
      <c r="O242" s="237">
        <f>ROUND(E242*N242,2)</f>
        <v>20.5</v>
      </c>
      <c r="P242" s="237">
        <v>0</v>
      </c>
      <c r="Q242" s="237">
        <f>ROUND(E242*P242,2)</f>
        <v>0</v>
      </c>
      <c r="R242" s="239" t="s">
        <v>588</v>
      </c>
      <c r="S242" s="239" t="s">
        <v>335</v>
      </c>
      <c r="T242" s="240" t="s">
        <v>382</v>
      </c>
      <c r="U242" s="224">
        <v>1.448</v>
      </c>
      <c r="V242" s="224">
        <f>ROUND(E242*U242,2)</f>
        <v>11.76</v>
      </c>
      <c r="W242" s="224"/>
      <c r="X242" s="224" t="s">
        <v>373</v>
      </c>
      <c r="Y242" s="224" t="s">
        <v>331</v>
      </c>
      <c r="Z242" s="213"/>
      <c r="AA242" s="213"/>
      <c r="AB242" s="213"/>
      <c r="AC242" s="213"/>
      <c r="AD242" s="213"/>
      <c r="AE242" s="213"/>
      <c r="AF242" s="213"/>
      <c r="AG242" s="213" t="s">
        <v>550</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2" x14ac:dyDescent="0.2">
      <c r="A243" s="220"/>
      <c r="B243" s="221"/>
      <c r="C243" s="260" t="s">
        <v>805</v>
      </c>
      <c r="D243" s="254"/>
      <c r="E243" s="255"/>
      <c r="F243" s="224"/>
      <c r="G243" s="224"/>
      <c r="H243" s="224"/>
      <c r="I243" s="224"/>
      <c r="J243" s="224"/>
      <c r="K243" s="224"/>
      <c r="L243" s="224"/>
      <c r="M243" s="224"/>
      <c r="N243" s="223"/>
      <c r="O243" s="223"/>
      <c r="P243" s="223"/>
      <c r="Q243" s="223"/>
      <c r="R243" s="224"/>
      <c r="S243" s="224"/>
      <c r="T243" s="224"/>
      <c r="U243" s="224"/>
      <c r="V243" s="224"/>
      <c r="W243" s="224"/>
      <c r="X243" s="224"/>
      <c r="Y243" s="224"/>
      <c r="Z243" s="213"/>
      <c r="AA243" s="213"/>
      <c r="AB243" s="213"/>
      <c r="AC243" s="213"/>
      <c r="AD243" s="213"/>
      <c r="AE243" s="213"/>
      <c r="AF243" s="213"/>
      <c r="AG243" s="213" t="s">
        <v>376</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3" x14ac:dyDescent="0.2">
      <c r="A244" s="220"/>
      <c r="B244" s="221"/>
      <c r="C244" s="260" t="s">
        <v>806</v>
      </c>
      <c r="D244" s="254"/>
      <c r="E244" s="255">
        <v>1.35</v>
      </c>
      <c r="F244" s="224"/>
      <c r="G244" s="224"/>
      <c r="H244" s="224"/>
      <c r="I244" s="224"/>
      <c r="J244" s="224"/>
      <c r="K244" s="224"/>
      <c r="L244" s="224"/>
      <c r="M244" s="224"/>
      <c r="N244" s="223"/>
      <c r="O244" s="223"/>
      <c r="P244" s="223"/>
      <c r="Q244" s="223"/>
      <c r="R244" s="224"/>
      <c r="S244" s="224"/>
      <c r="T244" s="224"/>
      <c r="U244" s="224"/>
      <c r="V244" s="224"/>
      <c r="W244" s="224"/>
      <c r="X244" s="224"/>
      <c r="Y244" s="224"/>
      <c r="Z244" s="213"/>
      <c r="AA244" s="213"/>
      <c r="AB244" s="213"/>
      <c r="AC244" s="213"/>
      <c r="AD244" s="213"/>
      <c r="AE244" s="213"/>
      <c r="AF244" s="213"/>
      <c r="AG244" s="213" t="s">
        <v>376</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3" x14ac:dyDescent="0.2">
      <c r="A245" s="220"/>
      <c r="B245" s="221"/>
      <c r="C245" s="260" t="s">
        <v>807</v>
      </c>
      <c r="D245" s="254"/>
      <c r="E245" s="255">
        <v>2.6459999999999999</v>
      </c>
      <c r="F245" s="224"/>
      <c r="G245" s="224"/>
      <c r="H245" s="224"/>
      <c r="I245" s="224"/>
      <c r="J245" s="224"/>
      <c r="K245" s="224"/>
      <c r="L245" s="224"/>
      <c r="M245" s="224"/>
      <c r="N245" s="223"/>
      <c r="O245" s="223"/>
      <c r="P245" s="223"/>
      <c r="Q245" s="223"/>
      <c r="R245" s="224"/>
      <c r="S245" s="224"/>
      <c r="T245" s="224"/>
      <c r="U245" s="224"/>
      <c r="V245" s="224"/>
      <c r="W245" s="224"/>
      <c r="X245" s="224"/>
      <c r="Y245" s="224"/>
      <c r="Z245" s="213"/>
      <c r="AA245" s="213"/>
      <c r="AB245" s="213"/>
      <c r="AC245" s="213"/>
      <c r="AD245" s="213"/>
      <c r="AE245" s="213"/>
      <c r="AF245" s="213"/>
      <c r="AG245" s="213" t="s">
        <v>376</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3" x14ac:dyDescent="0.2">
      <c r="A246" s="220"/>
      <c r="B246" s="221"/>
      <c r="C246" s="260" t="s">
        <v>808</v>
      </c>
      <c r="D246" s="254"/>
      <c r="E246" s="255">
        <v>1.62</v>
      </c>
      <c r="F246" s="224"/>
      <c r="G246" s="224"/>
      <c r="H246" s="224"/>
      <c r="I246" s="224"/>
      <c r="J246" s="224"/>
      <c r="K246" s="224"/>
      <c r="L246" s="224"/>
      <c r="M246" s="224"/>
      <c r="N246" s="223"/>
      <c r="O246" s="223"/>
      <c r="P246" s="223"/>
      <c r="Q246" s="223"/>
      <c r="R246" s="224"/>
      <c r="S246" s="224"/>
      <c r="T246" s="224"/>
      <c r="U246" s="224"/>
      <c r="V246" s="224"/>
      <c r="W246" s="224"/>
      <c r="X246" s="224"/>
      <c r="Y246" s="224"/>
      <c r="Z246" s="213"/>
      <c r="AA246" s="213"/>
      <c r="AB246" s="213"/>
      <c r="AC246" s="213"/>
      <c r="AD246" s="213"/>
      <c r="AE246" s="213"/>
      <c r="AF246" s="213"/>
      <c r="AG246" s="213" t="s">
        <v>376</v>
      </c>
      <c r="AH246" s="213">
        <v>0</v>
      </c>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3" x14ac:dyDescent="0.2">
      <c r="A247" s="220"/>
      <c r="B247" s="221"/>
      <c r="C247" s="260" t="s">
        <v>809</v>
      </c>
      <c r="D247" s="254"/>
      <c r="E247" s="255">
        <v>0.42749999999999999</v>
      </c>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376</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3" x14ac:dyDescent="0.2">
      <c r="A248" s="220"/>
      <c r="B248" s="221"/>
      <c r="C248" s="271" t="s">
        <v>626</v>
      </c>
      <c r="D248" s="266"/>
      <c r="E248" s="267">
        <v>6.0434999999999999</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376</v>
      </c>
      <c r="AH248" s="213">
        <v>1</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3" x14ac:dyDescent="0.2">
      <c r="A249" s="220"/>
      <c r="B249" s="221"/>
      <c r="C249" s="260" t="s">
        <v>810</v>
      </c>
      <c r="D249" s="254"/>
      <c r="E249" s="255"/>
      <c r="F249" s="224"/>
      <c r="G249" s="224"/>
      <c r="H249" s="224"/>
      <c r="I249" s="224"/>
      <c r="J249" s="224"/>
      <c r="K249" s="224"/>
      <c r="L249" s="224"/>
      <c r="M249" s="224"/>
      <c r="N249" s="223"/>
      <c r="O249" s="223"/>
      <c r="P249" s="223"/>
      <c r="Q249" s="223"/>
      <c r="R249" s="224"/>
      <c r="S249" s="224"/>
      <c r="T249" s="224"/>
      <c r="U249" s="224"/>
      <c r="V249" s="224"/>
      <c r="W249" s="224"/>
      <c r="X249" s="224"/>
      <c r="Y249" s="224"/>
      <c r="Z249" s="213"/>
      <c r="AA249" s="213"/>
      <c r="AB249" s="213"/>
      <c r="AC249" s="213"/>
      <c r="AD249" s="213"/>
      <c r="AE249" s="213"/>
      <c r="AF249" s="213"/>
      <c r="AG249" s="213" t="s">
        <v>376</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3" x14ac:dyDescent="0.2">
      <c r="A250" s="220"/>
      <c r="B250" s="221"/>
      <c r="C250" s="260" t="s">
        <v>811</v>
      </c>
      <c r="D250" s="254"/>
      <c r="E250" s="255">
        <v>2.0748000000000002</v>
      </c>
      <c r="F250" s="224"/>
      <c r="G250" s="224"/>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376</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3" x14ac:dyDescent="0.2">
      <c r="A251" s="220"/>
      <c r="B251" s="221"/>
      <c r="C251" s="271" t="s">
        <v>626</v>
      </c>
      <c r="D251" s="266"/>
      <c r="E251" s="267">
        <v>2.0748000000000002</v>
      </c>
      <c r="F251" s="224"/>
      <c r="G251" s="224"/>
      <c r="H251" s="224"/>
      <c r="I251" s="224"/>
      <c r="J251" s="224"/>
      <c r="K251" s="224"/>
      <c r="L251" s="224"/>
      <c r="M251" s="224"/>
      <c r="N251" s="223"/>
      <c r="O251" s="223"/>
      <c r="P251" s="223"/>
      <c r="Q251" s="223"/>
      <c r="R251" s="224"/>
      <c r="S251" s="224"/>
      <c r="T251" s="224"/>
      <c r="U251" s="224"/>
      <c r="V251" s="224"/>
      <c r="W251" s="224"/>
      <c r="X251" s="224"/>
      <c r="Y251" s="224"/>
      <c r="Z251" s="213"/>
      <c r="AA251" s="213"/>
      <c r="AB251" s="213"/>
      <c r="AC251" s="213"/>
      <c r="AD251" s="213"/>
      <c r="AE251" s="213"/>
      <c r="AF251" s="213"/>
      <c r="AG251" s="213" t="s">
        <v>376</v>
      </c>
      <c r="AH251" s="213">
        <v>1</v>
      </c>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1" x14ac:dyDescent="0.2">
      <c r="A252" s="234">
        <v>57</v>
      </c>
      <c r="B252" s="235" t="s">
        <v>812</v>
      </c>
      <c r="C252" s="250" t="s">
        <v>813</v>
      </c>
      <c r="D252" s="236" t="s">
        <v>380</v>
      </c>
      <c r="E252" s="237">
        <v>73.28</v>
      </c>
      <c r="F252" s="238"/>
      <c r="G252" s="239">
        <f>ROUND(E252*F252,2)</f>
        <v>0</v>
      </c>
      <c r="H252" s="238"/>
      <c r="I252" s="239">
        <f>ROUND(E252*H252,2)</f>
        <v>0</v>
      </c>
      <c r="J252" s="238"/>
      <c r="K252" s="239">
        <f>ROUND(E252*J252,2)</f>
        <v>0</v>
      </c>
      <c r="L252" s="239">
        <v>21</v>
      </c>
      <c r="M252" s="239">
        <f>G252*(1+L252/100)</f>
        <v>0</v>
      </c>
      <c r="N252" s="237">
        <v>7.8200000000000006E-3</v>
      </c>
      <c r="O252" s="237">
        <f>ROUND(E252*N252,2)</f>
        <v>0.56999999999999995</v>
      </c>
      <c r="P252" s="237">
        <v>0</v>
      </c>
      <c r="Q252" s="237">
        <f>ROUND(E252*P252,2)</f>
        <v>0</v>
      </c>
      <c r="R252" s="239" t="s">
        <v>588</v>
      </c>
      <c r="S252" s="239" t="s">
        <v>335</v>
      </c>
      <c r="T252" s="240" t="s">
        <v>382</v>
      </c>
      <c r="U252" s="224">
        <v>0.79</v>
      </c>
      <c r="V252" s="224">
        <f>ROUND(E252*U252,2)</f>
        <v>57.89</v>
      </c>
      <c r="W252" s="224"/>
      <c r="X252" s="224" t="s">
        <v>373</v>
      </c>
      <c r="Y252" s="224" t="s">
        <v>331</v>
      </c>
      <c r="Z252" s="213"/>
      <c r="AA252" s="213"/>
      <c r="AB252" s="213"/>
      <c r="AC252" s="213"/>
      <c r="AD252" s="213"/>
      <c r="AE252" s="213"/>
      <c r="AF252" s="213"/>
      <c r="AG252" s="213" t="s">
        <v>550</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2" x14ac:dyDescent="0.2">
      <c r="A253" s="220"/>
      <c r="B253" s="221"/>
      <c r="C253" s="260" t="s">
        <v>805</v>
      </c>
      <c r="D253" s="254"/>
      <c r="E253" s="255"/>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376</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3" x14ac:dyDescent="0.2">
      <c r="A254" s="220"/>
      <c r="B254" s="221"/>
      <c r="C254" s="260" t="s">
        <v>814</v>
      </c>
      <c r="D254" s="254"/>
      <c r="E254" s="255">
        <v>12.6</v>
      </c>
      <c r="F254" s="224"/>
      <c r="G254" s="224"/>
      <c r="H254" s="224"/>
      <c r="I254" s="224"/>
      <c r="J254" s="224"/>
      <c r="K254" s="224"/>
      <c r="L254" s="224"/>
      <c r="M254" s="224"/>
      <c r="N254" s="223"/>
      <c r="O254" s="223"/>
      <c r="P254" s="223"/>
      <c r="Q254" s="223"/>
      <c r="R254" s="224"/>
      <c r="S254" s="224"/>
      <c r="T254" s="224"/>
      <c r="U254" s="224"/>
      <c r="V254" s="224"/>
      <c r="W254" s="224"/>
      <c r="X254" s="224"/>
      <c r="Y254" s="224"/>
      <c r="Z254" s="213"/>
      <c r="AA254" s="213"/>
      <c r="AB254" s="213"/>
      <c r="AC254" s="213"/>
      <c r="AD254" s="213"/>
      <c r="AE254" s="213"/>
      <c r="AF254" s="213"/>
      <c r="AG254" s="213" t="s">
        <v>376</v>
      </c>
      <c r="AH254" s="213">
        <v>0</v>
      </c>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3" x14ac:dyDescent="0.2">
      <c r="A255" s="220"/>
      <c r="B255" s="221"/>
      <c r="C255" s="260" t="s">
        <v>815</v>
      </c>
      <c r="D255" s="254"/>
      <c r="E255" s="255">
        <v>23.52</v>
      </c>
      <c r="F255" s="224"/>
      <c r="G255" s="224"/>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376</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3" x14ac:dyDescent="0.2">
      <c r="A256" s="220"/>
      <c r="B256" s="221"/>
      <c r="C256" s="260" t="s">
        <v>816</v>
      </c>
      <c r="D256" s="254"/>
      <c r="E256" s="255">
        <v>14.4</v>
      </c>
      <c r="F256" s="224"/>
      <c r="G256" s="224"/>
      <c r="H256" s="224"/>
      <c r="I256" s="224"/>
      <c r="J256" s="224"/>
      <c r="K256" s="224"/>
      <c r="L256" s="224"/>
      <c r="M256" s="224"/>
      <c r="N256" s="223"/>
      <c r="O256" s="223"/>
      <c r="P256" s="223"/>
      <c r="Q256" s="223"/>
      <c r="R256" s="224"/>
      <c r="S256" s="224"/>
      <c r="T256" s="224"/>
      <c r="U256" s="224"/>
      <c r="V256" s="224"/>
      <c r="W256" s="224"/>
      <c r="X256" s="224"/>
      <c r="Y256" s="224"/>
      <c r="Z256" s="213"/>
      <c r="AA256" s="213"/>
      <c r="AB256" s="213"/>
      <c r="AC256" s="213"/>
      <c r="AD256" s="213"/>
      <c r="AE256" s="213"/>
      <c r="AF256" s="213"/>
      <c r="AG256" s="213" t="s">
        <v>376</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3" x14ac:dyDescent="0.2">
      <c r="A257" s="220"/>
      <c r="B257" s="221"/>
      <c r="C257" s="260" t="s">
        <v>817</v>
      </c>
      <c r="D257" s="254"/>
      <c r="E257" s="255">
        <v>4.5599999999999996</v>
      </c>
      <c r="F257" s="224"/>
      <c r="G257" s="224"/>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376</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3" x14ac:dyDescent="0.2">
      <c r="A258" s="220"/>
      <c r="B258" s="221"/>
      <c r="C258" s="271" t="s">
        <v>626</v>
      </c>
      <c r="D258" s="266"/>
      <c r="E258" s="267">
        <v>55.08</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376</v>
      </c>
      <c r="AH258" s="213">
        <v>1</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0" t="s">
        <v>810</v>
      </c>
      <c r="D259" s="254"/>
      <c r="E259" s="255"/>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376</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3" x14ac:dyDescent="0.2">
      <c r="A260" s="220"/>
      <c r="B260" s="221"/>
      <c r="C260" s="260" t="s">
        <v>818</v>
      </c>
      <c r="D260" s="254"/>
      <c r="E260" s="255">
        <v>18.2</v>
      </c>
      <c r="F260" s="224"/>
      <c r="G260" s="224"/>
      <c r="H260" s="224"/>
      <c r="I260" s="224"/>
      <c r="J260" s="224"/>
      <c r="K260" s="224"/>
      <c r="L260" s="224"/>
      <c r="M260" s="224"/>
      <c r="N260" s="223"/>
      <c r="O260" s="223"/>
      <c r="P260" s="223"/>
      <c r="Q260" s="223"/>
      <c r="R260" s="224"/>
      <c r="S260" s="224"/>
      <c r="T260" s="224"/>
      <c r="U260" s="224"/>
      <c r="V260" s="224"/>
      <c r="W260" s="224"/>
      <c r="X260" s="224"/>
      <c r="Y260" s="224"/>
      <c r="Z260" s="213"/>
      <c r="AA260" s="213"/>
      <c r="AB260" s="213"/>
      <c r="AC260" s="213"/>
      <c r="AD260" s="213"/>
      <c r="AE260" s="213"/>
      <c r="AF260" s="213"/>
      <c r="AG260" s="213" t="s">
        <v>376</v>
      </c>
      <c r="AH260" s="213">
        <v>0</v>
      </c>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3" x14ac:dyDescent="0.2">
      <c r="A261" s="220"/>
      <c r="B261" s="221"/>
      <c r="C261" s="271" t="s">
        <v>626</v>
      </c>
      <c r="D261" s="266"/>
      <c r="E261" s="267">
        <v>18.2</v>
      </c>
      <c r="F261" s="224"/>
      <c r="G261" s="224"/>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376</v>
      </c>
      <c r="AH261" s="213">
        <v>1</v>
      </c>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1" x14ac:dyDescent="0.2">
      <c r="A262" s="241">
        <v>58</v>
      </c>
      <c r="B262" s="242" t="s">
        <v>819</v>
      </c>
      <c r="C262" s="249" t="s">
        <v>820</v>
      </c>
      <c r="D262" s="243" t="s">
        <v>380</v>
      </c>
      <c r="E262" s="244">
        <v>73.28</v>
      </c>
      <c r="F262" s="245"/>
      <c r="G262" s="246">
        <f>ROUND(E262*F262,2)</f>
        <v>0</v>
      </c>
      <c r="H262" s="245"/>
      <c r="I262" s="246">
        <f>ROUND(E262*H262,2)</f>
        <v>0</v>
      </c>
      <c r="J262" s="245"/>
      <c r="K262" s="246">
        <f>ROUND(E262*J262,2)</f>
        <v>0</v>
      </c>
      <c r="L262" s="246">
        <v>21</v>
      </c>
      <c r="M262" s="246">
        <f>G262*(1+L262/100)</f>
        <v>0</v>
      </c>
      <c r="N262" s="244">
        <v>0</v>
      </c>
      <c r="O262" s="244">
        <f>ROUND(E262*N262,2)</f>
        <v>0</v>
      </c>
      <c r="P262" s="244">
        <v>0</v>
      </c>
      <c r="Q262" s="244">
        <f>ROUND(E262*P262,2)</f>
        <v>0</v>
      </c>
      <c r="R262" s="246" t="s">
        <v>588</v>
      </c>
      <c r="S262" s="246" t="s">
        <v>335</v>
      </c>
      <c r="T262" s="247" t="s">
        <v>382</v>
      </c>
      <c r="U262" s="224">
        <v>0.24</v>
      </c>
      <c r="V262" s="224">
        <f>ROUND(E262*U262,2)</f>
        <v>17.59</v>
      </c>
      <c r="W262" s="224"/>
      <c r="X262" s="224" t="s">
        <v>373</v>
      </c>
      <c r="Y262" s="224" t="s">
        <v>331</v>
      </c>
      <c r="Z262" s="213"/>
      <c r="AA262" s="213"/>
      <c r="AB262" s="213"/>
      <c r="AC262" s="213"/>
      <c r="AD262" s="213"/>
      <c r="AE262" s="213"/>
      <c r="AF262" s="213"/>
      <c r="AG262" s="213" t="s">
        <v>550</v>
      </c>
      <c r="AH262" s="213"/>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1" x14ac:dyDescent="0.2">
      <c r="A263" s="234">
        <v>59</v>
      </c>
      <c r="B263" s="235" t="s">
        <v>821</v>
      </c>
      <c r="C263" s="250" t="s">
        <v>822</v>
      </c>
      <c r="D263" s="236" t="s">
        <v>397</v>
      </c>
      <c r="E263" s="237">
        <v>0.45849000000000001</v>
      </c>
      <c r="F263" s="238"/>
      <c r="G263" s="239">
        <f>ROUND(E263*F263,2)</f>
        <v>0</v>
      </c>
      <c r="H263" s="238"/>
      <c r="I263" s="239">
        <f>ROUND(E263*H263,2)</f>
        <v>0</v>
      </c>
      <c r="J263" s="238"/>
      <c r="K263" s="239">
        <f>ROUND(E263*J263,2)</f>
        <v>0</v>
      </c>
      <c r="L263" s="239">
        <v>21</v>
      </c>
      <c r="M263" s="239">
        <f>G263*(1+L263/100)</f>
        <v>0</v>
      </c>
      <c r="N263" s="237">
        <v>1.0166500000000001</v>
      </c>
      <c r="O263" s="237">
        <f>ROUND(E263*N263,2)</f>
        <v>0.47</v>
      </c>
      <c r="P263" s="237">
        <v>0</v>
      </c>
      <c r="Q263" s="237">
        <f>ROUND(E263*P263,2)</f>
        <v>0</v>
      </c>
      <c r="R263" s="239" t="s">
        <v>588</v>
      </c>
      <c r="S263" s="239" t="s">
        <v>335</v>
      </c>
      <c r="T263" s="240" t="s">
        <v>382</v>
      </c>
      <c r="U263" s="224">
        <v>27.672999999999998</v>
      </c>
      <c r="V263" s="224">
        <f>ROUND(E263*U263,2)</f>
        <v>12.69</v>
      </c>
      <c r="W263" s="224"/>
      <c r="X263" s="224" t="s">
        <v>373</v>
      </c>
      <c r="Y263" s="224" t="s">
        <v>331</v>
      </c>
      <c r="Z263" s="213"/>
      <c r="AA263" s="213"/>
      <c r="AB263" s="213"/>
      <c r="AC263" s="213"/>
      <c r="AD263" s="213"/>
      <c r="AE263" s="213"/>
      <c r="AF263" s="213"/>
      <c r="AG263" s="213" t="s">
        <v>550</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outlineLevel="2" x14ac:dyDescent="0.2">
      <c r="A264" s="220"/>
      <c r="B264" s="221"/>
      <c r="C264" s="261" t="s">
        <v>823</v>
      </c>
      <c r="D264" s="259"/>
      <c r="E264" s="259"/>
      <c r="F264" s="259"/>
      <c r="G264" s="259"/>
      <c r="H264" s="224"/>
      <c r="I264" s="224"/>
      <c r="J264" s="224"/>
      <c r="K264" s="224"/>
      <c r="L264" s="224"/>
      <c r="M264" s="224"/>
      <c r="N264" s="223"/>
      <c r="O264" s="223"/>
      <c r="P264" s="223"/>
      <c r="Q264" s="223"/>
      <c r="R264" s="224"/>
      <c r="S264" s="224"/>
      <c r="T264" s="224"/>
      <c r="U264" s="224"/>
      <c r="V264" s="224"/>
      <c r="W264" s="224"/>
      <c r="X264" s="224"/>
      <c r="Y264" s="224"/>
      <c r="Z264" s="213"/>
      <c r="AA264" s="213"/>
      <c r="AB264" s="213"/>
      <c r="AC264" s="213"/>
      <c r="AD264" s="213"/>
      <c r="AE264" s="213"/>
      <c r="AF264" s="213"/>
      <c r="AG264" s="213" t="s">
        <v>386</v>
      </c>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2" x14ac:dyDescent="0.2">
      <c r="A265" s="220"/>
      <c r="B265" s="221"/>
      <c r="C265" s="260" t="s">
        <v>805</v>
      </c>
      <c r="D265" s="254"/>
      <c r="E265" s="255"/>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376</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0" t="s">
        <v>824</v>
      </c>
      <c r="D266" s="254"/>
      <c r="E266" s="255">
        <v>6.5890000000000004E-2</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376</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3" x14ac:dyDescent="0.2">
      <c r="A267" s="220"/>
      <c r="B267" s="221"/>
      <c r="C267" s="260" t="s">
        <v>825</v>
      </c>
      <c r="D267" s="254"/>
      <c r="E267" s="255">
        <v>0.10791000000000001</v>
      </c>
      <c r="F267" s="224"/>
      <c r="G267" s="224"/>
      <c r="H267" s="224"/>
      <c r="I267" s="224"/>
      <c r="J267" s="224"/>
      <c r="K267" s="224"/>
      <c r="L267" s="224"/>
      <c r="M267" s="224"/>
      <c r="N267" s="223"/>
      <c r="O267" s="223"/>
      <c r="P267" s="223"/>
      <c r="Q267" s="223"/>
      <c r="R267" s="224"/>
      <c r="S267" s="224"/>
      <c r="T267" s="224"/>
      <c r="U267" s="224"/>
      <c r="V267" s="224"/>
      <c r="W267" s="224"/>
      <c r="X267" s="224"/>
      <c r="Y267" s="224"/>
      <c r="Z267" s="213"/>
      <c r="AA267" s="213"/>
      <c r="AB267" s="213"/>
      <c r="AC267" s="213"/>
      <c r="AD267" s="213"/>
      <c r="AE267" s="213"/>
      <c r="AF267" s="213"/>
      <c r="AG267" s="213" t="s">
        <v>376</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3" x14ac:dyDescent="0.2">
      <c r="A268" s="220"/>
      <c r="B268" s="221"/>
      <c r="C268" s="260" t="s">
        <v>826</v>
      </c>
      <c r="D268" s="254"/>
      <c r="E268" s="255">
        <v>6.6070000000000004E-2</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376</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3" x14ac:dyDescent="0.2">
      <c r="A269" s="220"/>
      <c r="B269" s="221"/>
      <c r="C269" s="260" t="s">
        <v>827</v>
      </c>
      <c r="D269" s="254"/>
      <c r="E269" s="255">
        <v>2.087E-2</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376</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3" x14ac:dyDescent="0.2">
      <c r="A270" s="220"/>
      <c r="B270" s="221"/>
      <c r="C270" s="271" t="s">
        <v>626</v>
      </c>
      <c r="D270" s="266"/>
      <c r="E270" s="267">
        <v>0.26074000000000003</v>
      </c>
      <c r="F270" s="224"/>
      <c r="G270" s="224"/>
      <c r="H270" s="224"/>
      <c r="I270" s="224"/>
      <c r="J270" s="224"/>
      <c r="K270" s="224"/>
      <c r="L270" s="224"/>
      <c r="M270" s="224"/>
      <c r="N270" s="223"/>
      <c r="O270" s="223"/>
      <c r="P270" s="223"/>
      <c r="Q270" s="223"/>
      <c r="R270" s="224"/>
      <c r="S270" s="224"/>
      <c r="T270" s="224"/>
      <c r="U270" s="224"/>
      <c r="V270" s="224"/>
      <c r="W270" s="224"/>
      <c r="X270" s="224"/>
      <c r="Y270" s="224"/>
      <c r="Z270" s="213"/>
      <c r="AA270" s="213"/>
      <c r="AB270" s="213"/>
      <c r="AC270" s="213"/>
      <c r="AD270" s="213"/>
      <c r="AE270" s="213"/>
      <c r="AF270" s="213"/>
      <c r="AG270" s="213" t="s">
        <v>376</v>
      </c>
      <c r="AH270" s="213">
        <v>1</v>
      </c>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3" x14ac:dyDescent="0.2">
      <c r="A271" s="220"/>
      <c r="B271" s="221"/>
      <c r="C271" s="260" t="s">
        <v>810</v>
      </c>
      <c r="D271" s="254"/>
      <c r="E271" s="255"/>
      <c r="F271" s="224"/>
      <c r="G271" s="224"/>
      <c r="H271" s="224"/>
      <c r="I271" s="224"/>
      <c r="J271" s="224"/>
      <c r="K271" s="224"/>
      <c r="L271" s="224"/>
      <c r="M271" s="224"/>
      <c r="N271" s="223"/>
      <c r="O271" s="223"/>
      <c r="P271" s="223"/>
      <c r="Q271" s="223"/>
      <c r="R271" s="224"/>
      <c r="S271" s="224"/>
      <c r="T271" s="224"/>
      <c r="U271" s="224"/>
      <c r="V271" s="224"/>
      <c r="W271" s="224"/>
      <c r="X271" s="224"/>
      <c r="Y271" s="224"/>
      <c r="Z271" s="213"/>
      <c r="AA271" s="213"/>
      <c r="AB271" s="213"/>
      <c r="AC271" s="213"/>
      <c r="AD271" s="213"/>
      <c r="AE271" s="213"/>
      <c r="AF271" s="213"/>
      <c r="AG271" s="213" t="s">
        <v>376</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3" x14ac:dyDescent="0.2">
      <c r="A272" s="220"/>
      <c r="B272" s="221"/>
      <c r="C272" s="260" t="s">
        <v>828</v>
      </c>
      <c r="D272" s="254"/>
      <c r="E272" s="255">
        <v>0.19775000000000001</v>
      </c>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376</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3" x14ac:dyDescent="0.2">
      <c r="A273" s="220"/>
      <c r="B273" s="221"/>
      <c r="C273" s="271" t="s">
        <v>626</v>
      </c>
      <c r="D273" s="266"/>
      <c r="E273" s="267">
        <v>0.19775000000000001</v>
      </c>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376</v>
      </c>
      <c r="AH273" s="213">
        <v>1</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1" x14ac:dyDescent="0.2">
      <c r="A274" s="234">
        <v>60</v>
      </c>
      <c r="B274" s="235" t="s">
        <v>829</v>
      </c>
      <c r="C274" s="250" t="s">
        <v>830</v>
      </c>
      <c r="D274" s="236" t="s">
        <v>485</v>
      </c>
      <c r="E274" s="237">
        <v>11.4</v>
      </c>
      <c r="F274" s="238"/>
      <c r="G274" s="239">
        <f>ROUND(E274*F274,2)</f>
        <v>0</v>
      </c>
      <c r="H274" s="238"/>
      <c r="I274" s="239">
        <f>ROUND(E274*H274,2)</f>
        <v>0</v>
      </c>
      <c r="J274" s="238"/>
      <c r="K274" s="239">
        <f>ROUND(E274*J274,2)</f>
        <v>0</v>
      </c>
      <c r="L274" s="239">
        <v>21</v>
      </c>
      <c r="M274" s="239">
        <f>G274*(1+L274/100)</f>
        <v>0</v>
      </c>
      <c r="N274" s="237">
        <v>0</v>
      </c>
      <c r="O274" s="237">
        <f>ROUND(E274*N274,2)</f>
        <v>0</v>
      </c>
      <c r="P274" s="237">
        <v>0</v>
      </c>
      <c r="Q274" s="237">
        <f>ROUND(E274*P274,2)</f>
        <v>0</v>
      </c>
      <c r="R274" s="239"/>
      <c r="S274" s="239" t="s">
        <v>328</v>
      </c>
      <c r="T274" s="240" t="s">
        <v>329</v>
      </c>
      <c r="U274" s="224">
        <v>0</v>
      </c>
      <c r="V274" s="224">
        <f>ROUND(E274*U274,2)</f>
        <v>0</v>
      </c>
      <c r="W274" s="224"/>
      <c r="X274" s="224" t="s">
        <v>373</v>
      </c>
      <c r="Y274" s="224" t="s">
        <v>331</v>
      </c>
      <c r="Z274" s="213"/>
      <c r="AA274" s="213"/>
      <c r="AB274" s="213"/>
      <c r="AC274" s="213"/>
      <c r="AD274" s="213"/>
      <c r="AE274" s="213"/>
      <c r="AF274" s="213"/>
      <c r="AG274" s="213" t="s">
        <v>374</v>
      </c>
      <c r="AH274" s="213"/>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2" x14ac:dyDescent="0.2">
      <c r="A275" s="220"/>
      <c r="B275" s="221"/>
      <c r="C275" s="260" t="s">
        <v>831</v>
      </c>
      <c r="D275" s="254"/>
      <c r="E275" s="255">
        <v>5.7</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376</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3" x14ac:dyDescent="0.2">
      <c r="A276" s="220"/>
      <c r="B276" s="221"/>
      <c r="C276" s="260" t="s">
        <v>832</v>
      </c>
      <c r="D276" s="254"/>
      <c r="E276" s="255">
        <v>5.7</v>
      </c>
      <c r="F276" s="224"/>
      <c r="G276" s="224"/>
      <c r="H276" s="224"/>
      <c r="I276" s="224"/>
      <c r="J276" s="224"/>
      <c r="K276" s="224"/>
      <c r="L276" s="224"/>
      <c r="M276" s="224"/>
      <c r="N276" s="223"/>
      <c r="O276" s="223"/>
      <c r="P276" s="223"/>
      <c r="Q276" s="223"/>
      <c r="R276" s="224"/>
      <c r="S276" s="224"/>
      <c r="T276" s="224"/>
      <c r="U276" s="224"/>
      <c r="V276" s="224"/>
      <c r="W276" s="224"/>
      <c r="X276" s="224"/>
      <c r="Y276" s="224"/>
      <c r="Z276" s="213"/>
      <c r="AA276" s="213"/>
      <c r="AB276" s="213"/>
      <c r="AC276" s="213"/>
      <c r="AD276" s="213"/>
      <c r="AE276" s="213"/>
      <c r="AF276" s="213"/>
      <c r="AG276" s="213" t="s">
        <v>376</v>
      </c>
      <c r="AH276" s="213">
        <v>0</v>
      </c>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ht="22.5" outlineLevel="1" x14ac:dyDescent="0.2">
      <c r="A277" s="234">
        <v>61</v>
      </c>
      <c r="B277" s="235" t="s">
        <v>833</v>
      </c>
      <c r="C277" s="250" t="s">
        <v>834</v>
      </c>
      <c r="D277" s="236" t="s">
        <v>397</v>
      </c>
      <c r="E277" s="237">
        <v>4.7879999999999999E-2</v>
      </c>
      <c r="F277" s="238"/>
      <c r="G277" s="239">
        <f>ROUND(E277*F277,2)</f>
        <v>0</v>
      </c>
      <c r="H277" s="238"/>
      <c r="I277" s="239">
        <f>ROUND(E277*H277,2)</f>
        <v>0</v>
      </c>
      <c r="J277" s="238"/>
      <c r="K277" s="239">
        <f>ROUND(E277*J277,2)</f>
        <v>0</v>
      </c>
      <c r="L277" s="239">
        <v>21</v>
      </c>
      <c r="M277" s="239">
        <f>G277*(1+L277/100)</f>
        <v>0</v>
      </c>
      <c r="N277" s="237">
        <v>1</v>
      </c>
      <c r="O277" s="237">
        <f>ROUND(E277*N277,2)</f>
        <v>0.05</v>
      </c>
      <c r="P277" s="237">
        <v>0</v>
      </c>
      <c r="Q277" s="237">
        <f>ROUND(E277*P277,2)</f>
        <v>0</v>
      </c>
      <c r="R277" s="239" t="s">
        <v>718</v>
      </c>
      <c r="S277" s="239" t="s">
        <v>335</v>
      </c>
      <c r="T277" s="240" t="s">
        <v>382</v>
      </c>
      <c r="U277" s="224">
        <v>0</v>
      </c>
      <c r="V277" s="224">
        <f>ROUND(E277*U277,2)</f>
        <v>0</v>
      </c>
      <c r="W277" s="224"/>
      <c r="X277" s="224" t="s">
        <v>719</v>
      </c>
      <c r="Y277" s="224" t="s">
        <v>331</v>
      </c>
      <c r="Z277" s="213"/>
      <c r="AA277" s="213"/>
      <c r="AB277" s="213"/>
      <c r="AC277" s="213"/>
      <c r="AD277" s="213"/>
      <c r="AE277" s="213"/>
      <c r="AF277" s="213"/>
      <c r="AG277" s="213" t="s">
        <v>720</v>
      </c>
      <c r="AH277" s="213"/>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2" x14ac:dyDescent="0.2">
      <c r="A278" s="220"/>
      <c r="B278" s="221"/>
      <c r="C278" s="260" t="s">
        <v>835</v>
      </c>
      <c r="D278" s="254"/>
      <c r="E278" s="255">
        <v>4.7879999999999999E-2</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376</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ht="22.5" outlineLevel="1" x14ac:dyDescent="0.2">
      <c r="A279" s="234">
        <v>62</v>
      </c>
      <c r="B279" s="235" t="s">
        <v>836</v>
      </c>
      <c r="C279" s="250" t="s">
        <v>837</v>
      </c>
      <c r="D279" s="236" t="s">
        <v>397</v>
      </c>
      <c r="E279" s="237">
        <v>1.1716200000000001</v>
      </c>
      <c r="F279" s="238"/>
      <c r="G279" s="239">
        <f>ROUND(E279*F279,2)</f>
        <v>0</v>
      </c>
      <c r="H279" s="238"/>
      <c r="I279" s="239">
        <f>ROUND(E279*H279,2)</f>
        <v>0</v>
      </c>
      <c r="J279" s="238"/>
      <c r="K279" s="239">
        <f>ROUND(E279*J279,2)</f>
        <v>0</v>
      </c>
      <c r="L279" s="239">
        <v>21</v>
      </c>
      <c r="M279" s="239">
        <f>G279*(1+L279/100)</f>
        <v>0</v>
      </c>
      <c r="N279" s="237">
        <v>1</v>
      </c>
      <c r="O279" s="237">
        <f>ROUND(E279*N279,2)</f>
        <v>1.17</v>
      </c>
      <c r="P279" s="237">
        <v>0</v>
      </c>
      <c r="Q279" s="237">
        <f>ROUND(E279*P279,2)</f>
        <v>0</v>
      </c>
      <c r="R279" s="239" t="s">
        <v>718</v>
      </c>
      <c r="S279" s="239" t="s">
        <v>382</v>
      </c>
      <c r="T279" s="240" t="s">
        <v>382</v>
      </c>
      <c r="U279" s="224">
        <v>0</v>
      </c>
      <c r="V279" s="224">
        <f>ROUND(E279*U279,2)</f>
        <v>0</v>
      </c>
      <c r="W279" s="224"/>
      <c r="X279" s="224" t="s">
        <v>719</v>
      </c>
      <c r="Y279" s="224" t="s">
        <v>331</v>
      </c>
      <c r="Z279" s="213"/>
      <c r="AA279" s="213"/>
      <c r="AB279" s="213"/>
      <c r="AC279" s="213"/>
      <c r="AD279" s="213"/>
      <c r="AE279" s="213"/>
      <c r="AF279" s="213"/>
      <c r="AG279" s="213" t="s">
        <v>720</v>
      </c>
      <c r="AH279" s="213"/>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2" x14ac:dyDescent="0.2">
      <c r="A280" s="220"/>
      <c r="B280" s="221"/>
      <c r="C280" s="260" t="s">
        <v>838</v>
      </c>
      <c r="D280" s="254"/>
      <c r="E280" s="255">
        <v>1.1716200000000001</v>
      </c>
      <c r="F280" s="224"/>
      <c r="G280" s="224"/>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376</v>
      </c>
      <c r="AH280" s="213">
        <v>0</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ht="22.5" outlineLevel="1" x14ac:dyDescent="0.2">
      <c r="A281" s="234">
        <v>63</v>
      </c>
      <c r="B281" s="235" t="s">
        <v>839</v>
      </c>
      <c r="C281" s="250" t="s">
        <v>840</v>
      </c>
      <c r="D281" s="236" t="s">
        <v>485</v>
      </c>
      <c r="E281" s="237">
        <v>91.2</v>
      </c>
      <c r="F281" s="238"/>
      <c r="G281" s="239">
        <f>ROUND(E281*F281,2)</f>
        <v>0</v>
      </c>
      <c r="H281" s="238"/>
      <c r="I281" s="239">
        <f>ROUND(E281*H281,2)</f>
        <v>0</v>
      </c>
      <c r="J281" s="238"/>
      <c r="K281" s="239">
        <f>ROUND(E281*J281,2)</f>
        <v>0</v>
      </c>
      <c r="L281" s="239">
        <v>21</v>
      </c>
      <c r="M281" s="239">
        <f>G281*(1+L281/100)</f>
        <v>0</v>
      </c>
      <c r="N281" s="237">
        <v>0.29599999999999999</v>
      </c>
      <c r="O281" s="237">
        <f>ROUND(E281*N281,2)</f>
        <v>27</v>
      </c>
      <c r="P281" s="237">
        <v>0</v>
      </c>
      <c r="Q281" s="237">
        <f>ROUND(E281*P281,2)</f>
        <v>0</v>
      </c>
      <c r="R281" s="239" t="s">
        <v>718</v>
      </c>
      <c r="S281" s="239" t="s">
        <v>335</v>
      </c>
      <c r="T281" s="240" t="s">
        <v>382</v>
      </c>
      <c r="U281" s="224">
        <v>0</v>
      </c>
      <c r="V281" s="224">
        <f>ROUND(E281*U281,2)</f>
        <v>0</v>
      </c>
      <c r="W281" s="224"/>
      <c r="X281" s="224" t="s">
        <v>719</v>
      </c>
      <c r="Y281" s="224" t="s">
        <v>331</v>
      </c>
      <c r="Z281" s="213"/>
      <c r="AA281" s="213"/>
      <c r="AB281" s="213"/>
      <c r="AC281" s="213"/>
      <c r="AD281" s="213"/>
      <c r="AE281" s="213"/>
      <c r="AF281" s="213"/>
      <c r="AG281" s="213" t="s">
        <v>720</v>
      </c>
      <c r="AH281" s="213"/>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outlineLevel="2" x14ac:dyDescent="0.2">
      <c r="A282" s="220"/>
      <c r="B282" s="221"/>
      <c r="C282" s="260" t="s">
        <v>841</v>
      </c>
      <c r="D282" s="254"/>
      <c r="E282" s="255">
        <v>79.8</v>
      </c>
      <c r="F282" s="224"/>
      <c r="G282" s="224"/>
      <c r="H282" s="224"/>
      <c r="I282" s="224"/>
      <c r="J282" s="224"/>
      <c r="K282" s="224"/>
      <c r="L282" s="224"/>
      <c r="M282" s="224"/>
      <c r="N282" s="223"/>
      <c r="O282" s="223"/>
      <c r="P282" s="223"/>
      <c r="Q282" s="223"/>
      <c r="R282" s="224"/>
      <c r="S282" s="224"/>
      <c r="T282" s="224"/>
      <c r="U282" s="224"/>
      <c r="V282" s="224"/>
      <c r="W282" s="224"/>
      <c r="X282" s="224"/>
      <c r="Y282" s="224"/>
      <c r="Z282" s="213"/>
      <c r="AA282" s="213"/>
      <c r="AB282" s="213"/>
      <c r="AC282" s="213"/>
      <c r="AD282" s="213"/>
      <c r="AE282" s="213"/>
      <c r="AF282" s="213"/>
      <c r="AG282" s="213" t="s">
        <v>376</v>
      </c>
      <c r="AH282" s="213">
        <v>0</v>
      </c>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3" x14ac:dyDescent="0.2">
      <c r="A283" s="220"/>
      <c r="B283" s="221"/>
      <c r="C283" s="260" t="s">
        <v>831</v>
      </c>
      <c r="D283" s="254"/>
      <c r="E283" s="255">
        <v>5.7</v>
      </c>
      <c r="F283" s="224"/>
      <c r="G283" s="224"/>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376</v>
      </c>
      <c r="AH283" s="213">
        <v>0</v>
      </c>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3" x14ac:dyDescent="0.2">
      <c r="A284" s="220"/>
      <c r="B284" s="221"/>
      <c r="C284" s="260" t="s">
        <v>832</v>
      </c>
      <c r="D284" s="254"/>
      <c r="E284" s="255">
        <v>5.7</v>
      </c>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376</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x14ac:dyDescent="0.2">
      <c r="A285" s="227" t="s">
        <v>323</v>
      </c>
      <c r="B285" s="228" t="s">
        <v>148</v>
      </c>
      <c r="C285" s="248" t="s">
        <v>149</v>
      </c>
      <c r="D285" s="229"/>
      <c r="E285" s="230"/>
      <c r="F285" s="231"/>
      <c r="G285" s="231">
        <f>SUMIF(AG286:AG321,"&lt;&gt;NOR",G286:G321)</f>
        <v>0</v>
      </c>
      <c r="H285" s="231"/>
      <c r="I285" s="231">
        <f>SUM(I286:I321)</f>
        <v>0</v>
      </c>
      <c r="J285" s="231"/>
      <c r="K285" s="231">
        <f>SUM(K286:K321)</f>
        <v>0</v>
      </c>
      <c r="L285" s="231"/>
      <c r="M285" s="231">
        <f>SUM(M286:M321)</f>
        <v>0</v>
      </c>
      <c r="N285" s="230"/>
      <c r="O285" s="230">
        <f>SUM(O286:O321)</f>
        <v>19.920000000000002</v>
      </c>
      <c r="P285" s="230"/>
      <c r="Q285" s="230">
        <f>SUM(Q286:Q321)</f>
        <v>0</v>
      </c>
      <c r="R285" s="231"/>
      <c r="S285" s="231"/>
      <c r="T285" s="232"/>
      <c r="U285" s="226"/>
      <c r="V285" s="226">
        <f>SUM(V286:V321)</f>
        <v>291.5</v>
      </c>
      <c r="W285" s="226"/>
      <c r="X285" s="226"/>
      <c r="Y285" s="226"/>
      <c r="AG285" t="s">
        <v>324</v>
      </c>
    </row>
    <row r="286" spans="1:60" outlineLevel="1" x14ac:dyDescent="0.2">
      <c r="A286" s="234">
        <v>64</v>
      </c>
      <c r="B286" s="235" t="s">
        <v>842</v>
      </c>
      <c r="C286" s="250" t="s">
        <v>843</v>
      </c>
      <c r="D286" s="236" t="s">
        <v>380</v>
      </c>
      <c r="E286" s="237">
        <v>165.43389999999999</v>
      </c>
      <c r="F286" s="238"/>
      <c r="G286" s="239">
        <f>ROUND(E286*F286,2)</f>
        <v>0</v>
      </c>
      <c r="H286" s="238"/>
      <c r="I286" s="239">
        <f>ROUND(E286*H286,2)</f>
        <v>0</v>
      </c>
      <c r="J286" s="238"/>
      <c r="K286" s="239">
        <f>ROUND(E286*J286,2)</f>
        <v>0</v>
      </c>
      <c r="L286" s="239">
        <v>21</v>
      </c>
      <c r="M286" s="239">
        <f>G286*(1+L286/100)</f>
        <v>0</v>
      </c>
      <c r="N286" s="237">
        <v>2.3E-3</v>
      </c>
      <c r="O286" s="237">
        <f>ROUND(E286*N286,2)</f>
        <v>0.38</v>
      </c>
      <c r="P286" s="237">
        <v>0</v>
      </c>
      <c r="Q286" s="237">
        <f>ROUND(E286*P286,2)</f>
        <v>0</v>
      </c>
      <c r="R286" s="239" t="s">
        <v>588</v>
      </c>
      <c r="S286" s="239" t="s">
        <v>844</v>
      </c>
      <c r="T286" s="240" t="s">
        <v>382</v>
      </c>
      <c r="U286" s="224">
        <v>0.28000000000000003</v>
      </c>
      <c r="V286" s="224">
        <f>ROUND(E286*U286,2)</f>
        <v>46.32</v>
      </c>
      <c r="W286" s="224"/>
      <c r="X286" s="224" t="s">
        <v>373</v>
      </c>
      <c r="Y286" s="224" t="s">
        <v>331</v>
      </c>
      <c r="Z286" s="213"/>
      <c r="AA286" s="213"/>
      <c r="AB286" s="213"/>
      <c r="AC286" s="213"/>
      <c r="AD286" s="213"/>
      <c r="AE286" s="213"/>
      <c r="AF286" s="213"/>
      <c r="AG286" s="213" t="s">
        <v>374</v>
      </c>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outlineLevel="2" x14ac:dyDescent="0.2">
      <c r="A287" s="220"/>
      <c r="B287" s="221"/>
      <c r="C287" s="261" t="s">
        <v>845</v>
      </c>
      <c r="D287" s="259"/>
      <c r="E287" s="259"/>
      <c r="F287" s="259"/>
      <c r="G287" s="259"/>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386</v>
      </c>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outlineLevel="2" x14ac:dyDescent="0.2">
      <c r="A288" s="220"/>
      <c r="B288" s="221"/>
      <c r="C288" s="260" t="s">
        <v>846</v>
      </c>
      <c r="D288" s="254"/>
      <c r="E288" s="255">
        <v>439.25889999999998</v>
      </c>
      <c r="F288" s="224"/>
      <c r="G288" s="224"/>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376</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3" x14ac:dyDescent="0.2">
      <c r="A289" s="220"/>
      <c r="B289" s="221"/>
      <c r="C289" s="260" t="s">
        <v>847</v>
      </c>
      <c r="D289" s="254"/>
      <c r="E289" s="255">
        <v>-273.82499999999999</v>
      </c>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376</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1" x14ac:dyDescent="0.2">
      <c r="A290" s="234">
        <v>65</v>
      </c>
      <c r="B290" s="235" t="s">
        <v>848</v>
      </c>
      <c r="C290" s="250" t="s">
        <v>849</v>
      </c>
      <c r="D290" s="236" t="s">
        <v>380</v>
      </c>
      <c r="E290" s="237">
        <v>37.01</v>
      </c>
      <c r="F290" s="238"/>
      <c r="G290" s="239">
        <f>ROUND(E290*F290,2)</f>
        <v>0</v>
      </c>
      <c r="H290" s="238"/>
      <c r="I290" s="239">
        <f>ROUND(E290*H290,2)</f>
        <v>0</v>
      </c>
      <c r="J290" s="238"/>
      <c r="K290" s="239">
        <f>ROUND(E290*J290,2)</f>
        <v>0</v>
      </c>
      <c r="L290" s="239">
        <v>21</v>
      </c>
      <c r="M290" s="239">
        <f>G290*(1+L290/100)</f>
        <v>0</v>
      </c>
      <c r="N290" s="237">
        <v>4.0000000000000003E-5</v>
      </c>
      <c r="O290" s="237">
        <f>ROUND(E290*N290,2)</f>
        <v>0</v>
      </c>
      <c r="P290" s="237">
        <v>0</v>
      </c>
      <c r="Q290" s="237">
        <f>ROUND(E290*P290,2)</f>
        <v>0</v>
      </c>
      <c r="R290" s="239" t="s">
        <v>588</v>
      </c>
      <c r="S290" s="239" t="s">
        <v>335</v>
      </c>
      <c r="T290" s="240" t="s">
        <v>382</v>
      </c>
      <c r="U290" s="224">
        <v>7.8E-2</v>
      </c>
      <c r="V290" s="224">
        <f>ROUND(E290*U290,2)</f>
        <v>2.89</v>
      </c>
      <c r="W290" s="224"/>
      <c r="X290" s="224" t="s">
        <v>373</v>
      </c>
      <c r="Y290" s="224" t="s">
        <v>331</v>
      </c>
      <c r="Z290" s="213"/>
      <c r="AA290" s="213"/>
      <c r="AB290" s="213"/>
      <c r="AC290" s="213"/>
      <c r="AD290" s="213"/>
      <c r="AE290" s="213"/>
      <c r="AF290" s="213"/>
      <c r="AG290" s="213" t="s">
        <v>374</v>
      </c>
      <c r="AH290" s="213"/>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ht="22.5" outlineLevel="2" x14ac:dyDescent="0.2">
      <c r="A291" s="220"/>
      <c r="B291" s="221"/>
      <c r="C291" s="261" t="s">
        <v>850</v>
      </c>
      <c r="D291" s="259"/>
      <c r="E291" s="259"/>
      <c r="F291" s="259"/>
      <c r="G291" s="259"/>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386</v>
      </c>
      <c r="AH291" s="213"/>
      <c r="AI291" s="213"/>
      <c r="AJ291" s="213"/>
      <c r="AK291" s="213"/>
      <c r="AL291" s="213"/>
      <c r="AM291" s="213"/>
      <c r="AN291" s="213"/>
      <c r="AO291" s="213"/>
      <c r="AP291" s="213"/>
      <c r="AQ291" s="213"/>
      <c r="AR291" s="213"/>
      <c r="AS291" s="213"/>
      <c r="AT291" s="213"/>
      <c r="AU291" s="213"/>
      <c r="AV291" s="213"/>
      <c r="AW291" s="213"/>
      <c r="AX291" s="213"/>
      <c r="AY291" s="213"/>
      <c r="AZ291" s="213"/>
      <c r="BA291" s="258" t="str">
        <f>C291</f>
        <v>které se zřizují před úpravami povrchu, a obalení osazených dveřních zárubní před znečištěním při úpravách povrchu nástřikem plastických maltovin včetně pozdějšího odkrytí,</v>
      </c>
      <c r="BB291" s="213"/>
      <c r="BC291" s="213"/>
      <c r="BD291" s="213"/>
      <c r="BE291" s="213"/>
      <c r="BF291" s="213"/>
      <c r="BG291" s="213"/>
      <c r="BH291" s="213"/>
    </row>
    <row r="292" spans="1:60" outlineLevel="2" x14ac:dyDescent="0.2">
      <c r="A292" s="220"/>
      <c r="B292" s="221"/>
      <c r="C292" s="260" t="s">
        <v>851</v>
      </c>
      <c r="D292" s="254"/>
      <c r="E292" s="255">
        <v>12.335000000000001</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376</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ht="33.75" outlineLevel="3" x14ac:dyDescent="0.2">
      <c r="A293" s="220"/>
      <c r="B293" s="221"/>
      <c r="C293" s="260" t="s">
        <v>852</v>
      </c>
      <c r="D293" s="254"/>
      <c r="E293" s="255">
        <v>24.675000000000001</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376</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ht="22.5" outlineLevel="1" x14ac:dyDescent="0.2">
      <c r="A294" s="234">
        <v>66</v>
      </c>
      <c r="B294" s="235" t="s">
        <v>853</v>
      </c>
      <c r="C294" s="250" t="s">
        <v>854</v>
      </c>
      <c r="D294" s="236" t="s">
        <v>380</v>
      </c>
      <c r="E294" s="237">
        <v>33.659999999999997</v>
      </c>
      <c r="F294" s="238"/>
      <c r="G294" s="239">
        <f>ROUND(E294*F294,2)</f>
        <v>0</v>
      </c>
      <c r="H294" s="238"/>
      <c r="I294" s="239">
        <f>ROUND(E294*H294,2)</f>
        <v>0</v>
      </c>
      <c r="J294" s="238"/>
      <c r="K294" s="239">
        <f>ROUND(E294*J294,2)</f>
        <v>0</v>
      </c>
      <c r="L294" s="239">
        <v>21</v>
      </c>
      <c r="M294" s="239">
        <f>G294*(1+L294/100)</f>
        <v>0</v>
      </c>
      <c r="N294" s="237">
        <v>4.1099999999999999E-3</v>
      </c>
      <c r="O294" s="237">
        <f>ROUND(E294*N294,2)</f>
        <v>0.14000000000000001</v>
      </c>
      <c r="P294" s="237">
        <v>0</v>
      </c>
      <c r="Q294" s="237">
        <f>ROUND(E294*P294,2)</f>
        <v>0</v>
      </c>
      <c r="R294" s="239" t="s">
        <v>588</v>
      </c>
      <c r="S294" s="239" t="s">
        <v>335</v>
      </c>
      <c r="T294" s="240" t="s">
        <v>382</v>
      </c>
      <c r="U294" s="224">
        <v>0.48399999999999999</v>
      </c>
      <c r="V294" s="224">
        <f>ROUND(E294*U294,2)</f>
        <v>16.29</v>
      </c>
      <c r="W294" s="224"/>
      <c r="X294" s="224" t="s">
        <v>373</v>
      </c>
      <c r="Y294" s="224" t="s">
        <v>331</v>
      </c>
      <c r="Z294" s="213"/>
      <c r="AA294" s="213"/>
      <c r="AB294" s="213"/>
      <c r="AC294" s="213"/>
      <c r="AD294" s="213"/>
      <c r="AE294" s="213"/>
      <c r="AF294" s="213"/>
      <c r="AG294" s="213" t="s">
        <v>374</v>
      </c>
      <c r="AH294" s="213"/>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2" x14ac:dyDescent="0.2">
      <c r="A295" s="220"/>
      <c r="B295" s="221"/>
      <c r="C295" s="261" t="s">
        <v>855</v>
      </c>
      <c r="D295" s="259"/>
      <c r="E295" s="259"/>
      <c r="F295" s="259"/>
      <c r="G295" s="259"/>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386</v>
      </c>
      <c r="AH295" s="213"/>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2" x14ac:dyDescent="0.2">
      <c r="A296" s="220"/>
      <c r="B296" s="221"/>
      <c r="C296" s="260" t="s">
        <v>856</v>
      </c>
      <c r="D296" s="254"/>
      <c r="E296" s="255">
        <v>21.6</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376</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0" t="s">
        <v>857</v>
      </c>
      <c r="D297" s="254"/>
      <c r="E297" s="255">
        <v>6.45</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376</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70" t="s">
        <v>858</v>
      </c>
      <c r="D298" s="264"/>
      <c r="E298" s="265">
        <v>5.61</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376</v>
      </c>
      <c r="AH298" s="213">
        <v>4</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1" x14ac:dyDescent="0.2">
      <c r="A299" s="234">
        <v>67</v>
      </c>
      <c r="B299" s="235" t="s">
        <v>859</v>
      </c>
      <c r="C299" s="250" t="s">
        <v>860</v>
      </c>
      <c r="D299" s="236" t="s">
        <v>380</v>
      </c>
      <c r="E299" s="237">
        <v>439.25979999999998</v>
      </c>
      <c r="F299" s="238"/>
      <c r="G299" s="239">
        <f>ROUND(E299*F299,2)</f>
        <v>0</v>
      </c>
      <c r="H299" s="238"/>
      <c r="I299" s="239">
        <f>ROUND(E299*H299,2)</f>
        <v>0</v>
      </c>
      <c r="J299" s="238"/>
      <c r="K299" s="239">
        <f>ROUND(E299*J299,2)</f>
        <v>0</v>
      </c>
      <c r="L299" s="239">
        <v>21</v>
      </c>
      <c r="M299" s="239">
        <f>G299*(1+L299/100)</f>
        <v>0</v>
      </c>
      <c r="N299" s="237">
        <v>4.4139999999999999E-2</v>
      </c>
      <c r="O299" s="237">
        <f>ROUND(E299*N299,2)</f>
        <v>19.39</v>
      </c>
      <c r="P299" s="237">
        <v>0</v>
      </c>
      <c r="Q299" s="237">
        <f>ROUND(E299*P299,2)</f>
        <v>0</v>
      </c>
      <c r="R299" s="239" t="s">
        <v>588</v>
      </c>
      <c r="S299" s="239" t="s">
        <v>335</v>
      </c>
      <c r="T299" s="240" t="s">
        <v>382</v>
      </c>
      <c r="U299" s="224">
        <v>0.504</v>
      </c>
      <c r="V299" s="224">
        <f>ROUND(E299*U299,2)</f>
        <v>221.39</v>
      </c>
      <c r="W299" s="224"/>
      <c r="X299" s="224" t="s">
        <v>373</v>
      </c>
      <c r="Y299" s="224" t="s">
        <v>331</v>
      </c>
      <c r="Z299" s="213"/>
      <c r="AA299" s="213"/>
      <c r="AB299" s="213"/>
      <c r="AC299" s="213"/>
      <c r="AD299" s="213"/>
      <c r="AE299" s="213"/>
      <c r="AF299" s="213"/>
      <c r="AG299" s="213" t="s">
        <v>374</v>
      </c>
      <c r="AH299" s="213"/>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2" x14ac:dyDescent="0.2">
      <c r="A300" s="220"/>
      <c r="B300" s="221"/>
      <c r="C300" s="260" t="s">
        <v>861</v>
      </c>
      <c r="D300" s="254"/>
      <c r="E300" s="255">
        <v>31.17</v>
      </c>
      <c r="F300" s="224"/>
      <c r="G300" s="224"/>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376</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3" x14ac:dyDescent="0.2">
      <c r="A301" s="220"/>
      <c r="B301" s="221"/>
      <c r="C301" s="260" t="s">
        <v>862</v>
      </c>
      <c r="D301" s="254"/>
      <c r="E301" s="255">
        <v>22.5</v>
      </c>
      <c r="F301" s="224"/>
      <c r="G301" s="224"/>
      <c r="H301" s="224"/>
      <c r="I301" s="224"/>
      <c r="J301" s="224"/>
      <c r="K301" s="224"/>
      <c r="L301" s="224"/>
      <c r="M301" s="224"/>
      <c r="N301" s="223"/>
      <c r="O301" s="223"/>
      <c r="P301" s="223"/>
      <c r="Q301" s="223"/>
      <c r="R301" s="224"/>
      <c r="S301" s="224"/>
      <c r="T301" s="224"/>
      <c r="U301" s="224"/>
      <c r="V301" s="224"/>
      <c r="W301" s="224"/>
      <c r="X301" s="224"/>
      <c r="Y301" s="224"/>
      <c r="Z301" s="213"/>
      <c r="AA301" s="213"/>
      <c r="AB301" s="213"/>
      <c r="AC301" s="213"/>
      <c r="AD301" s="213"/>
      <c r="AE301" s="213"/>
      <c r="AF301" s="213"/>
      <c r="AG301" s="213" t="s">
        <v>376</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3" x14ac:dyDescent="0.2">
      <c r="A302" s="220"/>
      <c r="B302" s="221"/>
      <c r="C302" s="260" t="s">
        <v>863</v>
      </c>
      <c r="D302" s="254"/>
      <c r="E302" s="255">
        <v>13.53</v>
      </c>
      <c r="F302" s="224"/>
      <c r="G302" s="224"/>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376</v>
      </c>
      <c r="AH302" s="213">
        <v>0</v>
      </c>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3" x14ac:dyDescent="0.2">
      <c r="A303" s="220"/>
      <c r="B303" s="221"/>
      <c r="C303" s="260" t="s">
        <v>864</v>
      </c>
      <c r="D303" s="254"/>
      <c r="E303" s="255">
        <v>13.4925</v>
      </c>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376</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0" t="s">
        <v>865</v>
      </c>
      <c r="D304" s="254"/>
      <c r="E304" s="255">
        <v>39.54</v>
      </c>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376</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3" x14ac:dyDescent="0.2">
      <c r="A305" s="220"/>
      <c r="B305" s="221"/>
      <c r="C305" s="260" t="s">
        <v>866</v>
      </c>
      <c r="D305" s="254"/>
      <c r="E305" s="255">
        <v>20.535</v>
      </c>
      <c r="F305" s="224"/>
      <c r="G305" s="224"/>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376</v>
      </c>
      <c r="AH305" s="213">
        <v>0</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3" x14ac:dyDescent="0.2">
      <c r="A306" s="220"/>
      <c r="B306" s="221"/>
      <c r="C306" s="260" t="s">
        <v>867</v>
      </c>
      <c r="D306" s="254"/>
      <c r="E306" s="255">
        <v>14.91</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376</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3" x14ac:dyDescent="0.2">
      <c r="A307" s="220"/>
      <c r="B307" s="221"/>
      <c r="C307" s="260" t="s">
        <v>868</v>
      </c>
      <c r="D307" s="254"/>
      <c r="E307" s="255">
        <v>15.647500000000001</v>
      </c>
      <c r="F307" s="224"/>
      <c r="G307" s="224"/>
      <c r="H307" s="224"/>
      <c r="I307" s="224"/>
      <c r="J307" s="224"/>
      <c r="K307" s="224"/>
      <c r="L307" s="224"/>
      <c r="M307" s="224"/>
      <c r="N307" s="223"/>
      <c r="O307" s="223"/>
      <c r="P307" s="223"/>
      <c r="Q307" s="223"/>
      <c r="R307" s="224"/>
      <c r="S307" s="224"/>
      <c r="T307" s="224"/>
      <c r="U307" s="224"/>
      <c r="V307" s="224"/>
      <c r="W307" s="224"/>
      <c r="X307" s="224"/>
      <c r="Y307" s="224"/>
      <c r="Z307" s="213"/>
      <c r="AA307" s="213"/>
      <c r="AB307" s="213"/>
      <c r="AC307" s="213"/>
      <c r="AD307" s="213"/>
      <c r="AE307" s="213"/>
      <c r="AF307" s="213"/>
      <c r="AG307" s="213" t="s">
        <v>376</v>
      </c>
      <c r="AH307" s="213">
        <v>0</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3" x14ac:dyDescent="0.2">
      <c r="A308" s="220"/>
      <c r="B308" s="221"/>
      <c r="C308" s="260" t="s">
        <v>869</v>
      </c>
      <c r="D308" s="254"/>
      <c r="E308" s="255">
        <v>24.96</v>
      </c>
      <c r="F308" s="224"/>
      <c r="G308" s="224"/>
      <c r="H308" s="224"/>
      <c r="I308" s="224"/>
      <c r="J308" s="224"/>
      <c r="K308" s="224"/>
      <c r="L308" s="224"/>
      <c r="M308" s="224"/>
      <c r="N308" s="223"/>
      <c r="O308" s="223"/>
      <c r="P308" s="223"/>
      <c r="Q308" s="223"/>
      <c r="R308" s="224"/>
      <c r="S308" s="224"/>
      <c r="T308" s="224"/>
      <c r="U308" s="224"/>
      <c r="V308" s="224"/>
      <c r="W308" s="224"/>
      <c r="X308" s="224"/>
      <c r="Y308" s="224"/>
      <c r="Z308" s="213"/>
      <c r="AA308" s="213"/>
      <c r="AB308" s="213"/>
      <c r="AC308" s="213"/>
      <c r="AD308" s="213"/>
      <c r="AE308" s="213"/>
      <c r="AF308" s="213"/>
      <c r="AG308" s="213" t="s">
        <v>376</v>
      </c>
      <c r="AH308" s="213">
        <v>0</v>
      </c>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3" x14ac:dyDescent="0.2">
      <c r="A309" s="220"/>
      <c r="B309" s="221"/>
      <c r="C309" s="260" t="s">
        <v>870</v>
      </c>
      <c r="D309" s="254"/>
      <c r="E309" s="255">
        <v>26.43375</v>
      </c>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376</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3" x14ac:dyDescent="0.2">
      <c r="A310" s="220"/>
      <c r="B310" s="221"/>
      <c r="C310" s="260" t="s">
        <v>871</v>
      </c>
      <c r="D310" s="254"/>
      <c r="E310" s="255">
        <v>36.926250000000003</v>
      </c>
      <c r="F310" s="224"/>
      <c r="G310" s="224"/>
      <c r="H310" s="224"/>
      <c r="I310" s="224"/>
      <c r="J310" s="224"/>
      <c r="K310" s="224"/>
      <c r="L310" s="224"/>
      <c r="M310" s="224"/>
      <c r="N310" s="223"/>
      <c r="O310" s="223"/>
      <c r="P310" s="223"/>
      <c r="Q310" s="223"/>
      <c r="R310" s="224"/>
      <c r="S310" s="224"/>
      <c r="T310" s="224"/>
      <c r="U310" s="224"/>
      <c r="V310" s="224"/>
      <c r="W310" s="224"/>
      <c r="X310" s="224"/>
      <c r="Y310" s="224"/>
      <c r="Z310" s="213"/>
      <c r="AA310" s="213"/>
      <c r="AB310" s="213"/>
      <c r="AC310" s="213"/>
      <c r="AD310" s="213"/>
      <c r="AE310" s="213"/>
      <c r="AF310" s="213"/>
      <c r="AG310" s="213" t="s">
        <v>376</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3" x14ac:dyDescent="0.2">
      <c r="A311" s="220"/>
      <c r="B311" s="221"/>
      <c r="C311" s="260" t="s">
        <v>872</v>
      </c>
      <c r="D311" s="254"/>
      <c r="E311" s="255">
        <v>22.347300000000001</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376</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3" x14ac:dyDescent="0.2">
      <c r="A312" s="220"/>
      <c r="B312" s="221"/>
      <c r="C312" s="260" t="s">
        <v>873</v>
      </c>
      <c r="D312" s="254"/>
      <c r="E312" s="255">
        <v>24.81</v>
      </c>
      <c r="F312" s="224"/>
      <c r="G312" s="224"/>
      <c r="H312" s="224"/>
      <c r="I312" s="224"/>
      <c r="J312" s="224"/>
      <c r="K312" s="224"/>
      <c r="L312" s="224"/>
      <c r="M312" s="224"/>
      <c r="N312" s="223"/>
      <c r="O312" s="223"/>
      <c r="P312" s="223"/>
      <c r="Q312" s="223"/>
      <c r="R312" s="224"/>
      <c r="S312" s="224"/>
      <c r="T312" s="224"/>
      <c r="U312" s="224"/>
      <c r="V312" s="224"/>
      <c r="W312" s="224"/>
      <c r="X312" s="224"/>
      <c r="Y312" s="224"/>
      <c r="Z312" s="213"/>
      <c r="AA312" s="213"/>
      <c r="AB312" s="213"/>
      <c r="AC312" s="213"/>
      <c r="AD312" s="213"/>
      <c r="AE312" s="213"/>
      <c r="AF312" s="213"/>
      <c r="AG312" s="213" t="s">
        <v>376</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ht="22.5" outlineLevel="3" x14ac:dyDescent="0.2">
      <c r="A313" s="220"/>
      <c r="B313" s="221"/>
      <c r="C313" s="260" t="s">
        <v>874</v>
      </c>
      <c r="D313" s="254"/>
      <c r="E313" s="255">
        <v>44.34</v>
      </c>
      <c r="F313" s="224"/>
      <c r="G313" s="224"/>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376</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outlineLevel="3" x14ac:dyDescent="0.2">
      <c r="A314" s="220"/>
      <c r="B314" s="221"/>
      <c r="C314" s="260" t="s">
        <v>875</v>
      </c>
      <c r="D314" s="254"/>
      <c r="E314" s="255">
        <v>14.56875</v>
      </c>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376</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0" t="s">
        <v>876</v>
      </c>
      <c r="D315" s="254"/>
      <c r="E315" s="255">
        <v>13.376250000000001</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376</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3" x14ac:dyDescent="0.2">
      <c r="A316" s="220"/>
      <c r="B316" s="221"/>
      <c r="C316" s="260" t="s">
        <v>877</v>
      </c>
      <c r="D316" s="254"/>
      <c r="E316" s="255">
        <v>36.405000000000001</v>
      </c>
      <c r="F316" s="224"/>
      <c r="G316" s="224"/>
      <c r="H316" s="224"/>
      <c r="I316" s="224"/>
      <c r="J316" s="224"/>
      <c r="K316" s="224"/>
      <c r="L316" s="224"/>
      <c r="M316" s="224"/>
      <c r="N316" s="223"/>
      <c r="O316" s="223"/>
      <c r="P316" s="223"/>
      <c r="Q316" s="223"/>
      <c r="R316" s="224"/>
      <c r="S316" s="224"/>
      <c r="T316" s="224"/>
      <c r="U316" s="224"/>
      <c r="V316" s="224"/>
      <c r="W316" s="224"/>
      <c r="X316" s="224"/>
      <c r="Y316" s="224"/>
      <c r="Z316" s="213"/>
      <c r="AA316" s="213"/>
      <c r="AB316" s="213"/>
      <c r="AC316" s="213"/>
      <c r="AD316" s="213"/>
      <c r="AE316" s="213"/>
      <c r="AF316" s="213"/>
      <c r="AG316" s="213" t="s">
        <v>376</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3" x14ac:dyDescent="0.2">
      <c r="A317" s="220"/>
      <c r="B317" s="221"/>
      <c r="C317" s="260" t="s">
        <v>878</v>
      </c>
      <c r="D317" s="254"/>
      <c r="E317" s="255">
        <v>23.767499999999998</v>
      </c>
      <c r="F317" s="224"/>
      <c r="G317" s="224"/>
      <c r="H317" s="224"/>
      <c r="I317" s="224"/>
      <c r="J317" s="224"/>
      <c r="K317" s="224"/>
      <c r="L317" s="224"/>
      <c r="M317" s="224"/>
      <c r="N317" s="223"/>
      <c r="O317" s="223"/>
      <c r="P317" s="223"/>
      <c r="Q317" s="223"/>
      <c r="R317" s="224"/>
      <c r="S317" s="224"/>
      <c r="T317" s="224"/>
      <c r="U317" s="224"/>
      <c r="V317" s="224"/>
      <c r="W317" s="224"/>
      <c r="X317" s="224"/>
      <c r="Y317" s="224"/>
      <c r="Z317" s="213"/>
      <c r="AA317" s="213"/>
      <c r="AB317" s="213"/>
      <c r="AC317" s="213"/>
      <c r="AD317" s="213"/>
      <c r="AE317" s="213"/>
      <c r="AF317" s="213"/>
      <c r="AG317" s="213" t="s">
        <v>376</v>
      </c>
      <c r="AH317" s="213">
        <v>0</v>
      </c>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1" x14ac:dyDescent="0.2">
      <c r="A318" s="234">
        <v>68</v>
      </c>
      <c r="B318" s="235" t="s">
        <v>879</v>
      </c>
      <c r="C318" s="250" t="s">
        <v>880</v>
      </c>
      <c r="D318" s="236" t="s">
        <v>485</v>
      </c>
      <c r="E318" s="237">
        <v>76.8</v>
      </c>
      <c r="F318" s="238"/>
      <c r="G318" s="239">
        <f>ROUND(E318*F318,2)</f>
        <v>0</v>
      </c>
      <c r="H318" s="238"/>
      <c r="I318" s="239">
        <f>ROUND(E318*H318,2)</f>
        <v>0</v>
      </c>
      <c r="J318" s="238"/>
      <c r="K318" s="239">
        <f>ROUND(E318*J318,2)</f>
        <v>0</v>
      </c>
      <c r="L318" s="239">
        <v>21</v>
      </c>
      <c r="M318" s="239">
        <f>G318*(1+L318/100)</f>
        <v>0</v>
      </c>
      <c r="N318" s="237">
        <v>1.4999999999999999E-4</v>
      </c>
      <c r="O318" s="237">
        <f>ROUND(E318*N318,2)</f>
        <v>0.01</v>
      </c>
      <c r="P318" s="237">
        <v>0</v>
      </c>
      <c r="Q318" s="237">
        <f>ROUND(E318*P318,2)</f>
        <v>0</v>
      </c>
      <c r="R318" s="239" t="s">
        <v>588</v>
      </c>
      <c r="S318" s="239" t="s">
        <v>335</v>
      </c>
      <c r="T318" s="240" t="s">
        <v>382</v>
      </c>
      <c r="U318" s="224">
        <v>0.06</v>
      </c>
      <c r="V318" s="224">
        <f>ROUND(E318*U318,2)</f>
        <v>4.6100000000000003</v>
      </c>
      <c r="W318" s="224"/>
      <c r="X318" s="224" t="s">
        <v>373</v>
      </c>
      <c r="Y318" s="224" t="s">
        <v>331</v>
      </c>
      <c r="Z318" s="213"/>
      <c r="AA318" s="213"/>
      <c r="AB318" s="213"/>
      <c r="AC318" s="213"/>
      <c r="AD318" s="213"/>
      <c r="AE318" s="213"/>
      <c r="AF318" s="213"/>
      <c r="AG318" s="213" t="s">
        <v>374</v>
      </c>
      <c r="AH318" s="213"/>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2" x14ac:dyDescent="0.2">
      <c r="A319" s="220"/>
      <c r="B319" s="221"/>
      <c r="C319" s="260" t="s">
        <v>881</v>
      </c>
      <c r="D319" s="254"/>
      <c r="E319" s="255"/>
      <c r="F319" s="224"/>
      <c r="G319" s="224"/>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376</v>
      </c>
      <c r="AH319" s="213">
        <v>0</v>
      </c>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3" x14ac:dyDescent="0.2">
      <c r="A320" s="220"/>
      <c r="B320" s="221"/>
      <c r="C320" s="260" t="s">
        <v>882</v>
      </c>
      <c r="D320" s="254"/>
      <c r="E320" s="255">
        <v>25.4</v>
      </c>
      <c r="F320" s="224"/>
      <c r="G320" s="224"/>
      <c r="H320" s="224"/>
      <c r="I320" s="224"/>
      <c r="J320" s="224"/>
      <c r="K320" s="224"/>
      <c r="L320" s="224"/>
      <c r="M320" s="224"/>
      <c r="N320" s="223"/>
      <c r="O320" s="223"/>
      <c r="P320" s="223"/>
      <c r="Q320" s="223"/>
      <c r="R320" s="224"/>
      <c r="S320" s="224"/>
      <c r="T320" s="224"/>
      <c r="U320" s="224"/>
      <c r="V320" s="224"/>
      <c r="W320" s="224"/>
      <c r="X320" s="224"/>
      <c r="Y320" s="224"/>
      <c r="Z320" s="213"/>
      <c r="AA320" s="213"/>
      <c r="AB320" s="213"/>
      <c r="AC320" s="213"/>
      <c r="AD320" s="213"/>
      <c r="AE320" s="213"/>
      <c r="AF320" s="213"/>
      <c r="AG320" s="213" t="s">
        <v>376</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ht="33.75" outlineLevel="3" x14ac:dyDescent="0.2">
      <c r="A321" s="220"/>
      <c r="B321" s="221"/>
      <c r="C321" s="260" t="s">
        <v>883</v>
      </c>
      <c r="D321" s="254"/>
      <c r="E321" s="255">
        <v>51.4</v>
      </c>
      <c r="F321" s="224"/>
      <c r="G321" s="224"/>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376</v>
      </c>
      <c r="AH321" s="213">
        <v>0</v>
      </c>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x14ac:dyDescent="0.2">
      <c r="A322" s="227" t="s">
        <v>323</v>
      </c>
      <c r="B322" s="228" t="s">
        <v>150</v>
      </c>
      <c r="C322" s="248" t="s">
        <v>151</v>
      </c>
      <c r="D322" s="229"/>
      <c r="E322" s="230"/>
      <c r="F322" s="231"/>
      <c r="G322" s="231">
        <f>SUMIF(AG323:AG444,"&lt;&gt;NOR",G323:G444)</f>
        <v>0</v>
      </c>
      <c r="H322" s="231"/>
      <c r="I322" s="231">
        <f>SUM(I323:I444)</f>
        <v>0</v>
      </c>
      <c r="J322" s="231"/>
      <c r="K322" s="231">
        <f>SUM(K323:K444)</f>
        <v>0</v>
      </c>
      <c r="L322" s="231"/>
      <c r="M322" s="231">
        <f>SUM(M323:M444)</f>
        <v>0</v>
      </c>
      <c r="N322" s="230"/>
      <c r="O322" s="230">
        <f>SUM(O323:O444)</f>
        <v>6.9399999999999995</v>
      </c>
      <c r="P322" s="230"/>
      <c r="Q322" s="230">
        <f>SUM(Q323:Q444)</f>
        <v>0</v>
      </c>
      <c r="R322" s="231"/>
      <c r="S322" s="231"/>
      <c r="T322" s="232"/>
      <c r="U322" s="226"/>
      <c r="V322" s="226">
        <f>SUM(V323:V444)</f>
        <v>653.93000000000018</v>
      </c>
      <c r="W322" s="226"/>
      <c r="X322" s="226"/>
      <c r="Y322" s="226"/>
      <c r="AG322" t="s">
        <v>324</v>
      </c>
    </row>
    <row r="323" spans="1:60" ht="22.5" outlineLevel="1" x14ac:dyDescent="0.2">
      <c r="A323" s="234">
        <v>69</v>
      </c>
      <c r="B323" s="235" t="s">
        <v>884</v>
      </c>
      <c r="C323" s="250" t="s">
        <v>885</v>
      </c>
      <c r="D323" s="236" t="s">
        <v>380</v>
      </c>
      <c r="E323" s="237">
        <v>64.634749999999997</v>
      </c>
      <c r="F323" s="238"/>
      <c r="G323" s="239">
        <f>ROUND(E323*F323,2)</f>
        <v>0</v>
      </c>
      <c r="H323" s="238"/>
      <c r="I323" s="239">
        <f>ROUND(E323*H323,2)</f>
        <v>0</v>
      </c>
      <c r="J323" s="238"/>
      <c r="K323" s="239">
        <f>ROUND(E323*J323,2)</f>
        <v>0</v>
      </c>
      <c r="L323" s="239">
        <v>21</v>
      </c>
      <c r="M323" s="239">
        <f>G323*(1+L323/100)</f>
        <v>0</v>
      </c>
      <c r="N323" s="237">
        <v>3.7100000000000002E-3</v>
      </c>
      <c r="O323" s="237">
        <f>ROUND(E323*N323,2)</f>
        <v>0.24</v>
      </c>
      <c r="P323" s="237">
        <v>0</v>
      </c>
      <c r="Q323" s="237">
        <f>ROUND(E323*P323,2)</f>
        <v>0</v>
      </c>
      <c r="R323" s="239" t="s">
        <v>588</v>
      </c>
      <c r="S323" s="239" t="s">
        <v>335</v>
      </c>
      <c r="T323" s="240" t="s">
        <v>382</v>
      </c>
      <c r="U323" s="224">
        <v>0.30499999999999999</v>
      </c>
      <c r="V323" s="224">
        <f>ROUND(E323*U323,2)</f>
        <v>19.71</v>
      </c>
      <c r="W323" s="224"/>
      <c r="X323" s="224" t="s">
        <v>373</v>
      </c>
      <c r="Y323" s="224" t="s">
        <v>331</v>
      </c>
      <c r="Z323" s="213"/>
      <c r="AA323" s="213"/>
      <c r="AB323" s="213"/>
      <c r="AC323" s="213"/>
      <c r="AD323" s="213"/>
      <c r="AE323" s="213"/>
      <c r="AF323" s="213"/>
      <c r="AG323" s="213" t="s">
        <v>374</v>
      </c>
      <c r="AH323" s="213"/>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2" x14ac:dyDescent="0.2">
      <c r="A324" s="220"/>
      <c r="B324" s="221"/>
      <c r="C324" s="261" t="s">
        <v>845</v>
      </c>
      <c r="D324" s="259"/>
      <c r="E324" s="259"/>
      <c r="F324" s="259"/>
      <c r="G324" s="259"/>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386</v>
      </c>
      <c r="AH324" s="213"/>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2" x14ac:dyDescent="0.2">
      <c r="A325" s="220"/>
      <c r="B325" s="221"/>
      <c r="C325" s="260" t="s">
        <v>886</v>
      </c>
      <c r="D325" s="254"/>
      <c r="E325" s="255">
        <v>40.835000000000001</v>
      </c>
      <c r="F325" s="224"/>
      <c r="G325" s="224"/>
      <c r="H325" s="224"/>
      <c r="I325" s="224"/>
      <c r="J325" s="224"/>
      <c r="K325" s="224"/>
      <c r="L325" s="224"/>
      <c r="M325" s="224"/>
      <c r="N325" s="223"/>
      <c r="O325" s="223"/>
      <c r="P325" s="223"/>
      <c r="Q325" s="223"/>
      <c r="R325" s="224"/>
      <c r="S325" s="224"/>
      <c r="T325" s="224"/>
      <c r="U325" s="224"/>
      <c r="V325" s="224"/>
      <c r="W325" s="224"/>
      <c r="X325" s="224"/>
      <c r="Y325" s="224"/>
      <c r="Z325" s="213"/>
      <c r="AA325" s="213"/>
      <c r="AB325" s="213"/>
      <c r="AC325" s="213"/>
      <c r="AD325" s="213"/>
      <c r="AE325" s="213"/>
      <c r="AF325" s="213"/>
      <c r="AG325" s="213" t="s">
        <v>376</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3" x14ac:dyDescent="0.2">
      <c r="A326" s="220"/>
      <c r="B326" s="221"/>
      <c r="C326" s="260" t="s">
        <v>887</v>
      </c>
      <c r="D326" s="254"/>
      <c r="E326" s="255">
        <v>17.846</v>
      </c>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376</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3" x14ac:dyDescent="0.2">
      <c r="A327" s="220"/>
      <c r="B327" s="221"/>
      <c r="C327" s="260" t="s">
        <v>888</v>
      </c>
      <c r="D327" s="254"/>
      <c r="E327" s="255">
        <v>5.9537500000000003</v>
      </c>
      <c r="F327" s="224"/>
      <c r="G327" s="224"/>
      <c r="H327" s="224"/>
      <c r="I327" s="224"/>
      <c r="J327" s="224"/>
      <c r="K327" s="224"/>
      <c r="L327" s="224"/>
      <c r="M327" s="224"/>
      <c r="N327" s="223"/>
      <c r="O327" s="223"/>
      <c r="P327" s="223"/>
      <c r="Q327" s="223"/>
      <c r="R327" s="224"/>
      <c r="S327" s="224"/>
      <c r="T327" s="224"/>
      <c r="U327" s="224"/>
      <c r="V327" s="224"/>
      <c r="W327" s="224"/>
      <c r="X327" s="224"/>
      <c r="Y327" s="224"/>
      <c r="Z327" s="213"/>
      <c r="AA327" s="213"/>
      <c r="AB327" s="213"/>
      <c r="AC327" s="213"/>
      <c r="AD327" s="213"/>
      <c r="AE327" s="213"/>
      <c r="AF327" s="213"/>
      <c r="AG327" s="213" t="s">
        <v>376</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ht="22.5" outlineLevel="1" x14ac:dyDescent="0.2">
      <c r="A328" s="234">
        <v>70</v>
      </c>
      <c r="B328" s="235" t="s">
        <v>889</v>
      </c>
      <c r="C328" s="250" t="s">
        <v>890</v>
      </c>
      <c r="D328" s="236" t="s">
        <v>380</v>
      </c>
      <c r="E328" s="237">
        <v>171.7175</v>
      </c>
      <c r="F328" s="238"/>
      <c r="G328" s="239">
        <f>ROUND(E328*F328,2)</f>
        <v>0</v>
      </c>
      <c r="H328" s="238"/>
      <c r="I328" s="239">
        <f>ROUND(E328*H328,2)</f>
        <v>0</v>
      </c>
      <c r="J328" s="238"/>
      <c r="K328" s="239">
        <f>ROUND(E328*J328,2)</f>
        <v>0</v>
      </c>
      <c r="L328" s="239">
        <v>21</v>
      </c>
      <c r="M328" s="239">
        <f>G328*(1+L328/100)</f>
        <v>0</v>
      </c>
      <c r="N328" s="237">
        <v>1.077E-2</v>
      </c>
      <c r="O328" s="237">
        <f>ROUND(E328*N328,2)</f>
        <v>1.85</v>
      </c>
      <c r="P328" s="237">
        <v>0</v>
      </c>
      <c r="Q328" s="237">
        <f>ROUND(E328*P328,2)</f>
        <v>0</v>
      </c>
      <c r="R328" s="239" t="s">
        <v>588</v>
      </c>
      <c r="S328" s="239" t="s">
        <v>335</v>
      </c>
      <c r="T328" s="240" t="s">
        <v>382</v>
      </c>
      <c r="U328" s="224">
        <v>0.53</v>
      </c>
      <c r="V328" s="224">
        <f>ROUND(E328*U328,2)</f>
        <v>91.01</v>
      </c>
      <c r="W328" s="224"/>
      <c r="X328" s="224" t="s">
        <v>373</v>
      </c>
      <c r="Y328" s="224" t="s">
        <v>331</v>
      </c>
      <c r="Z328" s="213"/>
      <c r="AA328" s="213"/>
      <c r="AB328" s="213"/>
      <c r="AC328" s="213"/>
      <c r="AD328" s="213"/>
      <c r="AE328" s="213"/>
      <c r="AF328" s="213"/>
      <c r="AG328" s="213" t="s">
        <v>374</v>
      </c>
      <c r="AH328" s="213"/>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2" x14ac:dyDescent="0.2">
      <c r="A329" s="220"/>
      <c r="B329" s="221"/>
      <c r="C329" s="261" t="s">
        <v>845</v>
      </c>
      <c r="D329" s="259"/>
      <c r="E329" s="259"/>
      <c r="F329" s="259"/>
      <c r="G329" s="259"/>
      <c r="H329" s="224"/>
      <c r="I329" s="224"/>
      <c r="J329" s="224"/>
      <c r="K329" s="224"/>
      <c r="L329" s="224"/>
      <c r="M329" s="224"/>
      <c r="N329" s="223"/>
      <c r="O329" s="223"/>
      <c r="P329" s="223"/>
      <c r="Q329" s="223"/>
      <c r="R329" s="224"/>
      <c r="S329" s="224"/>
      <c r="T329" s="224"/>
      <c r="U329" s="224"/>
      <c r="V329" s="224"/>
      <c r="W329" s="224"/>
      <c r="X329" s="224"/>
      <c r="Y329" s="224"/>
      <c r="Z329" s="213"/>
      <c r="AA329" s="213"/>
      <c r="AB329" s="213"/>
      <c r="AC329" s="213"/>
      <c r="AD329" s="213"/>
      <c r="AE329" s="213"/>
      <c r="AF329" s="213"/>
      <c r="AG329" s="213" t="s">
        <v>386</v>
      </c>
      <c r="AH329" s="213"/>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ht="22.5" outlineLevel="2" x14ac:dyDescent="0.2">
      <c r="A330" s="220"/>
      <c r="B330" s="221"/>
      <c r="C330" s="260" t="s">
        <v>891</v>
      </c>
      <c r="D330" s="254"/>
      <c r="E330" s="255">
        <v>184.05</v>
      </c>
      <c r="F330" s="224"/>
      <c r="G330" s="224"/>
      <c r="H330" s="224"/>
      <c r="I330" s="224"/>
      <c r="J330" s="224"/>
      <c r="K330" s="224"/>
      <c r="L330" s="224"/>
      <c r="M330" s="224"/>
      <c r="N330" s="223"/>
      <c r="O330" s="223"/>
      <c r="P330" s="223"/>
      <c r="Q330" s="223"/>
      <c r="R330" s="224"/>
      <c r="S330" s="224"/>
      <c r="T330" s="224"/>
      <c r="U330" s="224"/>
      <c r="V330" s="224"/>
      <c r="W330" s="224"/>
      <c r="X330" s="224"/>
      <c r="Y330" s="224"/>
      <c r="Z330" s="213"/>
      <c r="AA330" s="213"/>
      <c r="AB330" s="213"/>
      <c r="AC330" s="213"/>
      <c r="AD330" s="213"/>
      <c r="AE330" s="213"/>
      <c r="AF330" s="213"/>
      <c r="AG330" s="213" t="s">
        <v>376</v>
      </c>
      <c r="AH330" s="213">
        <v>0</v>
      </c>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ht="33.75" outlineLevel="3" x14ac:dyDescent="0.2">
      <c r="A331" s="220"/>
      <c r="B331" s="221"/>
      <c r="C331" s="260" t="s">
        <v>892</v>
      </c>
      <c r="D331" s="254"/>
      <c r="E331" s="255">
        <v>-35.712499999999999</v>
      </c>
      <c r="F331" s="224"/>
      <c r="G331" s="224"/>
      <c r="H331" s="224"/>
      <c r="I331" s="224"/>
      <c r="J331" s="224"/>
      <c r="K331" s="224"/>
      <c r="L331" s="224"/>
      <c r="M331" s="224"/>
      <c r="N331" s="223"/>
      <c r="O331" s="223"/>
      <c r="P331" s="223"/>
      <c r="Q331" s="223"/>
      <c r="R331" s="224"/>
      <c r="S331" s="224"/>
      <c r="T331" s="224"/>
      <c r="U331" s="224"/>
      <c r="V331" s="224"/>
      <c r="W331" s="224"/>
      <c r="X331" s="224"/>
      <c r="Y331" s="224"/>
      <c r="Z331" s="213"/>
      <c r="AA331" s="213"/>
      <c r="AB331" s="213"/>
      <c r="AC331" s="213"/>
      <c r="AD331" s="213"/>
      <c r="AE331" s="213"/>
      <c r="AF331" s="213"/>
      <c r="AG331" s="213" t="s">
        <v>376</v>
      </c>
      <c r="AH331" s="213">
        <v>0</v>
      </c>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outlineLevel="3" x14ac:dyDescent="0.2">
      <c r="A332" s="220"/>
      <c r="B332" s="221"/>
      <c r="C332" s="271" t="s">
        <v>626</v>
      </c>
      <c r="D332" s="266"/>
      <c r="E332" s="267">
        <v>148.33750000000001</v>
      </c>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376</v>
      </c>
      <c r="AH332" s="213">
        <v>1</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3" x14ac:dyDescent="0.2">
      <c r="A333" s="220"/>
      <c r="B333" s="221"/>
      <c r="C333" s="260" t="s">
        <v>881</v>
      </c>
      <c r="D333" s="254"/>
      <c r="E333" s="255"/>
      <c r="F333" s="224"/>
      <c r="G333" s="224"/>
      <c r="H333" s="224"/>
      <c r="I333" s="224"/>
      <c r="J333" s="224"/>
      <c r="K333" s="224"/>
      <c r="L333" s="224"/>
      <c r="M333" s="224"/>
      <c r="N333" s="223"/>
      <c r="O333" s="223"/>
      <c r="P333" s="223"/>
      <c r="Q333" s="223"/>
      <c r="R333" s="224"/>
      <c r="S333" s="224"/>
      <c r="T333" s="224"/>
      <c r="U333" s="224"/>
      <c r="V333" s="224"/>
      <c r="W333" s="224"/>
      <c r="X333" s="224"/>
      <c r="Y333" s="224"/>
      <c r="Z333" s="213"/>
      <c r="AA333" s="213"/>
      <c r="AB333" s="213"/>
      <c r="AC333" s="213"/>
      <c r="AD333" s="213"/>
      <c r="AE333" s="213"/>
      <c r="AF333" s="213"/>
      <c r="AG333" s="213" t="s">
        <v>376</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outlineLevel="3" x14ac:dyDescent="0.2">
      <c r="A334" s="220"/>
      <c r="B334" s="221"/>
      <c r="C334" s="260" t="s">
        <v>893</v>
      </c>
      <c r="D334" s="254"/>
      <c r="E334" s="255">
        <v>3.81</v>
      </c>
      <c r="F334" s="224"/>
      <c r="G334" s="224"/>
      <c r="H334" s="224"/>
      <c r="I334" s="224"/>
      <c r="J334" s="224"/>
      <c r="K334" s="224"/>
      <c r="L334" s="224"/>
      <c r="M334" s="224"/>
      <c r="N334" s="223"/>
      <c r="O334" s="223"/>
      <c r="P334" s="223"/>
      <c r="Q334" s="223"/>
      <c r="R334" s="224"/>
      <c r="S334" s="224"/>
      <c r="T334" s="224"/>
      <c r="U334" s="224"/>
      <c r="V334" s="224"/>
      <c r="W334" s="224"/>
      <c r="X334" s="224"/>
      <c r="Y334" s="224"/>
      <c r="Z334" s="213"/>
      <c r="AA334" s="213"/>
      <c r="AB334" s="213"/>
      <c r="AC334" s="213"/>
      <c r="AD334" s="213"/>
      <c r="AE334" s="213"/>
      <c r="AF334" s="213"/>
      <c r="AG334" s="213" t="s">
        <v>376</v>
      </c>
      <c r="AH334" s="213">
        <v>0</v>
      </c>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ht="33.75" outlineLevel="3" x14ac:dyDescent="0.2">
      <c r="A335" s="220"/>
      <c r="B335" s="221"/>
      <c r="C335" s="260" t="s">
        <v>894</v>
      </c>
      <c r="D335" s="254"/>
      <c r="E335" s="255">
        <v>7.71</v>
      </c>
      <c r="F335" s="224"/>
      <c r="G335" s="224"/>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376</v>
      </c>
      <c r="AH335" s="213">
        <v>0</v>
      </c>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outlineLevel="3" x14ac:dyDescent="0.2">
      <c r="A336" s="220"/>
      <c r="B336" s="221"/>
      <c r="C336" s="271" t="s">
        <v>626</v>
      </c>
      <c r="D336" s="266"/>
      <c r="E336" s="267">
        <v>11.52</v>
      </c>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376</v>
      </c>
      <c r="AH336" s="213">
        <v>1</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3" x14ac:dyDescent="0.2">
      <c r="A337" s="220"/>
      <c r="B337" s="221"/>
      <c r="C337" s="260" t="s">
        <v>895</v>
      </c>
      <c r="D337" s="254"/>
      <c r="E337" s="255">
        <v>11.86</v>
      </c>
      <c r="F337" s="224"/>
      <c r="G337" s="224"/>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376</v>
      </c>
      <c r="AH337" s="213">
        <v>0</v>
      </c>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3" x14ac:dyDescent="0.2">
      <c r="A338" s="220"/>
      <c r="B338" s="221"/>
      <c r="C338" s="271" t="s">
        <v>626</v>
      </c>
      <c r="D338" s="266"/>
      <c r="E338" s="267">
        <v>11.86</v>
      </c>
      <c r="F338" s="224"/>
      <c r="G338" s="224"/>
      <c r="H338" s="224"/>
      <c r="I338" s="224"/>
      <c r="J338" s="224"/>
      <c r="K338" s="224"/>
      <c r="L338" s="224"/>
      <c r="M338" s="224"/>
      <c r="N338" s="223"/>
      <c r="O338" s="223"/>
      <c r="P338" s="223"/>
      <c r="Q338" s="223"/>
      <c r="R338" s="224"/>
      <c r="S338" s="224"/>
      <c r="T338" s="224"/>
      <c r="U338" s="224"/>
      <c r="V338" s="224"/>
      <c r="W338" s="224"/>
      <c r="X338" s="224"/>
      <c r="Y338" s="224"/>
      <c r="Z338" s="213"/>
      <c r="AA338" s="213"/>
      <c r="AB338" s="213"/>
      <c r="AC338" s="213"/>
      <c r="AD338" s="213"/>
      <c r="AE338" s="213"/>
      <c r="AF338" s="213"/>
      <c r="AG338" s="213" t="s">
        <v>376</v>
      </c>
      <c r="AH338" s="213">
        <v>1</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ht="22.5" outlineLevel="1" x14ac:dyDescent="0.2">
      <c r="A339" s="234">
        <v>71</v>
      </c>
      <c r="B339" s="235" t="s">
        <v>896</v>
      </c>
      <c r="C339" s="250" t="s">
        <v>897</v>
      </c>
      <c r="D339" s="236" t="s">
        <v>380</v>
      </c>
      <c r="E339" s="237">
        <v>64.634699999999995</v>
      </c>
      <c r="F339" s="238"/>
      <c r="G339" s="239">
        <f>ROUND(E339*F339,2)</f>
        <v>0</v>
      </c>
      <c r="H339" s="238"/>
      <c r="I339" s="239">
        <f>ROUND(E339*H339,2)</f>
        <v>0</v>
      </c>
      <c r="J339" s="238"/>
      <c r="K339" s="239">
        <f>ROUND(E339*J339,2)</f>
        <v>0</v>
      </c>
      <c r="L339" s="239">
        <v>21</v>
      </c>
      <c r="M339" s="239">
        <f>G339*(1+L339/100)</f>
        <v>0</v>
      </c>
      <c r="N339" s="237">
        <v>3.5E-4</v>
      </c>
      <c r="O339" s="237">
        <f>ROUND(E339*N339,2)</f>
        <v>0.02</v>
      </c>
      <c r="P339" s="237">
        <v>0</v>
      </c>
      <c r="Q339" s="237">
        <f>ROUND(E339*P339,2)</f>
        <v>0</v>
      </c>
      <c r="R339" s="239" t="s">
        <v>588</v>
      </c>
      <c r="S339" s="239" t="s">
        <v>335</v>
      </c>
      <c r="T339" s="240" t="s">
        <v>382</v>
      </c>
      <c r="U339" s="224">
        <v>6.83E-2</v>
      </c>
      <c r="V339" s="224">
        <f>ROUND(E339*U339,2)</f>
        <v>4.41</v>
      </c>
      <c r="W339" s="224"/>
      <c r="X339" s="224" t="s">
        <v>373</v>
      </c>
      <c r="Y339" s="224" t="s">
        <v>331</v>
      </c>
      <c r="Z339" s="213"/>
      <c r="AA339" s="213"/>
      <c r="AB339" s="213"/>
      <c r="AC339" s="213"/>
      <c r="AD339" s="213"/>
      <c r="AE339" s="213"/>
      <c r="AF339" s="213"/>
      <c r="AG339" s="213" t="s">
        <v>374</v>
      </c>
      <c r="AH339" s="213"/>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2" x14ac:dyDescent="0.2">
      <c r="A340" s="220"/>
      <c r="B340" s="221"/>
      <c r="C340" s="261" t="s">
        <v>845</v>
      </c>
      <c r="D340" s="259"/>
      <c r="E340" s="259"/>
      <c r="F340" s="259"/>
      <c r="G340" s="259"/>
      <c r="H340" s="224"/>
      <c r="I340" s="224"/>
      <c r="J340" s="224"/>
      <c r="K340" s="224"/>
      <c r="L340" s="224"/>
      <c r="M340" s="224"/>
      <c r="N340" s="223"/>
      <c r="O340" s="223"/>
      <c r="P340" s="223"/>
      <c r="Q340" s="223"/>
      <c r="R340" s="224"/>
      <c r="S340" s="224"/>
      <c r="T340" s="224"/>
      <c r="U340" s="224"/>
      <c r="V340" s="224"/>
      <c r="W340" s="224"/>
      <c r="X340" s="224"/>
      <c r="Y340" s="224"/>
      <c r="Z340" s="213"/>
      <c r="AA340" s="213"/>
      <c r="AB340" s="213"/>
      <c r="AC340" s="213"/>
      <c r="AD340" s="213"/>
      <c r="AE340" s="213"/>
      <c r="AF340" s="213"/>
      <c r="AG340" s="213" t="s">
        <v>386</v>
      </c>
      <c r="AH340" s="213"/>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1" x14ac:dyDescent="0.2">
      <c r="A341" s="234">
        <v>72</v>
      </c>
      <c r="B341" s="235" t="s">
        <v>898</v>
      </c>
      <c r="C341" s="250" t="s">
        <v>899</v>
      </c>
      <c r="D341" s="236" t="s">
        <v>380</v>
      </c>
      <c r="E341" s="237">
        <v>159.85749999999999</v>
      </c>
      <c r="F341" s="238"/>
      <c r="G341" s="239">
        <f>ROUND(E341*F341,2)</f>
        <v>0</v>
      </c>
      <c r="H341" s="238"/>
      <c r="I341" s="239">
        <f>ROUND(E341*H341,2)</f>
        <v>0</v>
      </c>
      <c r="J341" s="238"/>
      <c r="K341" s="239">
        <f>ROUND(E341*J341,2)</f>
        <v>0</v>
      </c>
      <c r="L341" s="239">
        <v>21</v>
      </c>
      <c r="M341" s="239">
        <f>G341*(1+L341/100)</f>
        <v>0</v>
      </c>
      <c r="N341" s="237">
        <v>5.2500000000000003E-3</v>
      </c>
      <c r="O341" s="237">
        <f>ROUND(E341*N341,2)</f>
        <v>0.84</v>
      </c>
      <c r="P341" s="237">
        <v>0</v>
      </c>
      <c r="Q341" s="237">
        <f>ROUND(E341*P341,2)</f>
        <v>0</v>
      </c>
      <c r="R341" s="239" t="s">
        <v>588</v>
      </c>
      <c r="S341" s="239" t="s">
        <v>335</v>
      </c>
      <c r="T341" s="240" t="s">
        <v>382</v>
      </c>
      <c r="U341" s="224">
        <v>9.6000000000000002E-2</v>
      </c>
      <c r="V341" s="224">
        <f>ROUND(E341*U341,2)</f>
        <v>15.35</v>
      </c>
      <c r="W341" s="224"/>
      <c r="X341" s="224" t="s">
        <v>373</v>
      </c>
      <c r="Y341" s="224" t="s">
        <v>331</v>
      </c>
      <c r="Z341" s="213"/>
      <c r="AA341" s="213"/>
      <c r="AB341" s="213"/>
      <c r="AC341" s="213"/>
      <c r="AD341" s="213"/>
      <c r="AE341" s="213"/>
      <c r="AF341" s="213"/>
      <c r="AG341" s="213" t="s">
        <v>374</v>
      </c>
      <c r="AH341" s="213"/>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2" x14ac:dyDescent="0.2">
      <c r="A342" s="220"/>
      <c r="B342" s="221"/>
      <c r="C342" s="261" t="s">
        <v>845</v>
      </c>
      <c r="D342" s="259"/>
      <c r="E342" s="259"/>
      <c r="F342" s="259"/>
      <c r="G342" s="259"/>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386</v>
      </c>
      <c r="AH342" s="213"/>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ht="22.5" outlineLevel="2" x14ac:dyDescent="0.2">
      <c r="A343" s="220"/>
      <c r="B343" s="221"/>
      <c r="C343" s="260" t="s">
        <v>891</v>
      </c>
      <c r="D343" s="254"/>
      <c r="E343" s="255">
        <v>184.05</v>
      </c>
      <c r="F343" s="224"/>
      <c r="G343" s="224"/>
      <c r="H343" s="224"/>
      <c r="I343" s="224"/>
      <c r="J343" s="224"/>
      <c r="K343" s="224"/>
      <c r="L343" s="224"/>
      <c r="M343" s="224"/>
      <c r="N343" s="223"/>
      <c r="O343" s="223"/>
      <c r="P343" s="223"/>
      <c r="Q343" s="223"/>
      <c r="R343" s="224"/>
      <c r="S343" s="224"/>
      <c r="T343" s="224"/>
      <c r="U343" s="224"/>
      <c r="V343" s="224"/>
      <c r="W343" s="224"/>
      <c r="X343" s="224"/>
      <c r="Y343" s="224"/>
      <c r="Z343" s="213"/>
      <c r="AA343" s="213"/>
      <c r="AB343" s="213"/>
      <c r="AC343" s="213"/>
      <c r="AD343" s="213"/>
      <c r="AE343" s="213"/>
      <c r="AF343" s="213"/>
      <c r="AG343" s="213" t="s">
        <v>376</v>
      </c>
      <c r="AH343" s="213">
        <v>0</v>
      </c>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ht="33.75" outlineLevel="3" x14ac:dyDescent="0.2">
      <c r="A344" s="220"/>
      <c r="B344" s="221"/>
      <c r="C344" s="260" t="s">
        <v>892</v>
      </c>
      <c r="D344" s="254"/>
      <c r="E344" s="255">
        <v>-35.712499999999999</v>
      </c>
      <c r="F344" s="224"/>
      <c r="G344" s="224"/>
      <c r="H344" s="224"/>
      <c r="I344" s="224"/>
      <c r="J344" s="224"/>
      <c r="K344" s="224"/>
      <c r="L344" s="224"/>
      <c r="M344" s="224"/>
      <c r="N344" s="223"/>
      <c r="O344" s="223"/>
      <c r="P344" s="223"/>
      <c r="Q344" s="223"/>
      <c r="R344" s="224"/>
      <c r="S344" s="224"/>
      <c r="T344" s="224"/>
      <c r="U344" s="224"/>
      <c r="V344" s="224"/>
      <c r="W344" s="224"/>
      <c r="X344" s="224"/>
      <c r="Y344" s="224"/>
      <c r="Z344" s="213"/>
      <c r="AA344" s="213"/>
      <c r="AB344" s="213"/>
      <c r="AC344" s="213"/>
      <c r="AD344" s="213"/>
      <c r="AE344" s="213"/>
      <c r="AF344" s="213"/>
      <c r="AG344" s="213" t="s">
        <v>376</v>
      </c>
      <c r="AH344" s="213">
        <v>0</v>
      </c>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3" x14ac:dyDescent="0.2">
      <c r="A345" s="220"/>
      <c r="B345" s="221"/>
      <c r="C345" s="271" t="s">
        <v>626</v>
      </c>
      <c r="D345" s="266"/>
      <c r="E345" s="267">
        <v>148.33750000000001</v>
      </c>
      <c r="F345" s="224"/>
      <c r="G345" s="224"/>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376</v>
      </c>
      <c r="AH345" s="213">
        <v>1</v>
      </c>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3" x14ac:dyDescent="0.2">
      <c r="A346" s="220"/>
      <c r="B346" s="221"/>
      <c r="C346" s="260" t="s">
        <v>881</v>
      </c>
      <c r="D346" s="254"/>
      <c r="E346" s="255"/>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376</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3" x14ac:dyDescent="0.2">
      <c r="A347" s="220"/>
      <c r="B347" s="221"/>
      <c r="C347" s="260" t="s">
        <v>893</v>
      </c>
      <c r="D347" s="254"/>
      <c r="E347" s="255">
        <v>3.81</v>
      </c>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376</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ht="33.75" outlineLevel="3" x14ac:dyDescent="0.2">
      <c r="A348" s="220"/>
      <c r="B348" s="221"/>
      <c r="C348" s="260" t="s">
        <v>894</v>
      </c>
      <c r="D348" s="254"/>
      <c r="E348" s="255">
        <v>7.71</v>
      </c>
      <c r="F348" s="224"/>
      <c r="G348" s="224"/>
      <c r="H348" s="224"/>
      <c r="I348" s="224"/>
      <c r="J348" s="224"/>
      <c r="K348" s="224"/>
      <c r="L348" s="224"/>
      <c r="M348" s="224"/>
      <c r="N348" s="223"/>
      <c r="O348" s="223"/>
      <c r="P348" s="223"/>
      <c r="Q348" s="223"/>
      <c r="R348" s="224"/>
      <c r="S348" s="224"/>
      <c r="T348" s="224"/>
      <c r="U348" s="224"/>
      <c r="V348" s="224"/>
      <c r="W348" s="224"/>
      <c r="X348" s="224"/>
      <c r="Y348" s="224"/>
      <c r="Z348" s="213"/>
      <c r="AA348" s="213"/>
      <c r="AB348" s="213"/>
      <c r="AC348" s="213"/>
      <c r="AD348" s="213"/>
      <c r="AE348" s="213"/>
      <c r="AF348" s="213"/>
      <c r="AG348" s="213" t="s">
        <v>376</v>
      </c>
      <c r="AH348" s="213">
        <v>0</v>
      </c>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3" x14ac:dyDescent="0.2">
      <c r="A349" s="220"/>
      <c r="B349" s="221"/>
      <c r="C349" s="271" t="s">
        <v>626</v>
      </c>
      <c r="D349" s="266"/>
      <c r="E349" s="267">
        <v>11.52</v>
      </c>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376</v>
      </c>
      <c r="AH349" s="213">
        <v>1</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ht="22.5" outlineLevel="1" x14ac:dyDescent="0.2">
      <c r="A350" s="234">
        <v>73</v>
      </c>
      <c r="B350" s="235" t="s">
        <v>900</v>
      </c>
      <c r="C350" s="250" t="s">
        <v>901</v>
      </c>
      <c r="D350" s="236" t="s">
        <v>380</v>
      </c>
      <c r="E350" s="237">
        <v>284.70249999999999</v>
      </c>
      <c r="F350" s="238"/>
      <c r="G350" s="239">
        <f>ROUND(E350*F350,2)</f>
        <v>0</v>
      </c>
      <c r="H350" s="238"/>
      <c r="I350" s="239">
        <f>ROUND(E350*H350,2)</f>
        <v>0</v>
      </c>
      <c r="J350" s="238"/>
      <c r="K350" s="239">
        <f>ROUND(E350*J350,2)</f>
        <v>0</v>
      </c>
      <c r="L350" s="239">
        <v>21</v>
      </c>
      <c r="M350" s="239">
        <f>G350*(1+L350/100)</f>
        <v>0</v>
      </c>
      <c r="N350" s="237">
        <v>3.2299999999999998E-3</v>
      </c>
      <c r="O350" s="237">
        <f>ROUND(E350*N350,2)</f>
        <v>0.92</v>
      </c>
      <c r="P350" s="237">
        <v>0</v>
      </c>
      <c r="Q350" s="237">
        <f>ROUND(E350*P350,2)</f>
        <v>0</v>
      </c>
      <c r="R350" s="239" t="s">
        <v>588</v>
      </c>
      <c r="S350" s="239" t="s">
        <v>335</v>
      </c>
      <c r="T350" s="240" t="s">
        <v>382</v>
      </c>
      <c r="U350" s="224">
        <v>0.22400999999999999</v>
      </c>
      <c r="V350" s="224">
        <f>ROUND(E350*U350,2)</f>
        <v>63.78</v>
      </c>
      <c r="W350" s="224"/>
      <c r="X350" s="224" t="s">
        <v>373</v>
      </c>
      <c r="Y350" s="224" t="s">
        <v>331</v>
      </c>
      <c r="Z350" s="213"/>
      <c r="AA350" s="213"/>
      <c r="AB350" s="213"/>
      <c r="AC350" s="213"/>
      <c r="AD350" s="213"/>
      <c r="AE350" s="213"/>
      <c r="AF350" s="213"/>
      <c r="AG350" s="213" t="s">
        <v>374</v>
      </c>
      <c r="AH350" s="213"/>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2" x14ac:dyDescent="0.2">
      <c r="A351" s="220"/>
      <c r="B351" s="221"/>
      <c r="C351" s="261" t="s">
        <v>845</v>
      </c>
      <c r="D351" s="259"/>
      <c r="E351" s="259"/>
      <c r="F351" s="259"/>
      <c r="G351" s="259"/>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386</v>
      </c>
      <c r="AH351" s="213"/>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2" x14ac:dyDescent="0.2">
      <c r="A352" s="220"/>
      <c r="B352" s="221"/>
      <c r="C352" s="260" t="s">
        <v>902</v>
      </c>
      <c r="D352" s="254"/>
      <c r="E352" s="255">
        <v>100.7075</v>
      </c>
      <c r="F352" s="224"/>
      <c r="G352" s="224"/>
      <c r="H352" s="224"/>
      <c r="I352" s="224"/>
      <c r="J352" s="224"/>
      <c r="K352" s="224"/>
      <c r="L352" s="224"/>
      <c r="M352" s="224"/>
      <c r="N352" s="223"/>
      <c r="O352" s="223"/>
      <c r="P352" s="223"/>
      <c r="Q352" s="223"/>
      <c r="R352" s="224"/>
      <c r="S352" s="224"/>
      <c r="T352" s="224"/>
      <c r="U352" s="224"/>
      <c r="V352" s="224"/>
      <c r="W352" s="224"/>
      <c r="X352" s="224"/>
      <c r="Y352" s="224"/>
      <c r="Z352" s="213"/>
      <c r="AA352" s="213"/>
      <c r="AB352" s="213"/>
      <c r="AC352" s="213"/>
      <c r="AD352" s="213"/>
      <c r="AE352" s="213"/>
      <c r="AF352" s="213"/>
      <c r="AG352" s="213" t="s">
        <v>376</v>
      </c>
      <c r="AH352" s="213">
        <v>0</v>
      </c>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3" x14ac:dyDescent="0.2">
      <c r="A353" s="220"/>
      <c r="B353" s="221"/>
      <c r="C353" s="260" t="s">
        <v>903</v>
      </c>
      <c r="D353" s="254"/>
      <c r="E353" s="255">
        <v>-13.362500000000001</v>
      </c>
      <c r="F353" s="224"/>
      <c r="G353" s="224"/>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376</v>
      </c>
      <c r="AH353" s="213">
        <v>0</v>
      </c>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ht="22.5" outlineLevel="3" x14ac:dyDescent="0.2">
      <c r="A354" s="220"/>
      <c r="B354" s="221"/>
      <c r="C354" s="260" t="s">
        <v>904</v>
      </c>
      <c r="D354" s="254"/>
      <c r="E354" s="255">
        <v>4.4175000000000004</v>
      </c>
      <c r="F354" s="224"/>
      <c r="G354" s="224"/>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376</v>
      </c>
      <c r="AH354" s="213">
        <v>0</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3" x14ac:dyDescent="0.2">
      <c r="A355" s="220"/>
      <c r="B355" s="221"/>
      <c r="C355" s="271" t="s">
        <v>626</v>
      </c>
      <c r="D355" s="266"/>
      <c r="E355" s="267">
        <v>91.762500000000003</v>
      </c>
      <c r="F355" s="224"/>
      <c r="G355" s="224"/>
      <c r="H355" s="224"/>
      <c r="I355" s="224"/>
      <c r="J355" s="224"/>
      <c r="K355" s="224"/>
      <c r="L355" s="224"/>
      <c r="M355" s="224"/>
      <c r="N355" s="223"/>
      <c r="O355" s="223"/>
      <c r="P355" s="223"/>
      <c r="Q355" s="223"/>
      <c r="R355" s="224"/>
      <c r="S355" s="224"/>
      <c r="T355" s="224"/>
      <c r="U355" s="224"/>
      <c r="V355" s="224"/>
      <c r="W355" s="224"/>
      <c r="X355" s="224"/>
      <c r="Y355" s="224"/>
      <c r="Z355" s="213"/>
      <c r="AA355" s="213"/>
      <c r="AB355" s="213"/>
      <c r="AC355" s="213"/>
      <c r="AD355" s="213"/>
      <c r="AE355" s="213"/>
      <c r="AF355" s="213"/>
      <c r="AG355" s="213" t="s">
        <v>376</v>
      </c>
      <c r="AH355" s="213">
        <v>1</v>
      </c>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3" x14ac:dyDescent="0.2">
      <c r="A356" s="220"/>
      <c r="B356" s="221"/>
      <c r="C356" s="260" t="s">
        <v>905</v>
      </c>
      <c r="D356" s="254"/>
      <c r="E356" s="255">
        <v>100.7075</v>
      </c>
      <c r="F356" s="224"/>
      <c r="G356" s="224"/>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376</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3" x14ac:dyDescent="0.2">
      <c r="A357" s="220"/>
      <c r="B357" s="221"/>
      <c r="C357" s="260" t="s">
        <v>906</v>
      </c>
      <c r="D357" s="254"/>
      <c r="E357" s="255">
        <v>-11.317500000000001</v>
      </c>
      <c r="F357" s="224"/>
      <c r="G357" s="224"/>
      <c r="H357" s="224"/>
      <c r="I357" s="224"/>
      <c r="J357" s="224"/>
      <c r="K357" s="224"/>
      <c r="L357" s="224"/>
      <c r="M357" s="224"/>
      <c r="N357" s="223"/>
      <c r="O357" s="223"/>
      <c r="P357" s="223"/>
      <c r="Q357" s="223"/>
      <c r="R357" s="224"/>
      <c r="S357" s="224"/>
      <c r="T357" s="224"/>
      <c r="U357" s="224"/>
      <c r="V357" s="224"/>
      <c r="W357" s="224"/>
      <c r="X357" s="224"/>
      <c r="Y357" s="224"/>
      <c r="Z357" s="213"/>
      <c r="AA357" s="213"/>
      <c r="AB357" s="213"/>
      <c r="AC357" s="213"/>
      <c r="AD357" s="213"/>
      <c r="AE357" s="213"/>
      <c r="AF357" s="213"/>
      <c r="AG357" s="213" t="s">
        <v>376</v>
      </c>
      <c r="AH357" s="213">
        <v>0</v>
      </c>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3" x14ac:dyDescent="0.2">
      <c r="A358" s="220"/>
      <c r="B358" s="221"/>
      <c r="C358" s="260" t="s">
        <v>907</v>
      </c>
      <c r="D358" s="254"/>
      <c r="E358" s="255">
        <v>3.5249999999999999</v>
      </c>
      <c r="F358" s="224"/>
      <c r="G358" s="224"/>
      <c r="H358" s="224"/>
      <c r="I358" s="224"/>
      <c r="J358" s="224"/>
      <c r="K358" s="224"/>
      <c r="L358" s="224"/>
      <c r="M358" s="224"/>
      <c r="N358" s="223"/>
      <c r="O358" s="223"/>
      <c r="P358" s="223"/>
      <c r="Q358" s="223"/>
      <c r="R358" s="224"/>
      <c r="S358" s="224"/>
      <c r="T358" s="224"/>
      <c r="U358" s="224"/>
      <c r="V358" s="224"/>
      <c r="W358" s="224"/>
      <c r="X358" s="224"/>
      <c r="Y358" s="224"/>
      <c r="Z358" s="213"/>
      <c r="AA358" s="213"/>
      <c r="AB358" s="213"/>
      <c r="AC358" s="213"/>
      <c r="AD358" s="213"/>
      <c r="AE358" s="213"/>
      <c r="AF358" s="213"/>
      <c r="AG358" s="213" t="s">
        <v>376</v>
      </c>
      <c r="AH358" s="213">
        <v>0</v>
      </c>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3" x14ac:dyDescent="0.2">
      <c r="A359" s="220"/>
      <c r="B359" s="221"/>
      <c r="C359" s="271" t="s">
        <v>626</v>
      </c>
      <c r="D359" s="266"/>
      <c r="E359" s="267">
        <v>92.915000000000006</v>
      </c>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376</v>
      </c>
      <c r="AH359" s="213">
        <v>1</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3" x14ac:dyDescent="0.2">
      <c r="A360" s="220"/>
      <c r="B360" s="221"/>
      <c r="C360" s="260" t="s">
        <v>908</v>
      </c>
      <c r="D360" s="254"/>
      <c r="E360" s="255">
        <v>15.975</v>
      </c>
      <c r="F360" s="224"/>
      <c r="G360" s="224"/>
      <c r="H360" s="224"/>
      <c r="I360" s="224"/>
      <c r="J360" s="224"/>
      <c r="K360" s="224"/>
      <c r="L360" s="224"/>
      <c r="M360" s="224"/>
      <c r="N360" s="223"/>
      <c r="O360" s="223"/>
      <c r="P360" s="223"/>
      <c r="Q360" s="223"/>
      <c r="R360" s="224"/>
      <c r="S360" s="224"/>
      <c r="T360" s="224"/>
      <c r="U360" s="224"/>
      <c r="V360" s="224"/>
      <c r="W360" s="224"/>
      <c r="X360" s="224"/>
      <c r="Y360" s="224"/>
      <c r="Z360" s="213"/>
      <c r="AA360" s="213"/>
      <c r="AB360" s="213"/>
      <c r="AC360" s="213"/>
      <c r="AD360" s="213"/>
      <c r="AE360" s="213"/>
      <c r="AF360" s="213"/>
      <c r="AG360" s="213" t="s">
        <v>376</v>
      </c>
      <c r="AH360" s="213">
        <v>0</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3" x14ac:dyDescent="0.2">
      <c r="A361" s="220"/>
      <c r="B361" s="221"/>
      <c r="C361" s="271" t="s">
        <v>626</v>
      </c>
      <c r="D361" s="266"/>
      <c r="E361" s="267">
        <v>15.975</v>
      </c>
      <c r="F361" s="224"/>
      <c r="G361" s="224"/>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376</v>
      </c>
      <c r="AH361" s="213">
        <v>1</v>
      </c>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3" x14ac:dyDescent="0.2">
      <c r="A362" s="220"/>
      <c r="B362" s="221"/>
      <c r="C362" s="260" t="s">
        <v>909</v>
      </c>
      <c r="D362" s="254"/>
      <c r="E362" s="255">
        <v>41.16</v>
      </c>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376</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3" x14ac:dyDescent="0.2">
      <c r="A363" s="220"/>
      <c r="B363" s="221"/>
      <c r="C363" s="260" t="s">
        <v>910</v>
      </c>
      <c r="D363" s="254"/>
      <c r="E363" s="255">
        <v>-1.35</v>
      </c>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376</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3" x14ac:dyDescent="0.2">
      <c r="A364" s="220"/>
      <c r="B364" s="221"/>
      <c r="C364" s="260" t="s">
        <v>911</v>
      </c>
      <c r="D364" s="254"/>
      <c r="E364" s="255">
        <v>0.495</v>
      </c>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376</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3" x14ac:dyDescent="0.2">
      <c r="A365" s="220"/>
      <c r="B365" s="221"/>
      <c r="C365" s="271" t="s">
        <v>626</v>
      </c>
      <c r="D365" s="266"/>
      <c r="E365" s="267">
        <v>40.305</v>
      </c>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376</v>
      </c>
      <c r="AH365" s="213">
        <v>1</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3" x14ac:dyDescent="0.2">
      <c r="A366" s="220"/>
      <c r="B366" s="221"/>
      <c r="C366" s="260" t="s">
        <v>912</v>
      </c>
      <c r="D366" s="254"/>
      <c r="E366" s="255">
        <v>43.744999999999997</v>
      </c>
      <c r="F366" s="224"/>
      <c r="G366" s="224"/>
      <c r="H366" s="224"/>
      <c r="I366" s="224"/>
      <c r="J366" s="224"/>
      <c r="K366" s="224"/>
      <c r="L366" s="224"/>
      <c r="M366" s="224"/>
      <c r="N366" s="223"/>
      <c r="O366" s="223"/>
      <c r="P366" s="223"/>
      <c r="Q366" s="223"/>
      <c r="R366" s="224"/>
      <c r="S366" s="224"/>
      <c r="T366" s="224"/>
      <c r="U366" s="224"/>
      <c r="V366" s="224"/>
      <c r="W366" s="224"/>
      <c r="X366" s="224"/>
      <c r="Y366" s="224"/>
      <c r="Z366" s="213"/>
      <c r="AA366" s="213"/>
      <c r="AB366" s="213"/>
      <c r="AC366" s="213"/>
      <c r="AD366" s="213"/>
      <c r="AE366" s="213"/>
      <c r="AF366" s="213"/>
      <c r="AG366" s="213" t="s">
        <v>376</v>
      </c>
      <c r="AH366" s="213">
        <v>0</v>
      </c>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3" x14ac:dyDescent="0.2">
      <c r="A367" s="220"/>
      <c r="B367" s="221"/>
      <c r="C367" s="271" t="s">
        <v>626</v>
      </c>
      <c r="D367" s="266"/>
      <c r="E367" s="267">
        <v>43.744999999999997</v>
      </c>
      <c r="F367" s="224"/>
      <c r="G367" s="224"/>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376</v>
      </c>
      <c r="AH367" s="213">
        <v>1</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ht="22.5" outlineLevel="1" x14ac:dyDescent="0.2">
      <c r="A368" s="234">
        <v>74</v>
      </c>
      <c r="B368" s="235" t="s">
        <v>913</v>
      </c>
      <c r="C368" s="250" t="s">
        <v>914</v>
      </c>
      <c r="D368" s="236" t="s">
        <v>380</v>
      </c>
      <c r="E368" s="237">
        <v>284.70249999999999</v>
      </c>
      <c r="F368" s="238"/>
      <c r="G368" s="239">
        <f>ROUND(E368*F368,2)</f>
        <v>0</v>
      </c>
      <c r="H368" s="238"/>
      <c r="I368" s="239">
        <f>ROUND(E368*H368,2)</f>
        <v>0</v>
      </c>
      <c r="J368" s="238"/>
      <c r="K368" s="239">
        <f>ROUND(E368*J368,2)</f>
        <v>0</v>
      </c>
      <c r="L368" s="239">
        <v>21</v>
      </c>
      <c r="M368" s="239">
        <f>G368*(1+L368/100)</f>
        <v>0</v>
      </c>
      <c r="N368" s="237">
        <v>3.5E-4</v>
      </c>
      <c r="O368" s="237">
        <f>ROUND(E368*N368,2)</f>
        <v>0.1</v>
      </c>
      <c r="P368" s="237">
        <v>0</v>
      </c>
      <c r="Q368" s="237">
        <f>ROUND(E368*P368,2)</f>
        <v>0</v>
      </c>
      <c r="R368" s="239" t="s">
        <v>588</v>
      </c>
      <c r="S368" s="239" t="s">
        <v>335</v>
      </c>
      <c r="T368" s="240" t="s">
        <v>382</v>
      </c>
      <c r="U368" s="224">
        <v>5.1999999999999998E-2</v>
      </c>
      <c r="V368" s="224">
        <f>ROUND(E368*U368,2)</f>
        <v>14.8</v>
      </c>
      <c r="W368" s="224"/>
      <c r="X368" s="224" t="s">
        <v>373</v>
      </c>
      <c r="Y368" s="224" t="s">
        <v>331</v>
      </c>
      <c r="Z368" s="213"/>
      <c r="AA368" s="213"/>
      <c r="AB368" s="213"/>
      <c r="AC368" s="213"/>
      <c r="AD368" s="213"/>
      <c r="AE368" s="213"/>
      <c r="AF368" s="213"/>
      <c r="AG368" s="213" t="s">
        <v>374</v>
      </c>
      <c r="AH368" s="213"/>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2" x14ac:dyDescent="0.2">
      <c r="A369" s="220"/>
      <c r="B369" s="221"/>
      <c r="C369" s="261" t="s">
        <v>845</v>
      </c>
      <c r="D369" s="259"/>
      <c r="E369" s="259"/>
      <c r="F369" s="259"/>
      <c r="G369" s="259"/>
      <c r="H369" s="224"/>
      <c r="I369" s="224"/>
      <c r="J369" s="224"/>
      <c r="K369" s="224"/>
      <c r="L369" s="224"/>
      <c r="M369" s="224"/>
      <c r="N369" s="223"/>
      <c r="O369" s="223"/>
      <c r="P369" s="223"/>
      <c r="Q369" s="223"/>
      <c r="R369" s="224"/>
      <c r="S369" s="224"/>
      <c r="T369" s="224"/>
      <c r="U369" s="224"/>
      <c r="V369" s="224"/>
      <c r="W369" s="224"/>
      <c r="X369" s="224"/>
      <c r="Y369" s="224"/>
      <c r="Z369" s="213"/>
      <c r="AA369" s="213"/>
      <c r="AB369" s="213"/>
      <c r="AC369" s="213"/>
      <c r="AD369" s="213"/>
      <c r="AE369" s="213"/>
      <c r="AF369" s="213"/>
      <c r="AG369" s="213" t="s">
        <v>386</v>
      </c>
      <c r="AH369" s="213"/>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1" x14ac:dyDescent="0.2">
      <c r="A370" s="234">
        <v>75</v>
      </c>
      <c r="B370" s="235" t="s">
        <v>915</v>
      </c>
      <c r="C370" s="250" t="s">
        <v>916</v>
      </c>
      <c r="D370" s="236" t="s">
        <v>380</v>
      </c>
      <c r="E370" s="237">
        <v>37.01</v>
      </c>
      <c r="F370" s="238"/>
      <c r="G370" s="239">
        <f>ROUND(E370*F370,2)</f>
        <v>0</v>
      </c>
      <c r="H370" s="238"/>
      <c r="I370" s="239">
        <f>ROUND(E370*H370,2)</f>
        <v>0</v>
      </c>
      <c r="J370" s="238"/>
      <c r="K370" s="239">
        <f>ROUND(E370*J370,2)</f>
        <v>0</v>
      </c>
      <c r="L370" s="239">
        <v>21</v>
      </c>
      <c r="M370" s="239">
        <f>G370*(1+L370/100)</f>
        <v>0</v>
      </c>
      <c r="N370" s="237">
        <v>4.0000000000000003E-5</v>
      </c>
      <c r="O370" s="237">
        <f>ROUND(E370*N370,2)</f>
        <v>0</v>
      </c>
      <c r="P370" s="237">
        <v>0</v>
      </c>
      <c r="Q370" s="237">
        <f>ROUND(E370*P370,2)</f>
        <v>0</v>
      </c>
      <c r="R370" s="239" t="s">
        <v>588</v>
      </c>
      <c r="S370" s="239" t="s">
        <v>335</v>
      </c>
      <c r="T370" s="240" t="s">
        <v>382</v>
      </c>
      <c r="U370" s="224">
        <v>7.8E-2</v>
      </c>
      <c r="V370" s="224">
        <f>ROUND(E370*U370,2)</f>
        <v>2.89</v>
      </c>
      <c r="W370" s="224"/>
      <c r="X370" s="224" t="s">
        <v>373</v>
      </c>
      <c r="Y370" s="224" t="s">
        <v>331</v>
      </c>
      <c r="Z370" s="213"/>
      <c r="AA370" s="213"/>
      <c r="AB370" s="213"/>
      <c r="AC370" s="213"/>
      <c r="AD370" s="213"/>
      <c r="AE370" s="213"/>
      <c r="AF370" s="213"/>
      <c r="AG370" s="213" t="s">
        <v>374</v>
      </c>
      <c r="AH370" s="213"/>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ht="22.5" outlineLevel="2" x14ac:dyDescent="0.2">
      <c r="A371" s="220"/>
      <c r="B371" s="221"/>
      <c r="C371" s="261" t="s">
        <v>917</v>
      </c>
      <c r="D371" s="259"/>
      <c r="E371" s="259"/>
      <c r="F371" s="259"/>
      <c r="G371" s="259"/>
      <c r="H371" s="224"/>
      <c r="I371" s="224"/>
      <c r="J371" s="224"/>
      <c r="K371" s="224"/>
      <c r="L371" s="224"/>
      <c r="M371" s="224"/>
      <c r="N371" s="223"/>
      <c r="O371" s="223"/>
      <c r="P371" s="223"/>
      <c r="Q371" s="223"/>
      <c r="R371" s="224"/>
      <c r="S371" s="224"/>
      <c r="T371" s="224"/>
      <c r="U371" s="224"/>
      <c r="V371" s="224"/>
      <c r="W371" s="224"/>
      <c r="X371" s="224"/>
      <c r="Y371" s="224"/>
      <c r="Z371" s="213"/>
      <c r="AA371" s="213"/>
      <c r="AB371" s="213"/>
      <c r="AC371" s="213"/>
      <c r="AD371" s="213"/>
      <c r="AE371" s="213"/>
      <c r="AF371" s="213"/>
      <c r="AG371" s="213" t="s">
        <v>386</v>
      </c>
      <c r="AH371" s="213"/>
      <c r="AI371" s="213"/>
      <c r="AJ371" s="213"/>
      <c r="AK371" s="213"/>
      <c r="AL371" s="213"/>
      <c r="AM371" s="213"/>
      <c r="AN371" s="213"/>
      <c r="AO371" s="213"/>
      <c r="AP371" s="213"/>
      <c r="AQ371" s="213"/>
      <c r="AR371" s="213"/>
      <c r="AS371" s="213"/>
      <c r="AT371" s="213"/>
      <c r="AU371" s="213"/>
      <c r="AV371" s="213"/>
      <c r="AW371" s="213"/>
      <c r="AX371" s="213"/>
      <c r="AY371" s="213"/>
      <c r="AZ371" s="213"/>
      <c r="BA371" s="258" t="str">
        <f>C371</f>
        <v>s rámy a zárubněmi, zábradlí, předmětů oplechování apod., které se zřizují ještě před úpravami povrchu, před jejich znečištěním při úpravách povrchu nástřikem plastických (lepivých) maltovin</v>
      </c>
      <c r="BB371" s="213"/>
      <c r="BC371" s="213"/>
      <c r="BD371" s="213"/>
      <c r="BE371" s="213"/>
      <c r="BF371" s="213"/>
      <c r="BG371" s="213"/>
      <c r="BH371" s="213"/>
    </row>
    <row r="372" spans="1:60" outlineLevel="2" x14ac:dyDescent="0.2">
      <c r="A372" s="220"/>
      <c r="B372" s="221"/>
      <c r="C372" s="260" t="s">
        <v>851</v>
      </c>
      <c r="D372" s="254"/>
      <c r="E372" s="255">
        <v>12.335000000000001</v>
      </c>
      <c r="F372" s="224"/>
      <c r="G372" s="224"/>
      <c r="H372" s="224"/>
      <c r="I372" s="224"/>
      <c r="J372" s="224"/>
      <c r="K372" s="224"/>
      <c r="L372" s="224"/>
      <c r="M372" s="224"/>
      <c r="N372" s="223"/>
      <c r="O372" s="223"/>
      <c r="P372" s="223"/>
      <c r="Q372" s="223"/>
      <c r="R372" s="224"/>
      <c r="S372" s="224"/>
      <c r="T372" s="224"/>
      <c r="U372" s="224"/>
      <c r="V372" s="224"/>
      <c r="W372" s="224"/>
      <c r="X372" s="224"/>
      <c r="Y372" s="224"/>
      <c r="Z372" s="213"/>
      <c r="AA372" s="213"/>
      <c r="AB372" s="213"/>
      <c r="AC372" s="213"/>
      <c r="AD372" s="213"/>
      <c r="AE372" s="213"/>
      <c r="AF372" s="213"/>
      <c r="AG372" s="213" t="s">
        <v>376</v>
      </c>
      <c r="AH372" s="213">
        <v>0</v>
      </c>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ht="33.75" outlineLevel="3" x14ac:dyDescent="0.2">
      <c r="A373" s="220"/>
      <c r="B373" s="221"/>
      <c r="C373" s="260" t="s">
        <v>852</v>
      </c>
      <c r="D373" s="254"/>
      <c r="E373" s="255">
        <v>24.675000000000001</v>
      </c>
      <c r="F373" s="224"/>
      <c r="G373" s="224"/>
      <c r="H373" s="224"/>
      <c r="I373" s="224"/>
      <c r="J373" s="224"/>
      <c r="K373" s="224"/>
      <c r="L373" s="224"/>
      <c r="M373" s="224"/>
      <c r="N373" s="223"/>
      <c r="O373" s="223"/>
      <c r="P373" s="223"/>
      <c r="Q373" s="223"/>
      <c r="R373" s="224"/>
      <c r="S373" s="224"/>
      <c r="T373" s="224"/>
      <c r="U373" s="224"/>
      <c r="V373" s="224"/>
      <c r="W373" s="224"/>
      <c r="X373" s="224"/>
      <c r="Y373" s="224"/>
      <c r="Z373" s="213"/>
      <c r="AA373" s="213"/>
      <c r="AB373" s="213"/>
      <c r="AC373" s="213"/>
      <c r="AD373" s="213"/>
      <c r="AE373" s="213"/>
      <c r="AF373" s="213"/>
      <c r="AG373" s="213" t="s">
        <v>376</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ht="22.5" outlineLevel="1" x14ac:dyDescent="0.2">
      <c r="A374" s="234">
        <v>76</v>
      </c>
      <c r="B374" s="235" t="s">
        <v>918</v>
      </c>
      <c r="C374" s="250" t="s">
        <v>919</v>
      </c>
      <c r="D374" s="236" t="s">
        <v>380</v>
      </c>
      <c r="E374" s="237">
        <v>129.26949999999999</v>
      </c>
      <c r="F374" s="238"/>
      <c r="G374" s="239">
        <f>ROUND(E374*F374,2)</f>
        <v>0</v>
      </c>
      <c r="H374" s="238"/>
      <c r="I374" s="239">
        <f>ROUND(E374*H374,2)</f>
        <v>0</v>
      </c>
      <c r="J374" s="238"/>
      <c r="K374" s="239">
        <f>ROUND(E374*J374,2)</f>
        <v>0</v>
      </c>
      <c r="L374" s="239">
        <v>21</v>
      </c>
      <c r="M374" s="239">
        <f>G374*(1+L374/100)</f>
        <v>0</v>
      </c>
      <c r="N374" s="237">
        <v>3.6700000000000001E-3</v>
      </c>
      <c r="O374" s="237">
        <f>ROUND(E374*N374,2)</f>
        <v>0.47</v>
      </c>
      <c r="P374" s="237">
        <v>0</v>
      </c>
      <c r="Q374" s="237">
        <f>ROUND(E374*P374,2)</f>
        <v>0</v>
      </c>
      <c r="R374" s="239" t="s">
        <v>588</v>
      </c>
      <c r="S374" s="239" t="s">
        <v>335</v>
      </c>
      <c r="T374" s="240" t="s">
        <v>382</v>
      </c>
      <c r="U374" s="224">
        <v>0.44400000000000001</v>
      </c>
      <c r="V374" s="224">
        <f>ROUND(E374*U374,2)</f>
        <v>57.4</v>
      </c>
      <c r="W374" s="224"/>
      <c r="X374" s="224" t="s">
        <v>373</v>
      </c>
      <c r="Y374" s="224" t="s">
        <v>331</v>
      </c>
      <c r="Z374" s="213"/>
      <c r="AA374" s="213"/>
      <c r="AB374" s="213"/>
      <c r="AC374" s="213"/>
      <c r="AD374" s="213"/>
      <c r="AE374" s="213"/>
      <c r="AF374" s="213"/>
      <c r="AG374" s="213" t="s">
        <v>374</v>
      </c>
      <c r="AH374" s="213"/>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ht="22.5" outlineLevel="2" x14ac:dyDescent="0.2">
      <c r="A375" s="220"/>
      <c r="B375" s="221"/>
      <c r="C375" s="260" t="s">
        <v>920</v>
      </c>
      <c r="D375" s="254"/>
      <c r="E375" s="255">
        <v>81.67</v>
      </c>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376</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ht="22.5" outlineLevel="3" x14ac:dyDescent="0.2">
      <c r="A376" s="220"/>
      <c r="B376" s="221"/>
      <c r="C376" s="260" t="s">
        <v>921</v>
      </c>
      <c r="D376" s="254"/>
      <c r="E376" s="255">
        <v>35.692</v>
      </c>
      <c r="F376" s="224"/>
      <c r="G376" s="224"/>
      <c r="H376" s="224"/>
      <c r="I376" s="224"/>
      <c r="J376" s="224"/>
      <c r="K376" s="224"/>
      <c r="L376" s="224"/>
      <c r="M376" s="224"/>
      <c r="N376" s="223"/>
      <c r="O376" s="223"/>
      <c r="P376" s="223"/>
      <c r="Q376" s="223"/>
      <c r="R376" s="224"/>
      <c r="S376" s="224"/>
      <c r="T376" s="224"/>
      <c r="U376" s="224"/>
      <c r="V376" s="224"/>
      <c r="W376" s="224"/>
      <c r="X376" s="224"/>
      <c r="Y376" s="224"/>
      <c r="Z376" s="213"/>
      <c r="AA376" s="213"/>
      <c r="AB376" s="213"/>
      <c r="AC376" s="213"/>
      <c r="AD376" s="213"/>
      <c r="AE376" s="213"/>
      <c r="AF376" s="213"/>
      <c r="AG376" s="213" t="s">
        <v>376</v>
      </c>
      <c r="AH376" s="213">
        <v>0</v>
      </c>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ht="22.5" outlineLevel="3" x14ac:dyDescent="0.2">
      <c r="A377" s="220"/>
      <c r="B377" s="221"/>
      <c r="C377" s="260" t="s">
        <v>922</v>
      </c>
      <c r="D377" s="254"/>
      <c r="E377" s="255">
        <v>11.907500000000001</v>
      </c>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376</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1" x14ac:dyDescent="0.2">
      <c r="A378" s="234">
        <v>77</v>
      </c>
      <c r="B378" s="235" t="s">
        <v>923</v>
      </c>
      <c r="C378" s="250" t="s">
        <v>924</v>
      </c>
      <c r="D378" s="236" t="s">
        <v>380</v>
      </c>
      <c r="E378" s="237">
        <v>41.28</v>
      </c>
      <c r="F378" s="238"/>
      <c r="G378" s="239">
        <f>ROUND(E378*F378,2)</f>
        <v>0</v>
      </c>
      <c r="H378" s="238"/>
      <c r="I378" s="239">
        <f>ROUND(E378*H378,2)</f>
        <v>0</v>
      </c>
      <c r="J378" s="238"/>
      <c r="K378" s="239">
        <f>ROUND(E378*J378,2)</f>
        <v>0</v>
      </c>
      <c r="L378" s="239">
        <v>21</v>
      </c>
      <c r="M378" s="239">
        <f>G378*(1+L378/100)</f>
        <v>0</v>
      </c>
      <c r="N378" s="237">
        <v>8.7799999999999996E-3</v>
      </c>
      <c r="O378" s="237">
        <f>ROUND(E378*N378,2)</f>
        <v>0.36</v>
      </c>
      <c r="P378" s="237">
        <v>0</v>
      </c>
      <c r="Q378" s="237">
        <f>ROUND(E378*P378,2)</f>
        <v>0</v>
      </c>
      <c r="R378" s="239" t="s">
        <v>588</v>
      </c>
      <c r="S378" s="239" t="s">
        <v>335</v>
      </c>
      <c r="T378" s="240" t="s">
        <v>382</v>
      </c>
      <c r="U378" s="224">
        <v>0.49299999999999999</v>
      </c>
      <c r="V378" s="224">
        <f>ROUND(E378*U378,2)</f>
        <v>20.350000000000001</v>
      </c>
      <c r="W378" s="224"/>
      <c r="X378" s="224" t="s">
        <v>373</v>
      </c>
      <c r="Y378" s="224" t="s">
        <v>331</v>
      </c>
      <c r="Z378" s="213"/>
      <c r="AA378" s="213"/>
      <c r="AB378" s="213"/>
      <c r="AC378" s="213"/>
      <c r="AD378" s="213"/>
      <c r="AE378" s="213"/>
      <c r="AF378" s="213"/>
      <c r="AG378" s="213" t="s">
        <v>374</v>
      </c>
      <c r="AH378" s="213"/>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2" x14ac:dyDescent="0.2">
      <c r="A379" s="220"/>
      <c r="B379" s="221"/>
      <c r="C379" s="261" t="s">
        <v>925</v>
      </c>
      <c r="D379" s="259"/>
      <c r="E379" s="259"/>
      <c r="F379" s="259"/>
      <c r="G379" s="259"/>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386</v>
      </c>
      <c r="AH379" s="213"/>
      <c r="AI379" s="213"/>
      <c r="AJ379" s="213"/>
      <c r="AK379" s="213"/>
      <c r="AL379" s="213"/>
      <c r="AM379" s="213"/>
      <c r="AN379" s="213"/>
      <c r="AO379" s="213"/>
      <c r="AP379" s="213"/>
      <c r="AQ379" s="213"/>
      <c r="AR379" s="213"/>
      <c r="AS379" s="213"/>
      <c r="AT379" s="213"/>
      <c r="AU379" s="213"/>
      <c r="AV379" s="213"/>
      <c r="AW379" s="213"/>
      <c r="AX379" s="213"/>
      <c r="AY379" s="213"/>
      <c r="AZ379" s="213"/>
      <c r="BA379" s="258" t="str">
        <f>C379</f>
        <v>nanesení lepicího tmelu na izolační desky, nalepení desek a zajištění talířovými hmoždinkami (6 ks/m2). Bez povrchové úpravy desek.</v>
      </c>
      <c r="BB379" s="213"/>
      <c r="BC379" s="213"/>
      <c r="BD379" s="213"/>
      <c r="BE379" s="213"/>
      <c r="BF379" s="213"/>
      <c r="BG379" s="213"/>
      <c r="BH379" s="213"/>
    </row>
    <row r="380" spans="1:60" outlineLevel="2" x14ac:dyDescent="0.2">
      <c r="A380" s="220"/>
      <c r="B380" s="221"/>
      <c r="C380" s="260" t="s">
        <v>926</v>
      </c>
      <c r="D380" s="254"/>
      <c r="E380" s="255"/>
      <c r="F380" s="224"/>
      <c r="G380" s="224"/>
      <c r="H380" s="224"/>
      <c r="I380" s="224"/>
      <c r="J380" s="224"/>
      <c r="K380" s="224"/>
      <c r="L380" s="224"/>
      <c r="M380" s="224"/>
      <c r="N380" s="223"/>
      <c r="O380" s="223"/>
      <c r="P380" s="223"/>
      <c r="Q380" s="223"/>
      <c r="R380" s="224"/>
      <c r="S380" s="224"/>
      <c r="T380" s="224"/>
      <c r="U380" s="224"/>
      <c r="V380" s="224"/>
      <c r="W380" s="224"/>
      <c r="X380" s="224"/>
      <c r="Y380" s="224"/>
      <c r="Z380" s="213"/>
      <c r="AA380" s="213"/>
      <c r="AB380" s="213"/>
      <c r="AC380" s="213"/>
      <c r="AD380" s="213"/>
      <c r="AE380" s="213"/>
      <c r="AF380" s="213"/>
      <c r="AG380" s="213" t="s">
        <v>376</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3" x14ac:dyDescent="0.2">
      <c r="A381" s="220"/>
      <c r="B381" s="221"/>
      <c r="C381" s="260" t="s">
        <v>927</v>
      </c>
      <c r="D381" s="254"/>
      <c r="E381" s="255">
        <v>29.28</v>
      </c>
      <c r="F381" s="224"/>
      <c r="G381" s="224"/>
      <c r="H381" s="224"/>
      <c r="I381" s="224"/>
      <c r="J381" s="224"/>
      <c r="K381" s="224"/>
      <c r="L381" s="224"/>
      <c r="M381" s="224"/>
      <c r="N381" s="223"/>
      <c r="O381" s="223"/>
      <c r="P381" s="223"/>
      <c r="Q381" s="223"/>
      <c r="R381" s="224"/>
      <c r="S381" s="224"/>
      <c r="T381" s="224"/>
      <c r="U381" s="224"/>
      <c r="V381" s="224"/>
      <c r="W381" s="224"/>
      <c r="X381" s="224"/>
      <c r="Y381" s="224"/>
      <c r="Z381" s="213"/>
      <c r="AA381" s="213"/>
      <c r="AB381" s="213"/>
      <c r="AC381" s="213"/>
      <c r="AD381" s="213"/>
      <c r="AE381" s="213"/>
      <c r="AF381" s="213"/>
      <c r="AG381" s="213" t="s">
        <v>376</v>
      </c>
      <c r="AH381" s="213">
        <v>0</v>
      </c>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3" x14ac:dyDescent="0.2">
      <c r="A382" s="220"/>
      <c r="B382" s="221"/>
      <c r="C382" s="260" t="s">
        <v>928</v>
      </c>
      <c r="D382" s="254"/>
      <c r="E382" s="255">
        <v>12</v>
      </c>
      <c r="F382" s="224"/>
      <c r="G382" s="224"/>
      <c r="H382" s="224"/>
      <c r="I382" s="224"/>
      <c r="J382" s="224"/>
      <c r="K382" s="224"/>
      <c r="L382" s="224"/>
      <c r="M382" s="224"/>
      <c r="N382" s="223"/>
      <c r="O382" s="223"/>
      <c r="P382" s="223"/>
      <c r="Q382" s="223"/>
      <c r="R382" s="224"/>
      <c r="S382" s="224"/>
      <c r="T382" s="224"/>
      <c r="U382" s="224"/>
      <c r="V382" s="224"/>
      <c r="W382" s="224"/>
      <c r="X382" s="224"/>
      <c r="Y382" s="224"/>
      <c r="Z382" s="213"/>
      <c r="AA382" s="213"/>
      <c r="AB382" s="213"/>
      <c r="AC382" s="213"/>
      <c r="AD382" s="213"/>
      <c r="AE382" s="213"/>
      <c r="AF382" s="213"/>
      <c r="AG382" s="213" t="s">
        <v>376</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ht="22.5" outlineLevel="1" x14ac:dyDescent="0.2">
      <c r="A383" s="234">
        <v>78</v>
      </c>
      <c r="B383" s="235" t="s">
        <v>929</v>
      </c>
      <c r="C383" s="250" t="s">
        <v>930</v>
      </c>
      <c r="D383" s="236" t="s">
        <v>380</v>
      </c>
      <c r="E383" s="237">
        <v>38.340000000000003</v>
      </c>
      <c r="F383" s="238"/>
      <c r="G383" s="239">
        <f>ROUND(E383*F383,2)</f>
        <v>0</v>
      </c>
      <c r="H383" s="238"/>
      <c r="I383" s="239">
        <f>ROUND(E383*H383,2)</f>
        <v>0</v>
      </c>
      <c r="J383" s="238"/>
      <c r="K383" s="239">
        <f>ROUND(E383*J383,2)</f>
        <v>0</v>
      </c>
      <c r="L383" s="239">
        <v>21</v>
      </c>
      <c r="M383" s="239">
        <f>G383*(1+L383/100)</f>
        <v>0</v>
      </c>
      <c r="N383" s="237">
        <v>1.183E-2</v>
      </c>
      <c r="O383" s="237">
        <f>ROUND(E383*N383,2)</f>
        <v>0.45</v>
      </c>
      <c r="P383" s="237">
        <v>0</v>
      </c>
      <c r="Q383" s="237">
        <f>ROUND(E383*P383,2)</f>
        <v>0</v>
      </c>
      <c r="R383" s="239" t="s">
        <v>588</v>
      </c>
      <c r="S383" s="239" t="s">
        <v>335</v>
      </c>
      <c r="T383" s="240" t="s">
        <v>382</v>
      </c>
      <c r="U383" s="224">
        <v>0.85699999999999998</v>
      </c>
      <c r="V383" s="224">
        <f>ROUND(E383*U383,2)</f>
        <v>32.86</v>
      </c>
      <c r="W383" s="224"/>
      <c r="X383" s="224" t="s">
        <v>373</v>
      </c>
      <c r="Y383" s="224" t="s">
        <v>331</v>
      </c>
      <c r="Z383" s="213"/>
      <c r="AA383" s="213"/>
      <c r="AB383" s="213"/>
      <c r="AC383" s="213"/>
      <c r="AD383" s="213"/>
      <c r="AE383" s="213"/>
      <c r="AF383" s="213"/>
      <c r="AG383" s="213" t="s">
        <v>374</v>
      </c>
      <c r="AH383" s="213"/>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ht="22.5" outlineLevel="2" x14ac:dyDescent="0.2">
      <c r="A384" s="220"/>
      <c r="B384" s="221"/>
      <c r="C384" s="261" t="s">
        <v>931</v>
      </c>
      <c r="D384" s="259"/>
      <c r="E384" s="259"/>
      <c r="F384" s="259"/>
      <c r="G384" s="259"/>
      <c r="H384" s="224"/>
      <c r="I384" s="224"/>
      <c r="J384" s="224"/>
      <c r="K384" s="224"/>
      <c r="L384" s="224"/>
      <c r="M384" s="224"/>
      <c r="N384" s="223"/>
      <c r="O384" s="223"/>
      <c r="P384" s="223"/>
      <c r="Q384" s="223"/>
      <c r="R384" s="224"/>
      <c r="S384" s="224"/>
      <c r="T384" s="224"/>
      <c r="U384" s="224"/>
      <c r="V384" s="224"/>
      <c r="W384" s="224"/>
      <c r="X384" s="224"/>
      <c r="Y384" s="224"/>
      <c r="Z384" s="213"/>
      <c r="AA384" s="213"/>
      <c r="AB384" s="213"/>
      <c r="AC384" s="213"/>
      <c r="AD384" s="213"/>
      <c r="AE384" s="213"/>
      <c r="AF384" s="213"/>
      <c r="AG384" s="213" t="s">
        <v>386</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58" t="str">
        <f>C384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84" s="213"/>
      <c r="BC384" s="213"/>
      <c r="BD384" s="213"/>
      <c r="BE384" s="213"/>
      <c r="BF384" s="213"/>
      <c r="BG384" s="213"/>
      <c r="BH384" s="213"/>
    </row>
    <row r="385" spans="1:60" outlineLevel="2" x14ac:dyDescent="0.2">
      <c r="A385" s="220"/>
      <c r="B385" s="221"/>
      <c r="C385" s="260" t="s">
        <v>932</v>
      </c>
      <c r="D385" s="254"/>
      <c r="E385" s="255"/>
      <c r="F385" s="224"/>
      <c r="G385" s="224"/>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376</v>
      </c>
      <c r="AH385" s="213">
        <v>0</v>
      </c>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3" x14ac:dyDescent="0.2">
      <c r="A386" s="220"/>
      <c r="B386" s="221"/>
      <c r="C386" s="260" t="s">
        <v>933</v>
      </c>
      <c r="D386" s="254"/>
      <c r="E386" s="255">
        <v>27.09</v>
      </c>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376</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3" x14ac:dyDescent="0.2">
      <c r="A387" s="220"/>
      <c r="B387" s="221"/>
      <c r="C387" s="260" t="s">
        <v>934</v>
      </c>
      <c r="D387" s="254"/>
      <c r="E387" s="255">
        <v>11.25</v>
      </c>
      <c r="F387" s="224"/>
      <c r="G387" s="224"/>
      <c r="H387" s="224"/>
      <c r="I387" s="224"/>
      <c r="J387" s="224"/>
      <c r="K387" s="224"/>
      <c r="L387" s="224"/>
      <c r="M387" s="224"/>
      <c r="N387" s="223"/>
      <c r="O387" s="223"/>
      <c r="P387" s="223"/>
      <c r="Q387" s="223"/>
      <c r="R387" s="224"/>
      <c r="S387" s="224"/>
      <c r="T387" s="224"/>
      <c r="U387" s="224"/>
      <c r="V387" s="224"/>
      <c r="W387" s="224"/>
      <c r="X387" s="224"/>
      <c r="Y387" s="224"/>
      <c r="Z387" s="213"/>
      <c r="AA387" s="213"/>
      <c r="AB387" s="213"/>
      <c r="AC387" s="213"/>
      <c r="AD387" s="213"/>
      <c r="AE387" s="213"/>
      <c r="AF387" s="213"/>
      <c r="AG387" s="213" t="s">
        <v>376</v>
      </c>
      <c r="AH387" s="213">
        <v>0</v>
      </c>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ht="22.5" outlineLevel="1" x14ac:dyDescent="0.2">
      <c r="A388" s="234">
        <v>79</v>
      </c>
      <c r="B388" s="235" t="s">
        <v>935</v>
      </c>
      <c r="C388" s="250" t="s">
        <v>936</v>
      </c>
      <c r="D388" s="236" t="s">
        <v>380</v>
      </c>
      <c r="E388" s="237">
        <v>0.57599999999999996</v>
      </c>
      <c r="F388" s="238"/>
      <c r="G388" s="239">
        <f>ROUND(E388*F388,2)</f>
        <v>0</v>
      </c>
      <c r="H388" s="238"/>
      <c r="I388" s="239">
        <f>ROUND(E388*H388,2)</f>
        <v>0</v>
      </c>
      <c r="J388" s="238"/>
      <c r="K388" s="239">
        <f>ROUND(E388*J388,2)</f>
        <v>0</v>
      </c>
      <c r="L388" s="239">
        <v>21</v>
      </c>
      <c r="M388" s="239">
        <f>G388*(1+L388/100)</f>
        <v>0</v>
      </c>
      <c r="N388" s="237">
        <v>1.051E-2</v>
      </c>
      <c r="O388" s="237">
        <f>ROUND(E388*N388,2)</f>
        <v>0.01</v>
      </c>
      <c r="P388" s="237">
        <v>0</v>
      </c>
      <c r="Q388" s="237">
        <f>ROUND(E388*P388,2)</f>
        <v>0</v>
      </c>
      <c r="R388" s="239" t="s">
        <v>588</v>
      </c>
      <c r="S388" s="239" t="s">
        <v>335</v>
      </c>
      <c r="T388" s="240" t="s">
        <v>382</v>
      </c>
      <c r="U388" s="224">
        <v>2.3519999999999999</v>
      </c>
      <c r="V388" s="224">
        <f>ROUND(E388*U388,2)</f>
        <v>1.35</v>
      </c>
      <c r="W388" s="224"/>
      <c r="X388" s="224" t="s">
        <v>373</v>
      </c>
      <c r="Y388" s="224" t="s">
        <v>331</v>
      </c>
      <c r="Z388" s="213"/>
      <c r="AA388" s="213"/>
      <c r="AB388" s="213"/>
      <c r="AC388" s="213"/>
      <c r="AD388" s="213"/>
      <c r="AE388" s="213"/>
      <c r="AF388" s="213"/>
      <c r="AG388" s="213" t="s">
        <v>374</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ht="33.75" outlineLevel="2" x14ac:dyDescent="0.2">
      <c r="A389" s="220"/>
      <c r="B389" s="221"/>
      <c r="C389" s="261" t="s">
        <v>937</v>
      </c>
      <c r="D389" s="259"/>
      <c r="E389" s="259"/>
      <c r="F389" s="259"/>
      <c r="G389" s="259"/>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386</v>
      </c>
      <c r="AH389" s="213"/>
      <c r="AI389" s="213"/>
      <c r="AJ389" s="213"/>
      <c r="AK389" s="213"/>
      <c r="AL389" s="213"/>
      <c r="AM389" s="213"/>
      <c r="AN389" s="213"/>
      <c r="AO389" s="213"/>
      <c r="AP389" s="213"/>
      <c r="AQ389" s="213"/>
      <c r="AR389" s="213"/>
      <c r="AS389" s="213"/>
      <c r="AT389" s="213"/>
      <c r="AU389" s="213"/>
      <c r="AV389" s="213"/>
      <c r="AW389" s="213"/>
      <c r="AX389" s="213"/>
      <c r="AY389" s="213"/>
      <c r="AZ389" s="213"/>
      <c r="BA389" s="258" t="str">
        <f>C389</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89" s="213"/>
      <c r="BC389" s="213"/>
      <c r="BD389" s="213"/>
      <c r="BE389" s="213"/>
      <c r="BF389" s="213"/>
      <c r="BG389" s="213"/>
      <c r="BH389" s="213"/>
    </row>
    <row r="390" spans="1:60" outlineLevel="2" x14ac:dyDescent="0.2">
      <c r="A390" s="220"/>
      <c r="B390" s="221"/>
      <c r="C390" s="260" t="s">
        <v>932</v>
      </c>
      <c r="D390" s="254"/>
      <c r="E390" s="255"/>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376</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3" x14ac:dyDescent="0.2">
      <c r="A391" s="220"/>
      <c r="B391" s="221"/>
      <c r="C391" s="260" t="s">
        <v>938</v>
      </c>
      <c r="D391" s="254"/>
      <c r="E391" s="255">
        <v>0.432</v>
      </c>
      <c r="F391" s="224"/>
      <c r="G391" s="224"/>
      <c r="H391" s="224"/>
      <c r="I391" s="224"/>
      <c r="J391" s="224"/>
      <c r="K391" s="224"/>
      <c r="L391" s="224"/>
      <c r="M391" s="224"/>
      <c r="N391" s="223"/>
      <c r="O391" s="223"/>
      <c r="P391" s="223"/>
      <c r="Q391" s="223"/>
      <c r="R391" s="224"/>
      <c r="S391" s="224"/>
      <c r="T391" s="224"/>
      <c r="U391" s="224"/>
      <c r="V391" s="224"/>
      <c r="W391" s="224"/>
      <c r="X391" s="224"/>
      <c r="Y391" s="224"/>
      <c r="Z391" s="213"/>
      <c r="AA391" s="213"/>
      <c r="AB391" s="213"/>
      <c r="AC391" s="213"/>
      <c r="AD391" s="213"/>
      <c r="AE391" s="213"/>
      <c r="AF391" s="213"/>
      <c r="AG391" s="213" t="s">
        <v>376</v>
      </c>
      <c r="AH391" s="213">
        <v>0</v>
      </c>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outlineLevel="3" x14ac:dyDescent="0.2">
      <c r="A392" s="220"/>
      <c r="B392" s="221"/>
      <c r="C392" s="260" t="s">
        <v>939</v>
      </c>
      <c r="D392" s="254"/>
      <c r="E392" s="255">
        <v>0.14399999999999999</v>
      </c>
      <c r="F392" s="224"/>
      <c r="G392" s="224"/>
      <c r="H392" s="224"/>
      <c r="I392" s="224"/>
      <c r="J392" s="224"/>
      <c r="K392" s="224"/>
      <c r="L392" s="224"/>
      <c r="M392" s="224"/>
      <c r="N392" s="223"/>
      <c r="O392" s="223"/>
      <c r="P392" s="223"/>
      <c r="Q392" s="223"/>
      <c r="R392" s="224"/>
      <c r="S392" s="224"/>
      <c r="T392" s="224"/>
      <c r="U392" s="224"/>
      <c r="V392" s="224"/>
      <c r="W392" s="224"/>
      <c r="X392" s="224"/>
      <c r="Y392" s="224"/>
      <c r="Z392" s="213"/>
      <c r="AA392" s="213"/>
      <c r="AB392" s="213"/>
      <c r="AC392" s="213"/>
      <c r="AD392" s="213"/>
      <c r="AE392" s="213"/>
      <c r="AF392" s="213"/>
      <c r="AG392" s="213" t="s">
        <v>376</v>
      </c>
      <c r="AH392" s="213">
        <v>0</v>
      </c>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outlineLevel="1" x14ac:dyDescent="0.2">
      <c r="A393" s="234">
        <v>80</v>
      </c>
      <c r="B393" s="235" t="s">
        <v>940</v>
      </c>
      <c r="C393" s="250" t="s">
        <v>941</v>
      </c>
      <c r="D393" s="236" t="s">
        <v>485</v>
      </c>
      <c r="E393" s="237">
        <v>153.85</v>
      </c>
      <c r="F393" s="238"/>
      <c r="G393" s="239">
        <f>ROUND(E393*F393,2)</f>
        <v>0</v>
      </c>
      <c r="H393" s="238"/>
      <c r="I393" s="239">
        <f>ROUND(E393*H393,2)</f>
        <v>0</v>
      </c>
      <c r="J393" s="238"/>
      <c r="K393" s="239">
        <f>ROUND(E393*J393,2)</f>
        <v>0</v>
      </c>
      <c r="L393" s="239">
        <v>21</v>
      </c>
      <c r="M393" s="239">
        <f>G393*(1+L393/100)</f>
        <v>0</v>
      </c>
      <c r="N393" s="237">
        <v>2.0000000000000002E-5</v>
      </c>
      <c r="O393" s="237">
        <f>ROUND(E393*N393,2)</f>
        <v>0</v>
      </c>
      <c r="P393" s="237">
        <v>0</v>
      </c>
      <c r="Q393" s="237">
        <f>ROUND(E393*P393,2)</f>
        <v>0</v>
      </c>
      <c r="R393" s="239" t="s">
        <v>588</v>
      </c>
      <c r="S393" s="239" t="s">
        <v>335</v>
      </c>
      <c r="T393" s="240" t="s">
        <v>382</v>
      </c>
      <c r="U393" s="224">
        <v>0.16</v>
      </c>
      <c r="V393" s="224">
        <f>ROUND(E393*U393,2)</f>
        <v>24.62</v>
      </c>
      <c r="W393" s="224"/>
      <c r="X393" s="224" t="s">
        <v>373</v>
      </c>
      <c r="Y393" s="224" t="s">
        <v>331</v>
      </c>
      <c r="Z393" s="213"/>
      <c r="AA393" s="213"/>
      <c r="AB393" s="213"/>
      <c r="AC393" s="213"/>
      <c r="AD393" s="213"/>
      <c r="AE393" s="213"/>
      <c r="AF393" s="213"/>
      <c r="AG393" s="213" t="s">
        <v>374</v>
      </c>
      <c r="AH393" s="213"/>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2" x14ac:dyDescent="0.2">
      <c r="A394" s="220"/>
      <c r="B394" s="221"/>
      <c r="C394" s="261" t="s">
        <v>942</v>
      </c>
      <c r="D394" s="259"/>
      <c r="E394" s="259"/>
      <c r="F394" s="259"/>
      <c r="G394" s="259"/>
      <c r="H394" s="224"/>
      <c r="I394" s="224"/>
      <c r="J394" s="224"/>
      <c r="K394" s="224"/>
      <c r="L394" s="224"/>
      <c r="M394" s="224"/>
      <c r="N394" s="223"/>
      <c r="O394" s="223"/>
      <c r="P394" s="223"/>
      <c r="Q394" s="223"/>
      <c r="R394" s="224"/>
      <c r="S394" s="224"/>
      <c r="T394" s="224"/>
      <c r="U394" s="224"/>
      <c r="V394" s="224"/>
      <c r="W394" s="224"/>
      <c r="X394" s="224"/>
      <c r="Y394" s="224"/>
      <c r="Z394" s="213"/>
      <c r="AA394" s="213"/>
      <c r="AB394" s="213"/>
      <c r="AC394" s="213"/>
      <c r="AD394" s="213"/>
      <c r="AE394" s="213"/>
      <c r="AF394" s="213"/>
      <c r="AG394" s="213" t="s">
        <v>386</v>
      </c>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2" x14ac:dyDescent="0.2">
      <c r="A395" s="220"/>
      <c r="B395" s="221"/>
      <c r="C395" s="260" t="s">
        <v>881</v>
      </c>
      <c r="D395" s="254"/>
      <c r="E395" s="255"/>
      <c r="F395" s="224"/>
      <c r="G395" s="224"/>
      <c r="H395" s="224"/>
      <c r="I395" s="224"/>
      <c r="J395" s="224"/>
      <c r="K395" s="224"/>
      <c r="L395" s="224"/>
      <c r="M395" s="224"/>
      <c r="N395" s="223"/>
      <c r="O395" s="223"/>
      <c r="P395" s="223"/>
      <c r="Q395" s="223"/>
      <c r="R395" s="224"/>
      <c r="S395" s="224"/>
      <c r="T395" s="224"/>
      <c r="U395" s="224"/>
      <c r="V395" s="224"/>
      <c r="W395" s="224"/>
      <c r="X395" s="224"/>
      <c r="Y395" s="224"/>
      <c r="Z395" s="213"/>
      <c r="AA395" s="213"/>
      <c r="AB395" s="213"/>
      <c r="AC395" s="213"/>
      <c r="AD395" s="213"/>
      <c r="AE395" s="213"/>
      <c r="AF395" s="213"/>
      <c r="AG395" s="213" t="s">
        <v>376</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3" x14ac:dyDescent="0.2">
      <c r="A396" s="220"/>
      <c r="B396" s="221"/>
      <c r="C396" s="260" t="s">
        <v>882</v>
      </c>
      <c r="D396" s="254"/>
      <c r="E396" s="255">
        <v>25.4</v>
      </c>
      <c r="F396" s="224"/>
      <c r="G396" s="224"/>
      <c r="H396" s="224"/>
      <c r="I396" s="224"/>
      <c r="J396" s="224"/>
      <c r="K396" s="224"/>
      <c r="L396" s="224"/>
      <c r="M396" s="224"/>
      <c r="N396" s="223"/>
      <c r="O396" s="223"/>
      <c r="P396" s="223"/>
      <c r="Q396" s="223"/>
      <c r="R396" s="224"/>
      <c r="S396" s="224"/>
      <c r="T396" s="224"/>
      <c r="U396" s="224"/>
      <c r="V396" s="224"/>
      <c r="W396" s="224"/>
      <c r="X396" s="224"/>
      <c r="Y396" s="224"/>
      <c r="Z396" s="213"/>
      <c r="AA396" s="213"/>
      <c r="AB396" s="213"/>
      <c r="AC396" s="213"/>
      <c r="AD396" s="213"/>
      <c r="AE396" s="213"/>
      <c r="AF396" s="213"/>
      <c r="AG396" s="213" t="s">
        <v>376</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ht="33.75" outlineLevel="3" x14ac:dyDescent="0.2">
      <c r="A397" s="220"/>
      <c r="B397" s="221"/>
      <c r="C397" s="260" t="s">
        <v>883</v>
      </c>
      <c r="D397" s="254"/>
      <c r="E397" s="255">
        <v>51.4</v>
      </c>
      <c r="F397" s="224"/>
      <c r="G397" s="224"/>
      <c r="H397" s="224"/>
      <c r="I397" s="224"/>
      <c r="J397" s="224"/>
      <c r="K397" s="224"/>
      <c r="L397" s="224"/>
      <c r="M397" s="224"/>
      <c r="N397" s="223"/>
      <c r="O397" s="223"/>
      <c r="P397" s="223"/>
      <c r="Q397" s="223"/>
      <c r="R397" s="224"/>
      <c r="S397" s="224"/>
      <c r="T397" s="224"/>
      <c r="U397" s="224"/>
      <c r="V397" s="224"/>
      <c r="W397" s="224"/>
      <c r="X397" s="224"/>
      <c r="Y397" s="224"/>
      <c r="Z397" s="213"/>
      <c r="AA397" s="213"/>
      <c r="AB397" s="213"/>
      <c r="AC397" s="213"/>
      <c r="AD397" s="213"/>
      <c r="AE397" s="213"/>
      <c r="AF397" s="213"/>
      <c r="AG397" s="213" t="s">
        <v>376</v>
      </c>
      <c r="AH397" s="213">
        <v>0</v>
      </c>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outlineLevel="3" x14ac:dyDescent="0.2">
      <c r="A398" s="220"/>
      <c r="B398" s="221"/>
      <c r="C398" s="271" t="s">
        <v>626</v>
      </c>
      <c r="D398" s="266"/>
      <c r="E398" s="267">
        <v>76.8</v>
      </c>
      <c r="F398" s="224"/>
      <c r="G398" s="224"/>
      <c r="H398" s="224"/>
      <c r="I398" s="224"/>
      <c r="J398" s="224"/>
      <c r="K398" s="224"/>
      <c r="L398" s="224"/>
      <c r="M398" s="224"/>
      <c r="N398" s="223"/>
      <c r="O398" s="223"/>
      <c r="P398" s="223"/>
      <c r="Q398" s="223"/>
      <c r="R398" s="224"/>
      <c r="S398" s="224"/>
      <c r="T398" s="224"/>
      <c r="U398" s="224"/>
      <c r="V398" s="224"/>
      <c r="W398" s="224"/>
      <c r="X398" s="224"/>
      <c r="Y398" s="224"/>
      <c r="Z398" s="213"/>
      <c r="AA398" s="213"/>
      <c r="AB398" s="213"/>
      <c r="AC398" s="213"/>
      <c r="AD398" s="213"/>
      <c r="AE398" s="213"/>
      <c r="AF398" s="213"/>
      <c r="AG398" s="213" t="s">
        <v>376</v>
      </c>
      <c r="AH398" s="213">
        <v>1</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3" x14ac:dyDescent="0.2">
      <c r="A399" s="220"/>
      <c r="B399" s="221"/>
      <c r="C399" s="260" t="s">
        <v>943</v>
      </c>
      <c r="D399" s="254"/>
      <c r="E399" s="255">
        <v>77.05</v>
      </c>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376</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3" x14ac:dyDescent="0.2">
      <c r="A400" s="220"/>
      <c r="B400" s="221"/>
      <c r="C400" s="271" t="s">
        <v>626</v>
      </c>
      <c r="D400" s="266"/>
      <c r="E400" s="267">
        <v>77.05</v>
      </c>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376</v>
      </c>
      <c r="AH400" s="213">
        <v>1</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1" x14ac:dyDescent="0.2">
      <c r="A401" s="234">
        <v>81</v>
      </c>
      <c r="B401" s="235" t="s">
        <v>944</v>
      </c>
      <c r="C401" s="250" t="s">
        <v>945</v>
      </c>
      <c r="D401" s="236" t="s">
        <v>485</v>
      </c>
      <c r="E401" s="237">
        <v>76.8</v>
      </c>
      <c r="F401" s="238"/>
      <c r="G401" s="239">
        <f>ROUND(E401*F401,2)</f>
        <v>0</v>
      </c>
      <c r="H401" s="238"/>
      <c r="I401" s="239">
        <f>ROUND(E401*H401,2)</f>
        <v>0</v>
      </c>
      <c r="J401" s="238"/>
      <c r="K401" s="239">
        <f>ROUND(E401*J401,2)</f>
        <v>0</v>
      </c>
      <c r="L401" s="239">
        <v>21</v>
      </c>
      <c r="M401" s="239">
        <f>G401*(1+L401/100)</f>
        <v>0</v>
      </c>
      <c r="N401" s="237">
        <v>1.1E-4</v>
      </c>
      <c r="O401" s="237">
        <f>ROUND(E401*N401,2)</f>
        <v>0.01</v>
      </c>
      <c r="P401" s="237">
        <v>0</v>
      </c>
      <c r="Q401" s="237">
        <f>ROUND(E401*P401,2)</f>
        <v>0</v>
      </c>
      <c r="R401" s="239" t="s">
        <v>588</v>
      </c>
      <c r="S401" s="239" t="s">
        <v>335</v>
      </c>
      <c r="T401" s="240" t="s">
        <v>382</v>
      </c>
      <c r="U401" s="224">
        <v>0.16</v>
      </c>
      <c r="V401" s="224">
        <f>ROUND(E401*U401,2)</f>
        <v>12.29</v>
      </c>
      <c r="W401" s="224"/>
      <c r="X401" s="224" t="s">
        <v>373</v>
      </c>
      <c r="Y401" s="224" t="s">
        <v>331</v>
      </c>
      <c r="Z401" s="213"/>
      <c r="AA401" s="213"/>
      <c r="AB401" s="213"/>
      <c r="AC401" s="213"/>
      <c r="AD401" s="213"/>
      <c r="AE401" s="213"/>
      <c r="AF401" s="213"/>
      <c r="AG401" s="213" t="s">
        <v>374</v>
      </c>
      <c r="AH401" s="213"/>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outlineLevel="2" x14ac:dyDescent="0.2">
      <c r="A402" s="220"/>
      <c r="B402" s="221"/>
      <c r="C402" s="261" t="s">
        <v>942</v>
      </c>
      <c r="D402" s="259"/>
      <c r="E402" s="259"/>
      <c r="F402" s="259"/>
      <c r="G402" s="259"/>
      <c r="H402" s="224"/>
      <c r="I402" s="224"/>
      <c r="J402" s="224"/>
      <c r="K402" s="224"/>
      <c r="L402" s="224"/>
      <c r="M402" s="224"/>
      <c r="N402" s="223"/>
      <c r="O402" s="223"/>
      <c r="P402" s="223"/>
      <c r="Q402" s="223"/>
      <c r="R402" s="224"/>
      <c r="S402" s="224"/>
      <c r="T402" s="224"/>
      <c r="U402" s="224"/>
      <c r="V402" s="224"/>
      <c r="W402" s="224"/>
      <c r="X402" s="224"/>
      <c r="Y402" s="224"/>
      <c r="Z402" s="213"/>
      <c r="AA402" s="213"/>
      <c r="AB402" s="213"/>
      <c r="AC402" s="213"/>
      <c r="AD402" s="213"/>
      <c r="AE402" s="213"/>
      <c r="AF402" s="213"/>
      <c r="AG402" s="213" t="s">
        <v>386</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2" x14ac:dyDescent="0.2">
      <c r="A403" s="220"/>
      <c r="B403" s="221"/>
      <c r="C403" s="260" t="s">
        <v>881</v>
      </c>
      <c r="D403" s="254"/>
      <c r="E403" s="255"/>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376</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0" t="s">
        <v>882</v>
      </c>
      <c r="D404" s="254"/>
      <c r="E404" s="255">
        <v>25.4</v>
      </c>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376</v>
      </c>
      <c r="AH404" s="213">
        <v>0</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ht="33.75" outlineLevel="3" x14ac:dyDescent="0.2">
      <c r="A405" s="220"/>
      <c r="B405" s="221"/>
      <c r="C405" s="260" t="s">
        <v>883</v>
      </c>
      <c r="D405" s="254"/>
      <c r="E405" s="255">
        <v>51.4</v>
      </c>
      <c r="F405" s="224"/>
      <c r="G405" s="224"/>
      <c r="H405" s="224"/>
      <c r="I405" s="224"/>
      <c r="J405" s="224"/>
      <c r="K405" s="224"/>
      <c r="L405" s="224"/>
      <c r="M405" s="224"/>
      <c r="N405" s="223"/>
      <c r="O405" s="223"/>
      <c r="P405" s="223"/>
      <c r="Q405" s="223"/>
      <c r="R405" s="224"/>
      <c r="S405" s="224"/>
      <c r="T405" s="224"/>
      <c r="U405" s="224"/>
      <c r="V405" s="224"/>
      <c r="W405" s="224"/>
      <c r="X405" s="224"/>
      <c r="Y405" s="224"/>
      <c r="Z405" s="213"/>
      <c r="AA405" s="213"/>
      <c r="AB405" s="213"/>
      <c r="AC405" s="213"/>
      <c r="AD405" s="213"/>
      <c r="AE405" s="213"/>
      <c r="AF405" s="213"/>
      <c r="AG405" s="213" t="s">
        <v>376</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1" x14ac:dyDescent="0.2">
      <c r="A406" s="234">
        <v>82</v>
      </c>
      <c r="B406" s="235" t="s">
        <v>946</v>
      </c>
      <c r="C406" s="250" t="s">
        <v>947</v>
      </c>
      <c r="D406" s="236" t="s">
        <v>485</v>
      </c>
      <c r="E406" s="237">
        <v>29.65</v>
      </c>
      <c r="F406" s="238"/>
      <c r="G406" s="239">
        <f>ROUND(E406*F406,2)</f>
        <v>0</v>
      </c>
      <c r="H406" s="238"/>
      <c r="I406" s="239">
        <f>ROUND(E406*H406,2)</f>
        <v>0</v>
      </c>
      <c r="J406" s="238"/>
      <c r="K406" s="239">
        <f>ROUND(E406*J406,2)</f>
        <v>0</v>
      </c>
      <c r="L406" s="239">
        <v>21</v>
      </c>
      <c r="M406" s="239">
        <f>G406*(1+L406/100)</f>
        <v>0</v>
      </c>
      <c r="N406" s="237">
        <v>6.9999999999999994E-5</v>
      </c>
      <c r="O406" s="237">
        <f>ROUND(E406*N406,2)</f>
        <v>0</v>
      </c>
      <c r="P406" s="237">
        <v>0</v>
      </c>
      <c r="Q406" s="237">
        <f>ROUND(E406*P406,2)</f>
        <v>0</v>
      </c>
      <c r="R406" s="239" t="s">
        <v>588</v>
      </c>
      <c r="S406" s="239" t="s">
        <v>335</v>
      </c>
      <c r="T406" s="240" t="s">
        <v>382</v>
      </c>
      <c r="U406" s="224">
        <v>0.16</v>
      </c>
      <c r="V406" s="224">
        <f>ROUND(E406*U406,2)</f>
        <v>4.74</v>
      </c>
      <c r="W406" s="224"/>
      <c r="X406" s="224" t="s">
        <v>373</v>
      </c>
      <c r="Y406" s="224" t="s">
        <v>331</v>
      </c>
      <c r="Z406" s="213"/>
      <c r="AA406" s="213"/>
      <c r="AB406" s="213"/>
      <c r="AC406" s="213"/>
      <c r="AD406" s="213"/>
      <c r="AE406" s="213"/>
      <c r="AF406" s="213"/>
      <c r="AG406" s="213" t="s">
        <v>374</v>
      </c>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2" x14ac:dyDescent="0.2">
      <c r="A407" s="220"/>
      <c r="B407" s="221"/>
      <c r="C407" s="261" t="s">
        <v>942</v>
      </c>
      <c r="D407" s="259"/>
      <c r="E407" s="259"/>
      <c r="F407" s="259"/>
      <c r="G407" s="259"/>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386</v>
      </c>
      <c r="AH407" s="213"/>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2" x14ac:dyDescent="0.2">
      <c r="A408" s="220"/>
      <c r="B408" s="221"/>
      <c r="C408" s="260" t="s">
        <v>948</v>
      </c>
      <c r="D408" s="254"/>
      <c r="E408" s="255">
        <v>29.65</v>
      </c>
      <c r="F408" s="224"/>
      <c r="G408" s="224"/>
      <c r="H408" s="224"/>
      <c r="I408" s="224"/>
      <c r="J408" s="224"/>
      <c r="K408" s="224"/>
      <c r="L408" s="224"/>
      <c r="M408" s="224"/>
      <c r="N408" s="223"/>
      <c r="O408" s="223"/>
      <c r="P408" s="223"/>
      <c r="Q408" s="223"/>
      <c r="R408" s="224"/>
      <c r="S408" s="224"/>
      <c r="T408" s="224"/>
      <c r="U408" s="224"/>
      <c r="V408" s="224"/>
      <c r="W408" s="224"/>
      <c r="X408" s="224"/>
      <c r="Y408" s="224"/>
      <c r="Z408" s="213"/>
      <c r="AA408" s="213"/>
      <c r="AB408" s="213"/>
      <c r="AC408" s="213"/>
      <c r="AD408" s="213"/>
      <c r="AE408" s="213"/>
      <c r="AF408" s="213"/>
      <c r="AG408" s="213" t="s">
        <v>376</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ht="22.5" outlineLevel="1" x14ac:dyDescent="0.2">
      <c r="A409" s="234">
        <v>83</v>
      </c>
      <c r="B409" s="235" t="s">
        <v>949</v>
      </c>
      <c r="C409" s="250" t="s">
        <v>950</v>
      </c>
      <c r="D409" s="236" t="s">
        <v>380</v>
      </c>
      <c r="E409" s="237">
        <v>413.75</v>
      </c>
      <c r="F409" s="238"/>
      <c r="G409" s="239">
        <f>ROUND(E409*F409,2)</f>
        <v>0</v>
      </c>
      <c r="H409" s="238"/>
      <c r="I409" s="239">
        <f>ROUND(E409*H409,2)</f>
        <v>0</v>
      </c>
      <c r="J409" s="238"/>
      <c r="K409" s="239">
        <f>ROUND(E409*J409,2)</f>
        <v>0</v>
      </c>
      <c r="L409" s="239">
        <v>21</v>
      </c>
      <c r="M409" s="239">
        <f>G409*(1+L409/100)</f>
        <v>0</v>
      </c>
      <c r="N409" s="237">
        <v>3.6099999999999999E-3</v>
      </c>
      <c r="O409" s="237">
        <f>ROUND(E409*N409,2)</f>
        <v>1.49</v>
      </c>
      <c r="P409" s="237">
        <v>0</v>
      </c>
      <c r="Q409" s="237">
        <f>ROUND(E409*P409,2)</f>
        <v>0</v>
      </c>
      <c r="R409" s="239" t="s">
        <v>588</v>
      </c>
      <c r="S409" s="239" t="s">
        <v>335</v>
      </c>
      <c r="T409" s="240" t="s">
        <v>382</v>
      </c>
      <c r="U409" s="224">
        <v>0.36199999999999999</v>
      </c>
      <c r="V409" s="224">
        <f>ROUND(E409*U409,2)</f>
        <v>149.78</v>
      </c>
      <c r="W409" s="224"/>
      <c r="X409" s="224" t="s">
        <v>373</v>
      </c>
      <c r="Y409" s="224" t="s">
        <v>331</v>
      </c>
      <c r="Z409" s="213"/>
      <c r="AA409" s="213"/>
      <c r="AB409" s="213"/>
      <c r="AC409" s="213"/>
      <c r="AD409" s="213"/>
      <c r="AE409" s="213"/>
      <c r="AF409" s="213"/>
      <c r="AG409" s="213" t="s">
        <v>374</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2" x14ac:dyDescent="0.2">
      <c r="A410" s="220"/>
      <c r="B410" s="221"/>
      <c r="C410" s="260" t="s">
        <v>951</v>
      </c>
      <c r="D410" s="254"/>
      <c r="E410" s="255"/>
      <c r="F410" s="224"/>
      <c r="G410" s="224"/>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376</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outlineLevel="3" x14ac:dyDescent="0.2">
      <c r="A411" s="220"/>
      <c r="B411" s="221"/>
      <c r="C411" s="260" t="s">
        <v>952</v>
      </c>
      <c r="D411" s="254"/>
      <c r="E411" s="255">
        <v>115.9575</v>
      </c>
      <c r="F411" s="224"/>
      <c r="G411" s="224"/>
      <c r="H411" s="224"/>
      <c r="I411" s="224"/>
      <c r="J411" s="224"/>
      <c r="K411" s="224"/>
      <c r="L411" s="224"/>
      <c r="M411" s="224"/>
      <c r="N411" s="223"/>
      <c r="O411" s="223"/>
      <c r="P411" s="223"/>
      <c r="Q411" s="223"/>
      <c r="R411" s="224"/>
      <c r="S411" s="224"/>
      <c r="T411" s="224"/>
      <c r="U411" s="224"/>
      <c r="V411" s="224"/>
      <c r="W411" s="224"/>
      <c r="X411" s="224"/>
      <c r="Y411" s="224"/>
      <c r="Z411" s="213"/>
      <c r="AA411" s="213"/>
      <c r="AB411" s="213"/>
      <c r="AC411" s="213"/>
      <c r="AD411" s="213"/>
      <c r="AE411" s="213"/>
      <c r="AF411" s="213"/>
      <c r="AG411" s="213" t="s">
        <v>376</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outlineLevel="3" x14ac:dyDescent="0.2">
      <c r="A412" s="220"/>
      <c r="B412" s="221"/>
      <c r="C412" s="260" t="s">
        <v>953</v>
      </c>
      <c r="D412" s="254"/>
      <c r="E412" s="255">
        <v>-17.862500000000001</v>
      </c>
      <c r="F412" s="224"/>
      <c r="G412" s="224"/>
      <c r="H412" s="224"/>
      <c r="I412" s="224"/>
      <c r="J412" s="224"/>
      <c r="K412" s="224"/>
      <c r="L412" s="224"/>
      <c r="M412" s="224"/>
      <c r="N412" s="223"/>
      <c r="O412" s="223"/>
      <c r="P412" s="223"/>
      <c r="Q412" s="223"/>
      <c r="R412" s="224"/>
      <c r="S412" s="224"/>
      <c r="T412" s="224"/>
      <c r="U412" s="224"/>
      <c r="V412" s="224"/>
      <c r="W412" s="224"/>
      <c r="X412" s="224"/>
      <c r="Y412" s="224"/>
      <c r="Z412" s="213"/>
      <c r="AA412" s="213"/>
      <c r="AB412" s="213"/>
      <c r="AC412" s="213"/>
      <c r="AD412" s="213"/>
      <c r="AE412" s="213"/>
      <c r="AF412" s="213"/>
      <c r="AG412" s="213" t="s">
        <v>376</v>
      </c>
      <c r="AH412" s="213">
        <v>0</v>
      </c>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ht="33.75" outlineLevel="3" x14ac:dyDescent="0.2">
      <c r="A413" s="220"/>
      <c r="B413" s="221"/>
      <c r="C413" s="260" t="s">
        <v>954</v>
      </c>
      <c r="D413" s="254"/>
      <c r="E413" s="255">
        <v>5.3174999999999999</v>
      </c>
      <c r="F413" s="224"/>
      <c r="G413" s="224"/>
      <c r="H413" s="224"/>
      <c r="I413" s="224"/>
      <c r="J413" s="224"/>
      <c r="K413" s="224"/>
      <c r="L413" s="224"/>
      <c r="M413" s="224"/>
      <c r="N413" s="223"/>
      <c r="O413" s="223"/>
      <c r="P413" s="223"/>
      <c r="Q413" s="223"/>
      <c r="R413" s="224"/>
      <c r="S413" s="224"/>
      <c r="T413" s="224"/>
      <c r="U413" s="224"/>
      <c r="V413" s="224"/>
      <c r="W413" s="224"/>
      <c r="X413" s="224"/>
      <c r="Y413" s="224"/>
      <c r="Z413" s="213"/>
      <c r="AA413" s="213"/>
      <c r="AB413" s="213"/>
      <c r="AC413" s="213"/>
      <c r="AD413" s="213"/>
      <c r="AE413" s="213"/>
      <c r="AF413" s="213"/>
      <c r="AG413" s="213" t="s">
        <v>376</v>
      </c>
      <c r="AH413" s="213">
        <v>0</v>
      </c>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outlineLevel="3" x14ac:dyDescent="0.2">
      <c r="A414" s="220"/>
      <c r="B414" s="221"/>
      <c r="C414" s="260" t="s">
        <v>955</v>
      </c>
      <c r="D414" s="254"/>
      <c r="E414" s="255">
        <v>19.552499999999998</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376</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outlineLevel="3" x14ac:dyDescent="0.2">
      <c r="A415" s="220"/>
      <c r="B415" s="221"/>
      <c r="C415" s="271" t="s">
        <v>626</v>
      </c>
      <c r="D415" s="266"/>
      <c r="E415" s="267">
        <v>122.965</v>
      </c>
      <c r="F415" s="224"/>
      <c r="G415" s="224"/>
      <c r="H415" s="224"/>
      <c r="I415" s="224"/>
      <c r="J415" s="224"/>
      <c r="K415" s="224"/>
      <c r="L415" s="224"/>
      <c r="M415" s="224"/>
      <c r="N415" s="223"/>
      <c r="O415" s="223"/>
      <c r="P415" s="223"/>
      <c r="Q415" s="223"/>
      <c r="R415" s="224"/>
      <c r="S415" s="224"/>
      <c r="T415" s="224"/>
      <c r="U415" s="224"/>
      <c r="V415" s="224"/>
      <c r="W415" s="224"/>
      <c r="X415" s="224"/>
      <c r="Y415" s="224"/>
      <c r="Z415" s="213"/>
      <c r="AA415" s="213"/>
      <c r="AB415" s="213"/>
      <c r="AC415" s="213"/>
      <c r="AD415" s="213"/>
      <c r="AE415" s="213"/>
      <c r="AF415" s="213"/>
      <c r="AG415" s="213" t="s">
        <v>376</v>
      </c>
      <c r="AH415" s="213">
        <v>1</v>
      </c>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3" x14ac:dyDescent="0.2">
      <c r="A416" s="220"/>
      <c r="B416" s="221"/>
      <c r="C416" s="260" t="s">
        <v>956</v>
      </c>
      <c r="D416" s="254"/>
      <c r="E416" s="255">
        <v>115.9575</v>
      </c>
      <c r="F416" s="224"/>
      <c r="G416" s="224"/>
      <c r="H416" s="224"/>
      <c r="I416" s="224"/>
      <c r="J416" s="224"/>
      <c r="K416" s="224"/>
      <c r="L416" s="224"/>
      <c r="M416" s="224"/>
      <c r="N416" s="223"/>
      <c r="O416" s="223"/>
      <c r="P416" s="223"/>
      <c r="Q416" s="223"/>
      <c r="R416" s="224"/>
      <c r="S416" s="224"/>
      <c r="T416" s="224"/>
      <c r="U416" s="224"/>
      <c r="V416" s="224"/>
      <c r="W416" s="224"/>
      <c r="X416" s="224"/>
      <c r="Y416" s="224"/>
      <c r="Z416" s="213"/>
      <c r="AA416" s="213"/>
      <c r="AB416" s="213"/>
      <c r="AC416" s="213"/>
      <c r="AD416" s="213"/>
      <c r="AE416" s="213"/>
      <c r="AF416" s="213"/>
      <c r="AG416" s="213" t="s">
        <v>376</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3" x14ac:dyDescent="0.2">
      <c r="A417" s="220"/>
      <c r="B417" s="221"/>
      <c r="C417" s="260" t="s">
        <v>957</v>
      </c>
      <c r="D417" s="254"/>
      <c r="E417" s="255">
        <v>-15.36</v>
      </c>
      <c r="F417" s="224"/>
      <c r="G417" s="224"/>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376</v>
      </c>
      <c r="AH417" s="213">
        <v>0</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ht="33.75" outlineLevel="3" x14ac:dyDescent="0.2">
      <c r="A418" s="220"/>
      <c r="B418" s="221"/>
      <c r="C418" s="260" t="s">
        <v>958</v>
      </c>
      <c r="D418" s="254"/>
      <c r="E418" s="255">
        <v>4.92</v>
      </c>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376</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3" x14ac:dyDescent="0.2">
      <c r="A419" s="220"/>
      <c r="B419" s="221"/>
      <c r="C419" s="260" t="s">
        <v>955</v>
      </c>
      <c r="D419" s="254"/>
      <c r="E419" s="255">
        <v>19.552499999999998</v>
      </c>
      <c r="F419" s="224"/>
      <c r="G419" s="224"/>
      <c r="H419" s="224"/>
      <c r="I419" s="224"/>
      <c r="J419" s="224"/>
      <c r="K419" s="224"/>
      <c r="L419" s="224"/>
      <c r="M419" s="224"/>
      <c r="N419" s="223"/>
      <c r="O419" s="223"/>
      <c r="P419" s="223"/>
      <c r="Q419" s="223"/>
      <c r="R419" s="224"/>
      <c r="S419" s="224"/>
      <c r="T419" s="224"/>
      <c r="U419" s="224"/>
      <c r="V419" s="224"/>
      <c r="W419" s="224"/>
      <c r="X419" s="224"/>
      <c r="Y419" s="224"/>
      <c r="Z419" s="213"/>
      <c r="AA419" s="213"/>
      <c r="AB419" s="213"/>
      <c r="AC419" s="213"/>
      <c r="AD419" s="213"/>
      <c r="AE419" s="213"/>
      <c r="AF419" s="213"/>
      <c r="AG419" s="213" t="s">
        <v>376</v>
      </c>
      <c r="AH419" s="213">
        <v>0</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outlineLevel="3" x14ac:dyDescent="0.2">
      <c r="A420" s="220"/>
      <c r="B420" s="221"/>
      <c r="C420" s="271" t="s">
        <v>626</v>
      </c>
      <c r="D420" s="266"/>
      <c r="E420" s="267">
        <v>125.07</v>
      </c>
      <c r="F420" s="224"/>
      <c r="G420" s="224"/>
      <c r="H420" s="224"/>
      <c r="I420" s="224"/>
      <c r="J420" s="224"/>
      <c r="K420" s="224"/>
      <c r="L420" s="224"/>
      <c r="M420" s="224"/>
      <c r="N420" s="223"/>
      <c r="O420" s="223"/>
      <c r="P420" s="223"/>
      <c r="Q420" s="223"/>
      <c r="R420" s="224"/>
      <c r="S420" s="224"/>
      <c r="T420" s="224"/>
      <c r="U420" s="224"/>
      <c r="V420" s="224"/>
      <c r="W420" s="224"/>
      <c r="X420" s="224"/>
      <c r="Y420" s="224"/>
      <c r="Z420" s="213"/>
      <c r="AA420" s="213"/>
      <c r="AB420" s="213"/>
      <c r="AC420" s="213"/>
      <c r="AD420" s="213"/>
      <c r="AE420" s="213"/>
      <c r="AF420" s="213"/>
      <c r="AG420" s="213" t="s">
        <v>376</v>
      </c>
      <c r="AH420" s="213">
        <v>1</v>
      </c>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outlineLevel="3" x14ac:dyDescent="0.2">
      <c r="A421" s="220"/>
      <c r="B421" s="221"/>
      <c r="C421" s="260" t="s">
        <v>959</v>
      </c>
      <c r="D421" s="254"/>
      <c r="E421" s="255">
        <v>46.475000000000001</v>
      </c>
      <c r="F421" s="224"/>
      <c r="G421" s="224"/>
      <c r="H421" s="224"/>
      <c r="I421" s="224"/>
      <c r="J421" s="224"/>
      <c r="K421" s="224"/>
      <c r="L421" s="224"/>
      <c r="M421" s="224"/>
      <c r="N421" s="223"/>
      <c r="O421" s="223"/>
      <c r="P421" s="223"/>
      <c r="Q421" s="223"/>
      <c r="R421" s="224"/>
      <c r="S421" s="224"/>
      <c r="T421" s="224"/>
      <c r="U421" s="224"/>
      <c r="V421" s="224"/>
      <c r="W421" s="224"/>
      <c r="X421" s="224"/>
      <c r="Y421" s="224"/>
      <c r="Z421" s="213"/>
      <c r="AA421" s="213"/>
      <c r="AB421" s="213"/>
      <c r="AC421" s="213"/>
      <c r="AD421" s="213"/>
      <c r="AE421" s="213"/>
      <c r="AF421" s="213"/>
      <c r="AG421" s="213" t="s">
        <v>376</v>
      </c>
      <c r="AH421" s="213">
        <v>0</v>
      </c>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3" x14ac:dyDescent="0.2">
      <c r="A422" s="220"/>
      <c r="B422" s="221"/>
      <c r="C422" s="260" t="s">
        <v>960</v>
      </c>
      <c r="D422" s="254"/>
      <c r="E422" s="255">
        <v>-4.5</v>
      </c>
      <c r="F422" s="224"/>
      <c r="G422" s="224"/>
      <c r="H422" s="224"/>
      <c r="I422" s="224"/>
      <c r="J422" s="224"/>
      <c r="K422" s="224"/>
      <c r="L422" s="224"/>
      <c r="M422" s="224"/>
      <c r="N422" s="223"/>
      <c r="O422" s="223"/>
      <c r="P422" s="223"/>
      <c r="Q422" s="223"/>
      <c r="R422" s="224"/>
      <c r="S422" s="224"/>
      <c r="T422" s="224"/>
      <c r="U422" s="224"/>
      <c r="V422" s="224"/>
      <c r="W422" s="224"/>
      <c r="X422" s="224"/>
      <c r="Y422" s="224"/>
      <c r="Z422" s="213"/>
      <c r="AA422" s="213"/>
      <c r="AB422" s="213"/>
      <c r="AC422" s="213"/>
      <c r="AD422" s="213"/>
      <c r="AE422" s="213"/>
      <c r="AF422" s="213"/>
      <c r="AG422" s="213" t="s">
        <v>376</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3" x14ac:dyDescent="0.2">
      <c r="A423" s="220"/>
      <c r="B423" s="221"/>
      <c r="C423" s="260" t="s">
        <v>961</v>
      </c>
      <c r="D423" s="254"/>
      <c r="E423" s="255">
        <v>0.9</v>
      </c>
      <c r="F423" s="224"/>
      <c r="G423" s="224"/>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376</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3" x14ac:dyDescent="0.2">
      <c r="A424" s="220"/>
      <c r="B424" s="221"/>
      <c r="C424" s="260" t="s">
        <v>962</v>
      </c>
      <c r="D424" s="254"/>
      <c r="E424" s="255">
        <v>15.975</v>
      </c>
      <c r="F424" s="224"/>
      <c r="G424" s="224"/>
      <c r="H424" s="224"/>
      <c r="I424" s="224"/>
      <c r="J424" s="224"/>
      <c r="K424" s="224"/>
      <c r="L424" s="224"/>
      <c r="M424" s="224"/>
      <c r="N424" s="223"/>
      <c r="O424" s="223"/>
      <c r="P424" s="223"/>
      <c r="Q424" s="223"/>
      <c r="R424" s="224"/>
      <c r="S424" s="224"/>
      <c r="T424" s="224"/>
      <c r="U424" s="224"/>
      <c r="V424" s="224"/>
      <c r="W424" s="224"/>
      <c r="X424" s="224"/>
      <c r="Y424" s="224"/>
      <c r="Z424" s="213"/>
      <c r="AA424" s="213"/>
      <c r="AB424" s="213"/>
      <c r="AC424" s="213"/>
      <c r="AD424" s="213"/>
      <c r="AE424" s="213"/>
      <c r="AF424" s="213"/>
      <c r="AG424" s="213" t="s">
        <v>376</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outlineLevel="3" x14ac:dyDescent="0.2">
      <c r="A425" s="220"/>
      <c r="B425" s="221"/>
      <c r="C425" s="271" t="s">
        <v>626</v>
      </c>
      <c r="D425" s="266"/>
      <c r="E425" s="267">
        <v>58.85</v>
      </c>
      <c r="F425" s="224"/>
      <c r="G425" s="224"/>
      <c r="H425" s="224"/>
      <c r="I425" s="224"/>
      <c r="J425" s="224"/>
      <c r="K425" s="224"/>
      <c r="L425" s="224"/>
      <c r="M425" s="224"/>
      <c r="N425" s="223"/>
      <c r="O425" s="223"/>
      <c r="P425" s="223"/>
      <c r="Q425" s="223"/>
      <c r="R425" s="224"/>
      <c r="S425" s="224"/>
      <c r="T425" s="224"/>
      <c r="U425" s="224"/>
      <c r="V425" s="224"/>
      <c r="W425" s="224"/>
      <c r="X425" s="224"/>
      <c r="Y425" s="224"/>
      <c r="Z425" s="213"/>
      <c r="AA425" s="213"/>
      <c r="AB425" s="213"/>
      <c r="AC425" s="213"/>
      <c r="AD425" s="213"/>
      <c r="AE425" s="213"/>
      <c r="AF425" s="213"/>
      <c r="AG425" s="213" t="s">
        <v>376</v>
      </c>
      <c r="AH425" s="213">
        <v>1</v>
      </c>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3" x14ac:dyDescent="0.2">
      <c r="A426" s="220"/>
      <c r="B426" s="221"/>
      <c r="C426" s="260" t="s">
        <v>909</v>
      </c>
      <c r="D426" s="254"/>
      <c r="E426" s="255">
        <v>41.16</v>
      </c>
      <c r="F426" s="224"/>
      <c r="G426" s="224"/>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376</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outlineLevel="3" x14ac:dyDescent="0.2">
      <c r="A427" s="220"/>
      <c r="B427" s="221"/>
      <c r="C427" s="260" t="s">
        <v>910</v>
      </c>
      <c r="D427" s="254"/>
      <c r="E427" s="255">
        <v>-1.35</v>
      </c>
      <c r="F427" s="224"/>
      <c r="G427" s="224"/>
      <c r="H427" s="224"/>
      <c r="I427" s="224"/>
      <c r="J427" s="224"/>
      <c r="K427" s="224"/>
      <c r="L427" s="224"/>
      <c r="M427" s="224"/>
      <c r="N427" s="223"/>
      <c r="O427" s="223"/>
      <c r="P427" s="223"/>
      <c r="Q427" s="223"/>
      <c r="R427" s="224"/>
      <c r="S427" s="224"/>
      <c r="T427" s="224"/>
      <c r="U427" s="224"/>
      <c r="V427" s="224"/>
      <c r="W427" s="224"/>
      <c r="X427" s="224"/>
      <c r="Y427" s="224"/>
      <c r="Z427" s="213"/>
      <c r="AA427" s="213"/>
      <c r="AB427" s="213"/>
      <c r="AC427" s="213"/>
      <c r="AD427" s="213"/>
      <c r="AE427" s="213"/>
      <c r="AF427" s="213"/>
      <c r="AG427" s="213" t="s">
        <v>376</v>
      </c>
      <c r="AH427" s="213">
        <v>0</v>
      </c>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3" x14ac:dyDescent="0.2">
      <c r="A428" s="220"/>
      <c r="B428" s="221"/>
      <c r="C428" s="260" t="s">
        <v>911</v>
      </c>
      <c r="D428" s="254"/>
      <c r="E428" s="255">
        <v>0.495</v>
      </c>
      <c r="F428" s="224"/>
      <c r="G428" s="224"/>
      <c r="H428" s="224"/>
      <c r="I428" s="224"/>
      <c r="J428" s="224"/>
      <c r="K428" s="224"/>
      <c r="L428" s="224"/>
      <c r="M428" s="224"/>
      <c r="N428" s="223"/>
      <c r="O428" s="223"/>
      <c r="P428" s="223"/>
      <c r="Q428" s="223"/>
      <c r="R428" s="224"/>
      <c r="S428" s="224"/>
      <c r="T428" s="224"/>
      <c r="U428" s="224"/>
      <c r="V428" s="224"/>
      <c r="W428" s="224"/>
      <c r="X428" s="224"/>
      <c r="Y428" s="224"/>
      <c r="Z428" s="213"/>
      <c r="AA428" s="213"/>
      <c r="AB428" s="213"/>
      <c r="AC428" s="213"/>
      <c r="AD428" s="213"/>
      <c r="AE428" s="213"/>
      <c r="AF428" s="213"/>
      <c r="AG428" s="213" t="s">
        <v>376</v>
      </c>
      <c r="AH428" s="213">
        <v>0</v>
      </c>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outlineLevel="3" x14ac:dyDescent="0.2">
      <c r="A429" s="220"/>
      <c r="B429" s="221"/>
      <c r="C429" s="271" t="s">
        <v>626</v>
      </c>
      <c r="D429" s="266"/>
      <c r="E429" s="267">
        <v>40.305</v>
      </c>
      <c r="F429" s="224"/>
      <c r="G429" s="224"/>
      <c r="H429" s="224"/>
      <c r="I429" s="224"/>
      <c r="J429" s="224"/>
      <c r="K429" s="224"/>
      <c r="L429" s="224"/>
      <c r="M429" s="224"/>
      <c r="N429" s="223"/>
      <c r="O429" s="223"/>
      <c r="P429" s="223"/>
      <c r="Q429" s="223"/>
      <c r="R429" s="224"/>
      <c r="S429" s="224"/>
      <c r="T429" s="224"/>
      <c r="U429" s="224"/>
      <c r="V429" s="224"/>
      <c r="W429" s="224"/>
      <c r="X429" s="224"/>
      <c r="Y429" s="224"/>
      <c r="Z429" s="213"/>
      <c r="AA429" s="213"/>
      <c r="AB429" s="213"/>
      <c r="AC429" s="213"/>
      <c r="AD429" s="213"/>
      <c r="AE429" s="213"/>
      <c r="AF429" s="213"/>
      <c r="AG429" s="213" t="s">
        <v>376</v>
      </c>
      <c r="AH429" s="213">
        <v>1</v>
      </c>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3" x14ac:dyDescent="0.2">
      <c r="A430" s="220"/>
      <c r="B430" s="221"/>
      <c r="C430" s="260" t="s">
        <v>912</v>
      </c>
      <c r="D430" s="254"/>
      <c r="E430" s="255">
        <v>43.744999999999997</v>
      </c>
      <c r="F430" s="224"/>
      <c r="G430" s="224"/>
      <c r="H430" s="224"/>
      <c r="I430" s="224"/>
      <c r="J430" s="224"/>
      <c r="K430" s="224"/>
      <c r="L430" s="224"/>
      <c r="M430" s="224"/>
      <c r="N430" s="223"/>
      <c r="O430" s="223"/>
      <c r="P430" s="223"/>
      <c r="Q430" s="223"/>
      <c r="R430" s="224"/>
      <c r="S430" s="224"/>
      <c r="T430" s="224"/>
      <c r="U430" s="224"/>
      <c r="V430" s="224"/>
      <c r="W430" s="224"/>
      <c r="X430" s="224"/>
      <c r="Y430" s="224"/>
      <c r="Z430" s="213"/>
      <c r="AA430" s="213"/>
      <c r="AB430" s="213"/>
      <c r="AC430" s="213"/>
      <c r="AD430" s="213"/>
      <c r="AE430" s="213"/>
      <c r="AF430" s="213"/>
      <c r="AG430" s="213" t="s">
        <v>376</v>
      </c>
      <c r="AH430" s="213">
        <v>0</v>
      </c>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3" x14ac:dyDescent="0.2">
      <c r="A431" s="220"/>
      <c r="B431" s="221"/>
      <c r="C431" s="260" t="s">
        <v>963</v>
      </c>
      <c r="D431" s="254"/>
      <c r="E431" s="255">
        <v>22.815000000000001</v>
      </c>
      <c r="F431" s="224"/>
      <c r="G431" s="224"/>
      <c r="H431" s="224"/>
      <c r="I431" s="224"/>
      <c r="J431" s="224"/>
      <c r="K431" s="224"/>
      <c r="L431" s="224"/>
      <c r="M431" s="224"/>
      <c r="N431" s="223"/>
      <c r="O431" s="223"/>
      <c r="P431" s="223"/>
      <c r="Q431" s="223"/>
      <c r="R431" s="224"/>
      <c r="S431" s="224"/>
      <c r="T431" s="224"/>
      <c r="U431" s="224"/>
      <c r="V431" s="224"/>
      <c r="W431" s="224"/>
      <c r="X431" s="224"/>
      <c r="Y431" s="224"/>
      <c r="Z431" s="213"/>
      <c r="AA431" s="213"/>
      <c r="AB431" s="213"/>
      <c r="AC431" s="213"/>
      <c r="AD431" s="213"/>
      <c r="AE431" s="213"/>
      <c r="AF431" s="213"/>
      <c r="AG431" s="213" t="s">
        <v>376</v>
      </c>
      <c r="AH431" s="213">
        <v>0</v>
      </c>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outlineLevel="3" x14ac:dyDescent="0.2">
      <c r="A432" s="220"/>
      <c r="B432" s="221"/>
      <c r="C432" s="271" t="s">
        <v>626</v>
      </c>
      <c r="D432" s="266"/>
      <c r="E432" s="267">
        <v>66.56</v>
      </c>
      <c r="F432" s="224"/>
      <c r="G432" s="224"/>
      <c r="H432" s="224"/>
      <c r="I432" s="224"/>
      <c r="J432" s="224"/>
      <c r="K432" s="224"/>
      <c r="L432" s="224"/>
      <c r="M432" s="224"/>
      <c r="N432" s="223"/>
      <c r="O432" s="223"/>
      <c r="P432" s="223"/>
      <c r="Q432" s="223"/>
      <c r="R432" s="224"/>
      <c r="S432" s="224"/>
      <c r="T432" s="224"/>
      <c r="U432" s="224"/>
      <c r="V432" s="224"/>
      <c r="W432" s="224"/>
      <c r="X432" s="224"/>
      <c r="Y432" s="224"/>
      <c r="Z432" s="213"/>
      <c r="AA432" s="213"/>
      <c r="AB432" s="213"/>
      <c r="AC432" s="213"/>
      <c r="AD432" s="213"/>
      <c r="AE432" s="213"/>
      <c r="AF432" s="213"/>
      <c r="AG432" s="213" t="s">
        <v>376</v>
      </c>
      <c r="AH432" s="213">
        <v>1</v>
      </c>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ht="22.5" outlineLevel="1" x14ac:dyDescent="0.2">
      <c r="A433" s="234">
        <v>84</v>
      </c>
      <c r="B433" s="235" t="s">
        <v>964</v>
      </c>
      <c r="C433" s="250" t="s">
        <v>965</v>
      </c>
      <c r="D433" s="236" t="s">
        <v>380</v>
      </c>
      <c r="E433" s="237">
        <v>40.225000000000001</v>
      </c>
      <c r="F433" s="238"/>
      <c r="G433" s="239">
        <f>ROUND(E433*F433,2)</f>
        <v>0</v>
      </c>
      <c r="H433" s="238"/>
      <c r="I433" s="239">
        <f>ROUND(E433*H433,2)</f>
        <v>0</v>
      </c>
      <c r="J433" s="238"/>
      <c r="K433" s="239">
        <f>ROUND(E433*J433,2)</f>
        <v>0</v>
      </c>
      <c r="L433" s="239">
        <v>21</v>
      </c>
      <c r="M433" s="239">
        <f>G433*(1+L433/100)</f>
        <v>0</v>
      </c>
      <c r="N433" s="237">
        <v>0</v>
      </c>
      <c r="O433" s="237">
        <f>ROUND(E433*N433,2)</f>
        <v>0</v>
      </c>
      <c r="P433" s="237">
        <v>0</v>
      </c>
      <c r="Q433" s="237">
        <f>ROUND(E433*P433,2)</f>
        <v>0</v>
      </c>
      <c r="R433" s="239" t="s">
        <v>966</v>
      </c>
      <c r="S433" s="239" t="s">
        <v>335</v>
      </c>
      <c r="T433" s="240" t="s">
        <v>382</v>
      </c>
      <c r="U433" s="224">
        <v>0.43680000000000002</v>
      </c>
      <c r="V433" s="224">
        <f>ROUND(E433*U433,2)</f>
        <v>17.57</v>
      </c>
      <c r="W433" s="224"/>
      <c r="X433" s="224" t="s">
        <v>373</v>
      </c>
      <c r="Y433" s="224" t="s">
        <v>331</v>
      </c>
      <c r="Z433" s="213"/>
      <c r="AA433" s="213"/>
      <c r="AB433" s="213"/>
      <c r="AC433" s="213"/>
      <c r="AD433" s="213"/>
      <c r="AE433" s="213"/>
      <c r="AF433" s="213"/>
      <c r="AG433" s="213" t="s">
        <v>374</v>
      </c>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2" x14ac:dyDescent="0.2">
      <c r="A434" s="220"/>
      <c r="B434" s="221"/>
      <c r="C434" s="260" t="s">
        <v>967</v>
      </c>
      <c r="D434" s="254"/>
      <c r="E434" s="255"/>
      <c r="F434" s="224"/>
      <c r="G434" s="224"/>
      <c r="H434" s="224"/>
      <c r="I434" s="224"/>
      <c r="J434" s="224"/>
      <c r="K434" s="224"/>
      <c r="L434" s="224"/>
      <c r="M434" s="224"/>
      <c r="N434" s="223"/>
      <c r="O434" s="223"/>
      <c r="P434" s="223"/>
      <c r="Q434" s="223"/>
      <c r="R434" s="224"/>
      <c r="S434" s="224"/>
      <c r="T434" s="224"/>
      <c r="U434" s="224"/>
      <c r="V434" s="224"/>
      <c r="W434" s="224"/>
      <c r="X434" s="224"/>
      <c r="Y434" s="224"/>
      <c r="Z434" s="213"/>
      <c r="AA434" s="213"/>
      <c r="AB434" s="213"/>
      <c r="AC434" s="213"/>
      <c r="AD434" s="213"/>
      <c r="AE434" s="213"/>
      <c r="AF434" s="213"/>
      <c r="AG434" s="213" t="s">
        <v>376</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ht="33.75" outlineLevel="3" x14ac:dyDescent="0.2">
      <c r="A435" s="220"/>
      <c r="B435" s="221"/>
      <c r="C435" s="260" t="s">
        <v>968</v>
      </c>
      <c r="D435" s="254"/>
      <c r="E435" s="255">
        <v>32.85</v>
      </c>
      <c r="F435" s="224"/>
      <c r="G435" s="224"/>
      <c r="H435" s="224"/>
      <c r="I435" s="224"/>
      <c r="J435" s="224"/>
      <c r="K435" s="224"/>
      <c r="L435" s="224"/>
      <c r="M435" s="224"/>
      <c r="N435" s="223"/>
      <c r="O435" s="223"/>
      <c r="P435" s="223"/>
      <c r="Q435" s="223"/>
      <c r="R435" s="224"/>
      <c r="S435" s="224"/>
      <c r="T435" s="224"/>
      <c r="U435" s="224"/>
      <c r="V435" s="224"/>
      <c r="W435" s="224"/>
      <c r="X435" s="224"/>
      <c r="Y435" s="224"/>
      <c r="Z435" s="213"/>
      <c r="AA435" s="213"/>
      <c r="AB435" s="213"/>
      <c r="AC435" s="213"/>
      <c r="AD435" s="213"/>
      <c r="AE435" s="213"/>
      <c r="AF435" s="213"/>
      <c r="AG435" s="213" t="s">
        <v>376</v>
      </c>
      <c r="AH435" s="213">
        <v>0</v>
      </c>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3" x14ac:dyDescent="0.2">
      <c r="A436" s="220"/>
      <c r="B436" s="221"/>
      <c r="C436" s="260" t="s">
        <v>969</v>
      </c>
      <c r="D436" s="254"/>
      <c r="E436" s="255">
        <v>7.375</v>
      </c>
      <c r="F436" s="224"/>
      <c r="G436" s="224"/>
      <c r="H436" s="224"/>
      <c r="I436" s="224"/>
      <c r="J436" s="224"/>
      <c r="K436" s="224"/>
      <c r="L436" s="224"/>
      <c r="M436" s="224"/>
      <c r="N436" s="223"/>
      <c r="O436" s="223"/>
      <c r="P436" s="223"/>
      <c r="Q436" s="223"/>
      <c r="R436" s="224"/>
      <c r="S436" s="224"/>
      <c r="T436" s="224"/>
      <c r="U436" s="224"/>
      <c r="V436" s="224"/>
      <c r="W436" s="224"/>
      <c r="X436" s="224"/>
      <c r="Y436" s="224"/>
      <c r="Z436" s="213"/>
      <c r="AA436" s="213"/>
      <c r="AB436" s="213"/>
      <c r="AC436" s="213"/>
      <c r="AD436" s="213"/>
      <c r="AE436" s="213"/>
      <c r="AF436" s="213"/>
      <c r="AG436" s="213" t="s">
        <v>376</v>
      </c>
      <c r="AH436" s="213">
        <v>0</v>
      </c>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1" x14ac:dyDescent="0.2">
      <c r="A437" s="234">
        <v>85</v>
      </c>
      <c r="B437" s="235" t="s">
        <v>970</v>
      </c>
      <c r="C437" s="250" t="s">
        <v>971</v>
      </c>
      <c r="D437" s="236" t="s">
        <v>485</v>
      </c>
      <c r="E437" s="237">
        <v>12</v>
      </c>
      <c r="F437" s="238"/>
      <c r="G437" s="239">
        <f>ROUND(E437*F437,2)</f>
        <v>0</v>
      </c>
      <c r="H437" s="238"/>
      <c r="I437" s="239">
        <f>ROUND(E437*H437,2)</f>
        <v>0</v>
      </c>
      <c r="J437" s="238"/>
      <c r="K437" s="239">
        <f>ROUND(E437*J437,2)</f>
        <v>0</v>
      </c>
      <c r="L437" s="239">
        <v>21</v>
      </c>
      <c r="M437" s="239">
        <f>G437*(1+L437/100)</f>
        <v>0</v>
      </c>
      <c r="N437" s="237">
        <v>2.0000000000000001E-4</v>
      </c>
      <c r="O437" s="237">
        <f>ROUND(E437*N437,2)</f>
        <v>0</v>
      </c>
      <c r="P437" s="237">
        <v>0</v>
      </c>
      <c r="Q437" s="237">
        <f>ROUND(E437*P437,2)</f>
        <v>0</v>
      </c>
      <c r="R437" s="239"/>
      <c r="S437" s="239" t="s">
        <v>328</v>
      </c>
      <c r="T437" s="240" t="s">
        <v>382</v>
      </c>
      <c r="U437" s="224">
        <v>0.12</v>
      </c>
      <c r="V437" s="224">
        <f>ROUND(E437*U437,2)</f>
        <v>1.44</v>
      </c>
      <c r="W437" s="224"/>
      <c r="X437" s="224" t="s">
        <v>373</v>
      </c>
      <c r="Y437" s="224" t="s">
        <v>331</v>
      </c>
      <c r="Z437" s="213"/>
      <c r="AA437" s="213"/>
      <c r="AB437" s="213"/>
      <c r="AC437" s="213"/>
      <c r="AD437" s="213"/>
      <c r="AE437" s="213"/>
      <c r="AF437" s="213"/>
      <c r="AG437" s="213" t="s">
        <v>374</v>
      </c>
      <c r="AH437" s="213"/>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2" x14ac:dyDescent="0.2">
      <c r="A438" s="220"/>
      <c r="B438" s="221"/>
      <c r="C438" s="260" t="s">
        <v>972</v>
      </c>
      <c r="D438" s="254"/>
      <c r="E438" s="255">
        <v>12</v>
      </c>
      <c r="F438" s="224"/>
      <c r="G438" s="224"/>
      <c r="H438" s="224"/>
      <c r="I438" s="224"/>
      <c r="J438" s="224"/>
      <c r="K438" s="224"/>
      <c r="L438" s="224"/>
      <c r="M438" s="224"/>
      <c r="N438" s="223"/>
      <c r="O438" s="223"/>
      <c r="P438" s="223"/>
      <c r="Q438" s="223"/>
      <c r="R438" s="224"/>
      <c r="S438" s="224"/>
      <c r="T438" s="224"/>
      <c r="U438" s="224"/>
      <c r="V438" s="224"/>
      <c r="W438" s="224"/>
      <c r="X438" s="224"/>
      <c r="Y438" s="224"/>
      <c r="Z438" s="213"/>
      <c r="AA438" s="213"/>
      <c r="AB438" s="213"/>
      <c r="AC438" s="213"/>
      <c r="AD438" s="213"/>
      <c r="AE438" s="213"/>
      <c r="AF438" s="213"/>
      <c r="AG438" s="213" t="s">
        <v>376</v>
      </c>
      <c r="AH438" s="213">
        <v>0</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outlineLevel="1" x14ac:dyDescent="0.2">
      <c r="A439" s="241">
        <v>86</v>
      </c>
      <c r="B439" s="242" t="s">
        <v>973</v>
      </c>
      <c r="C439" s="249" t="s">
        <v>974</v>
      </c>
      <c r="D439" s="243" t="s">
        <v>380</v>
      </c>
      <c r="E439" s="244">
        <v>284.70249999999999</v>
      </c>
      <c r="F439" s="245"/>
      <c r="G439" s="246">
        <f>ROUND(E439*F439,2)</f>
        <v>0</v>
      </c>
      <c r="H439" s="245"/>
      <c r="I439" s="246">
        <f>ROUND(E439*H439,2)</f>
        <v>0</v>
      </c>
      <c r="J439" s="245"/>
      <c r="K439" s="246">
        <f>ROUND(E439*J439,2)</f>
        <v>0</v>
      </c>
      <c r="L439" s="246">
        <v>21</v>
      </c>
      <c r="M439" s="246">
        <f>G439*(1+L439/100)</f>
        <v>0</v>
      </c>
      <c r="N439" s="244">
        <v>0</v>
      </c>
      <c r="O439" s="244">
        <f>ROUND(E439*N439,2)</f>
        <v>0</v>
      </c>
      <c r="P439" s="244">
        <v>0</v>
      </c>
      <c r="Q439" s="244">
        <f>ROUND(E439*P439,2)</f>
        <v>0</v>
      </c>
      <c r="R439" s="246"/>
      <c r="S439" s="246" t="s">
        <v>328</v>
      </c>
      <c r="T439" s="247" t="s">
        <v>329</v>
      </c>
      <c r="U439" s="224">
        <v>0.42</v>
      </c>
      <c r="V439" s="224">
        <f>ROUND(E439*U439,2)</f>
        <v>119.58</v>
      </c>
      <c r="W439" s="224"/>
      <c r="X439" s="224" t="s">
        <v>373</v>
      </c>
      <c r="Y439" s="224" t="s">
        <v>331</v>
      </c>
      <c r="Z439" s="213"/>
      <c r="AA439" s="213"/>
      <c r="AB439" s="213"/>
      <c r="AC439" s="213"/>
      <c r="AD439" s="213"/>
      <c r="AE439" s="213"/>
      <c r="AF439" s="213"/>
      <c r="AG439" s="213" t="s">
        <v>374</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1" x14ac:dyDescent="0.2">
      <c r="A440" s="241">
        <v>87</v>
      </c>
      <c r="B440" s="242" t="s">
        <v>975</v>
      </c>
      <c r="C440" s="249" t="s">
        <v>976</v>
      </c>
      <c r="D440" s="243" t="s">
        <v>457</v>
      </c>
      <c r="E440" s="244">
        <v>1</v>
      </c>
      <c r="F440" s="245"/>
      <c r="G440" s="246">
        <f>ROUND(E440*F440,2)</f>
        <v>0</v>
      </c>
      <c r="H440" s="245"/>
      <c r="I440" s="246">
        <f>ROUND(E440*H440,2)</f>
        <v>0</v>
      </c>
      <c r="J440" s="245"/>
      <c r="K440" s="246">
        <f>ROUND(E440*J440,2)</f>
        <v>0</v>
      </c>
      <c r="L440" s="246">
        <v>21</v>
      </c>
      <c r="M440" s="246">
        <f>G440*(1+L440/100)</f>
        <v>0</v>
      </c>
      <c r="N440" s="244">
        <v>0</v>
      </c>
      <c r="O440" s="244">
        <f>ROUND(E440*N440,2)</f>
        <v>0</v>
      </c>
      <c r="P440" s="244">
        <v>0</v>
      </c>
      <c r="Q440" s="244">
        <f>ROUND(E440*P440,2)</f>
        <v>0</v>
      </c>
      <c r="R440" s="246"/>
      <c r="S440" s="246" t="s">
        <v>328</v>
      </c>
      <c r="T440" s="247" t="s">
        <v>329</v>
      </c>
      <c r="U440" s="224">
        <v>0</v>
      </c>
      <c r="V440" s="224">
        <f>ROUND(E440*U440,2)</f>
        <v>0</v>
      </c>
      <c r="W440" s="224"/>
      <c r="X440" s="224" t="s">
        <v>373</v>
      </c>
      <c r="Y440" s="224" t="s">
        <v>331</v>
      </c>
      <c r="Z440" s="213"/>
      <c r="AA440" s="213"/>
      <c r="AB440" s="213"/>
      <c r="AC440" s="213"/>
      <c r="AD440" s="213"/>
      <c r="AE440" s="213"/>
      <c r="AF440" s="213"/>
      <c r="AG440" s="213" t="s">
        <v>374</v>
      </c>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1" x14ac:dyDescent="0.2">
      <c r="A441" s="241">
        <v>88</v>
      </c>
      <c r="B441" s="242" t="s">
        <v>977</v>
      </c>
      <c r="C441" s="249" t="s">
        <v>978</v>
      </c>
      <c r="D441" s="243" t="s">
        <v>457</v>
      </c>
      <c r="E441" s="244">
        <v>2</v>
      </c>
      <c r="F441" s="245"/>
      <c r="G441" s="246">
        <f>ROUND(E441*F441,2)</f>
        <v>0</v>
      </c>
      <c r="H441" s="245"/>
      <c r="I441" s="246">
        <f>ROUND(E441*H441,2)</f>
        <v>0</v>
      </c>
      <c r="J441" s="245"/>
      <c r="K441" s="246">
        <f>ROUND(E441*J441,2)</f>
        <v>0</v>
      </c>
      <c r="L441" s="246">
        <v>21</v>
      </c>
      <c r="M441" s="246">
        <f>G441*(1+L441/100)</f>
        <v>0</v>
      </c>
      <c r="N441" s="244">
        <v>0</v>
      </c>
      <c r="O441" s="244">
        <f>ROUND(E441*N441,2)</f>
        <v>0</v>
      </c>
      <c r="P441" s="244">
        <v>0</v>
      </c>
      <c r="Q441" s="244">
        <f>ROUND(E441*P441,2)</f>
        <v>0</v>
      </c>
      <c r="R441" s="246"/>
      <c r="S441" s="246" t="s">
        <v>328</v>
      </c>
      <c r="T441" s="247" t="s">
        <v>329</v>
      </c>
      <c r="U441" s="224">
        <v>0</v>
      </c>
      <c r="V441" s="224">
        <f>ROUND(E441*U441,2)</f>
        <v>0</v>
      </c>
      <c r="W441" s="224"/>
      <c r="X441" s="224" t="s">
        <v>373</v>
      </c>
      <c r="Y441" s="224" t="s">
        <v>331</v>
      </c>
      <c r="Z441" s="213"/>
      <c r="AA441" s="213"/>
      <c r="AB441" s="213"/>
      <c r="AC441" s="213"/>
      <c r="AD441" s="213"/>
      <c r="AE441" s="213"/>
      <c r="AF441" s="213"/>
      <c r="AG441" s="213" t="s">
        <v>374</v>
      </c>
      <c r="AH441" s="213"/>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1" x14ac:dyDescent="0.2">
      <c r="A442" s="241">
        <v>89</v>
      </c>
      <c r="B442" s="242" t="s">
        <v>979</v>
      </c>
      <c r="C442" s="249" t="s">
        <v>980</v>
      </c>
      <c r="D442" s="243" t="s">
        <v>457</v>
      </c>
      <c r="E442" s="244">
        <v>8</v>
      </c>
      <c r="F442" s="245"/>
      <c r="G442" s="246">
        <f>ROUND(E442*F442,2)</f>
        <v>0</v>
      </c>
      <c r="H442" s="245"/>
      <c r="I442" s="246">
        <f>ROUND(E442*H442,2)</f>
        <v>0</v>
      </c>
      <c r="J442" s="245"/>
      <c r="K442" s="246">
        <f>ROUND(E442*J442,2)</f>
        <v>0</v>
      </c>
      <c r="L442" s="246">
        <v>21</v>
      </c>
      <c r="M442" s="246">
        <f>G442*(1+L442/100)</f>
        <v>0</v>
      </c>
      <c r="N442" s="244">
        <v>0</v>
      </c>
      <c r="O442" s="244">
        <f>ROUND(E442*N442,2)</f>
        <v>0</v>
      </c>
      <c r="P442" s="244">
        <v>0</v>
      </c>
      <c r="Q442" s="244">
        <f>ROUND(E442*P442,2)</f>
        <v>0</v>
      </c>
      <c r="R442" s="246"/>
      <c r="S442" s="246" t="s">
        <v>328</v>
      </c>
      <c r="T442" s="247" t="s">
        <v>329</v>
      </c>
      <c r="U442" s="224">
        <v>0</v>
      </c>
      <c r="V442" s="224">
        <f>ROUND(E442*U442,2)</f>
        <v>0</v>
      </c>
      <c r="W442" s="224"/>
      <c r="X442" s="224" t="s">
        <v>373</v>
      </c>
      <c r="Y442" s="224" t="s">
        <v>331</v>
      </c>
      <c r="Z442" s="213"/>
      <c r="AA442" s="213"/>
      <c r="AB442" s="213"/>
      <c r="AC442" s="213"/>
      <c r="AD442" s="213"/>
      <c r="AE442" s="213"/>
      <c r="AF442" s="213"/>
      <c r="AG442" s="213" t="s">
        <v>374</v>
      </c>
      <c r="AH442" s="213"/>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ht="33.75" outlineLevel="1" x14ac:dyDescent="0.2">
      <c r="A443" s="234">
        <v>90</v>
      </c>
      <c r="B443" s="235" t="s">
        <v>981</v>
      </c>
      <c r="C443" s="250" t="s">
        <v>982</v>
      </c>
      <c r="D443" s="236" t="s">
        <v>380</v>
      </c>
      <c r="E443" s="237">
        <v>42.236249999999998</v>
      </c>
      <c r="F443" s="238"/>
      <c r="G443" s="239">
        <f>ROUND(E443*F443,2)</f>
        <v>0</v>
      </c>
      <c r="H443" s="238"/>
      <c r="I443" s="239">
        <f>ROUND(E443*H443,2)</f>
        <v>0</v>
      </c>
      <c r="J443" s="238"/>
      <c r="K443" s="239">
        <f>ROUND(E443*J443,2)</f>
        <v>0</v>
      </c>
      <c r="L443" s="239">
        <v>21</v>
      </c>
      <c r="M443" s="239">
        <f>G443*(1+L443/100)</f>
        <v>0</v>
      </c>
      <c r="N443" s="237">
        <v>4.1999999999999997E-3</v>
      </c>
      <c r="O443" s="237">
        <f>ROUND(E443*N443,2)</f>
        <v>0.18</v>
      </c>
      <c r="P443" s="237">
        <v>0</v>
      </c>
      <c r="Q443" s="237">
        <f>ROUND(E443*P443,2)</f>
        <v>0</v>
      </c>
      <c r="R443" s="239" t="s">
        <v>718</v>
      </c>
      <c r="S443" s="239" t="s">
        <v>335</v>
      </c>
      <c r="T443" s="240" t="s">
        <v>382</v>
      </c>
      <c r="U443" s="224">
        <v>0</v>
      </c>
      <c r="V443" s="224">
        <f>ROUND(E443*U443,2)</f>
        <v>0</v>
      </c>
      <c r="W443" s="224"/>
      <c r="X443" s="224" t="s">
        <v>719</v>
      </c>
      <c r="Y443" s="224" t="s">
        <v>331</v>
      </c>
      <c r="Z443" s="213"/>
      <c r="AA443" s="213"/>
      <c r="AB443" s="213"/>
      <c r="AC443" s="213"/>
      <c r="AD443" s="213"/>
      <c r="AE443" s="213"/>
      <c r="AF443" s="213"/>
      <c r="AG443" s="213" t="s">
        <v>720</v>
      </c>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2" x14ac:dyDescent="0.2">
      <c r="A444" s="220"/>
      <c r="B444" s="221"/>
      <c r="C444" s="260" t="s">
        <v>983</v>
      </c>
      <c r="D444" s="254"/>
      <c r="E444" s="255">
        <v>42.236249999999998</v>
      </c>
      <c r="F444" s="224"/>
      <c r="G444" s="224"/>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376</v>
      </c>
      <c r="AH444" s="213">
        <v>0</v>
      </c>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x14ac:dyDescent="0.2">
      <c r="A445" s="227" t="s">
        <v>323</v>
      </c>
      <c r="B445" s="228" t="s">
        <v>152</v>
      </c>
      <c r="C445" s="248" t="s">
        <v>153</v>
      </c>
      <c r="D445" s="229"/>
      <c r="E445" s="230"/>
      <c r="F445" s="231"/>
      <c r="G445" s="231">
        <f>SUMIF(AG446:AG529,"&lt;&gt;NOR",G446:G529)</f>
        <v>0</v>
      </c>
      <c r="H445" s="231"/>
      <c r="I445" s="231">
        <f>SUM(I446:I529)</f>
        <v>0</v>
      </c>
      <c r="J445" s="231"/>
      <c r="K445" s="231">
        <f>SUM(K446:K529)</f>
        <v>0</v>
      </c>
      <c r="L445" s="231"/>
      <c r="M445" s="231">
        <f>SUM(M446:M529)</f>
        <v>0</v>
      </c>
      <c r="N445" s="230"/>
      <c r="O445" s="230">
        <f>SUM(O446:O529)</f>
        <v>66.61</v>
      </c>
      <c r="P445" s="230"/>
      <c r="Q445" s="230">
        <f>SUM(Q446:Q529)</f>
        <v>0</v>
      </c>
      <c r="R445" s="231"/>
      <c r="S445" s="231"/>
      <c r="T445" s="232"/>
      <c r="U445" s="226"/>
      <c r="V445" s="226">
        <f>SUM(V446:V529)</f>
        <v>179.04999999999995</v>
      </c>
      <c r="W445" s="226"/>
      <c r="X445" s="226"/>
      <c r="Y445" s="226"/>
      <c r="AG445" t="s">
        <v>324</v>
      </c>
    </row>
    <row r="446" spans="1:60" outlineLevel="1" x14ac:dyDescent="0.2">
      <c r="A446" s="234">
        <v>91</v>
      </c>
      <c r="B446" s="235" t="s">
        <v>984</v>
      </c>
      <c r="C446" s="250" t="s">
        <v>985</v>
      </c>
      <c r="D446" s="236" t="s">
        <v>405</v>
      </c>
      <c r="E446" s="237">
        <v>4.0880000000000001</v>
      </c>
      <c r="F446" s="238"/>
      <c r="G446" s="239">
        <f>ROUND(E446*F446,2)</f>
        <v>0</v>
      </c>
      <c r="H446" s="238"/>
      <c r="I446" s="239">
        <f>ROUND(E446*H446,2)</f>
        <v>0</v>
      </c>
      <c r="J446" s="238"/>
      <c r="K446" s="239">
        <f>ROUND(E446*J446,2)</f>
        <v>0</v>
      </c>
      <c r="L446" s="239">
        <v>21</v>
      </c>
      <c r="M446" s="239">
        <f>G446*(1+L446/100)</f>
        <v>0</v>
      </c>
      <c r="N446" s="237">
        <v>0</v>
      </c>
      <c r="O446" s="237">
        <f>ROUND(E446*N446,2)</f>
        <v>0</v>
      </c>
      <c r="P446" s="237">
        <v>0</v>
      </c>
      <c r="Q446" s="237">
        <f>ROUND(E446*P446,2)</f>
        <v>0</v>
      </c>
      <c r="R446" s="239" t="s">
        <v>588</v>
      </c>
      <c r="S446" s="239" t="s">
        <v>335</v>
      </c>
      <c r="T446" s="240" t="s">
        <v>382</v>
      </c>
      <c r="U446" s="224">
        <v>1.8360000000000001</v>
      </c>
      <c r="V446" s="224">
        <f>ROUND(E446*U446,2)</f>
        <v>7.51</v>
      </c>
      <c r="W446" s="224"/>
      <c r="X446" s="224" t="s">
        <v>373</v>
      </c>
      <c r="Y446" s="224" t="s">
        <v>331</v>
      </c>
      <c r="Z446" s="213"/>
      <c r="AA446" s="213"/>
      <c r="AB446" s="213"/>
      <c r="AC446" s="213"/>
      <c r="AD446" s="213"/>
      <c r="AE446" s="213"/>
      <c r="AF446" s="213"/>
      <c r="AG446" s="213" t="s">
        <v>374</v>
      </c>
      <c r="AH446" s="213"/>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2" x14ac:dyDescent="0.2">
      <c r="A447" s="220"/>
      <c r="B447" s="221"/>
      <c r="C447" s="261" t="s">
        <v>986</v>
      </c>
      <c r="D447" s="259"/>
      <c r="E447" s="259"/>
      <c r="F447" s="259"/>
      <c r="G447" s="259"/>
      <c r="H447" s="224"/>
      <c r="I447" s="224"/>
      <c r="J447" s="224"/>
      <c r="K447" s="224"/>
      <c r="L447" s="224"/>
      <c r="M447" s="224"/>
      <c r="N447" s="223"/>
      <c r="O447" s="223"/>
      <c r="P447" s="223"/>
      <c r="Q447" s="223"/>
      <c r="R447" s="224"/>
      <c r="S447" s="224"/>
      <c r="T447" s="224"/>
      <c r="U447" s="224"/>
      <c r="V447" s="224"/>
      <c r="W447" s="224"/>
      <c r="X447" s="224"/>
      <c r="Y447" s="224"/>
      <c r="Z447" s="213"/>
      <c r="AA447" s="213"/>
      <c r="AB447" s="213"/>
      <c r="AC447" s="213"/>
      <c r="AD447" s="213"/>
      <c r="AE447" s="213"/>
      <c r="AF447" s="213"/>
      <c r="AG447" s="213" t="s">
        <v>386</v>
      </c>
      <c r="AH447" s="213"/>
      <c r="AI447" s="213"/>
      <c r="AJ447" s="213"/>
      <c r="AK447" s="213"/>
      <c r="AL447" s="213"/>
      <c r="AM447" s="213"/>
      <c r="AN447" s="213"/>
      <c r="AO447" s="213"/>
      <c r="AP447" s="213"/>
      <c r="AQ447" s="213"/>
      <c r="AR447" s="213"/>
      <c r="AS447" s="213"/>
      <c r="AT447" s="213"/>
      <c r="AU447" s="213"/>
      <c r="AV447" s="213"/>
      <c r="AW447" s="213"/>
      <c r="AX447" s="213"/>
      <c r="AY447" s="213"/>
      <c r="AZ447" s="213"/>
      <c r="BA447" s="258" t="str">
        <f>C447</f>
        <v>pod mazaniny a dlažby, popř. na plochých střechách, vodorovný nebo ve spádu, s udusáním a urovnáním povrchu,</v>
      </c>
      <c r="BB447" s="213"/>
      <c r="BC447" s="213"/>
      <c r="BD447" s="213"/>
      <c r="BE447" s="213"/>
      <c r="BF447" s="213"/>
      <c r="BG447" s="213"/>
      <c r="BH447" s="213"/>
    </row>
    <row r="448" spans="1:60" ht="22.5" outlineLevel="2" x14ac:dyDescent="0.2">
      <c r="A448" s="220"/>
      <c r="B448" s="221"/>
      <c r="C448" s="260" t="s">
        <v>987</v>
      </c>
      <c r="D448" s="254"/>
      <c r="E448" s="255">
        <v>4.0880000000000001</v>
      </c>
      <c r="F448" s="224"/>
      <c r="G448" s="224"/>
      <c r="H448" s="224"/>
      <c r="I448" s="224"/>
      <c r="J448" s="224"/>
      <c r="K448" s="224"/>
      <c r="L448" s="224"/>
      <c r="M448" s="224"/>
      <c r="N448" s="223"/>
      <c r="O448" s="223"/>
      <c r="P448" s="223"/>
      <c r="Q448" s="223"/>
      <c r="R448" s="224"/>
      <c r="S448" s="224"/>
      <c r="T448" s="224"/>
      <c r="U448" s="224"/>
      <c r="V448" s="224"/>
      <c r="W448" s="224"/>
      <c r="X448" s="224"/>
      <c r="Y448" s="224"/>
      <c r="Z448" s="213"/>
      <c r="AA448" s="213"/>
      <c r="AB448" s="213"/>
      <c r="AC448" s="213"/>
      <c r="AD448" s="213"/>
      <c r="AE448" s="213"/>
      <c r="AF448" s="213"/>
      <c r="AG448" s="213" t="s">
        <v>376</v>
      </c>
      <c r="AH448" s="213">
        <v>0</v>
      </c>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ht="22.5" outlineLevel="1" x14ac:dyDescent="0.2">
      <c r="A449" s="234">
        <v>92</v>
      </c>
      <c r="B449" s="235" t="s">
        <v>988</v>
      </c>
      <c r="C449" s="250" t="s">
        <v>989</v>
      </c>
      <c r="D449" s="236" t="s">
        <v>380</v>
      </c>
      <c r="E449" s="237">
        <v>98.72</v>
      </c>
      <c r="F449" s="238"/>
      <c r="G449" s="239">
        <f>ROUND(E449*F449,2)</f>
        <v>0</v>
      </c>
      <c r="H449" s="238"/>
      <c r="I449" s="239">
        <f>ROUND(E449*H449,2)</f>
        <v>0</v>
      </c>
      <c r="J449" s="238"/>
      <c r="K449" s="239">
        <f>ROUND(E449*J449,2)</f>
        <v>0</v>
      </c>
      <c r="L449" s="239">
        <v>21</v>
      </c>
      <c r="M449" s="239">
        <f>G449*(1+L449/100)</f>
        <v>0</v>
      </c>
      <c r="N449" s="237">
        <v>1.0710000000000001E-2</v>
      </c>
      <c r="O449" s="237">
        <f>ROUND(E449*N449,2)</f>
        <v>1.06</v>
      </c>
      <c r="P449" s="237">
        <v>0</v>
      </c>
      <c r="Q449" s="237">
        <f>ROUND(E449*P449,2)</f>
        <v>0</v>
      </c>
      <c r="R449" s="239" t="s">
        <v>588</v>
      </c>
      <c r="S449" s="239" t="s">
        <v>335</v>
      </c>
      <c r="T449" s="240" t="s">
        <v>382</v>
      </c>
      <c r="U449" s="224">
        <v>0.26150000000000001</v>
      </c>
      <c r="V449" s="224">
        <f>ROUND(E449*U449,2)</f>
        <v>25.82</v>
      </c>
      <c r="W449" s="224"/>
      <c r="X449" s="224" t="s">
        <v>373</v>
      </c>
      <c r="Y449" s="224" t="s">
        <v>331</v>
      </c>
      <c r="Z449" s="213"/>
      <c r="AA449" s="213"/>
      <c r="AB449" s="213"/>
      <c r="AC449" s="213"/>
      <c r="AD449" s="213"/>
      <c r="AE449" s="213"/>
      <c r="AF449" s="213"/>
      <c r="AG449" s="213" t="s">
        <v>374</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2" x14ac:dyDescent="0.2">
      <c r="A450" s="220"/>
      <c r="B450" s="221"/>
      <c r="C450" s="261" t="s">
        <v>990</v>
      </c>
      <c r="D450" s="259"/>
      <c r="E450" s="259"/>
      <c r="F450" s="259"/>
      <c r="G450" s="259"/>
      <c r="H450" s="224"/>
      <c r="I450" s="224"/>
      <c r="J450" s="224"/>
      <c r="K450" s="224"/>
      <c r="L450" s="224"/>
      <c r="M450" s="224"/>
      <c r="N450" s="223"/>
      <c r="O450" s="223"/>
      <c r="P450" s="223"/>
      <c r="Q450" s="223"/>
      <c r="R450" s="224"/>
      <c r="S450" s="224"/>
      <c r="T450" s="224"/>
      <c r="U450" s="224"/>
      <c r="V450" s="224"/>
      <c r="W450" s="224"/>
      <c r="X450" s="224"/>
      <c r="Y450" s="224"/>
      <c r="Z450" s="213"/>
      <c r="AA450" s="213"/>
      <c r="AB450" s="213"/>
      <c r="AC450" s="213"/>
      <c r="AD450" s="213"/>
      <c r="AE450" s="213"/>
      <c r="AF450" s="213"/>
      <c r="AG450" s="213" t="s">
        <v>386</v>
      </c>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2" x14ac:dyDescent="0.2">
      <c r="A451" s="220"/>
      <c r="B451" s="221"/>
      <c r="C451" s="260" t="s">
        <v>991</v>
      </c>
      <c r="D451" s="254"/>
      <c r="E451" s="255"/>
      <c r="F451" s="224"/>
      <c r="G451" s="224"/>
      <c r="H451" s="224"/>
      <c r="I451" s="224"/>
      <c r="J451" s="224"/>
      <c r="K451" s="224"/>
      <c r="L451" s="224"/>
      <c r="M451" s="224"/>
      <c r="N451" s="223"/>
      <c r="O451" s="223"/>
      <c r="P451" s="223"/>
      <c r="Q451" s="223"/>
      <c r="R451" s="224"/>
      <c r="S451" s="224"/>
      <c r="T451" s="224"/>
      <c r="U451" s="224"/>
      <c r="V451" s="224"/>
      <c r="W451" s="224"/>
      <c r="X451" s="224"/>
      <c r="Y451" s="224"/>
      <c r="Z451" s="213"/>
      <c r="AA451" s="213"/>
      <c r="AB451" s="213"/>
      <c r="AC451" s="213"/>
      <c r="AD451" s="213"/>
      <c r="AE451" s="213"/>
      <c r="AF451" s="213"/>
      <c r="AG451" s="213" t="s">
        <v>376</v>
      </c>
      <c r="AH451" s="213">
        <v>0</v>
      </c>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3" x14ac:dyDescent="0.2">
      <c r="A452" s="220"/>
      <c r="B452" s="221"/>
      <c r="C452" s="260" t="s">
        <v>757</v>
      </c>
      <c r="D452" s="254"/>
      <c r="E452" s="255">
        <v>8.61</v>
      </c>
      <c r="F452" s="224"/>
      <c r="G452" s="224"/>
      <c r="H452" s="224"/>
      <c r="I452" s="224"/>
      <c r="J452" s="224"/>
      <c r="K452" s="224"/>
      <c r="L452" s="224"/>
      <c r="M452" s="224"/>
      <c r="N452" s="223"/>
      <c r="O452" s="223"/>
      <c r="P452" s="223"/>
      <c r="Q452" s="223"/>
      <c r="R452" s="224"/>
      <c r="S452" s="224"/>
      <c r="T452" s="224"/>
      <c r="U452" s="224"/>
      <c r="V452" s="224"/>
      <c r="W452" s="224"/>
      <c r="X452" s="224"/>
      <c r="Y452" s="224"/>
      <c r="Z452" s="213"/>
      <c r="AA452" s="213"/>
      <c r="AB452" s="213"/>
      <c r="AC452" s="213"/>
      <c r="AD452" s="213"/>
      <c r="AE452" s="213"/>
      <c r="AF452" s="213"/>
      <c r="AG452" s="213" t="s">
        <v>376</v>
      </c>
      <c r="AH452" s="213">
        <v>0</v>
      </c>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3" x14ac:dyDescent="0.2">
      <c r="A453" s="220"/>
      <c r="B453" s="221"/>
      <c r="C453" s="260" t="s">
        <v>758</v>
      </c>
      <c r="D453" s="254"/>
      <c r="E453" s="255">
        <v>5</v>
      </c>
      <c r="F453" s="224"/>
      <c r="G453" s="224"/>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376</v>
      </c>
      <c r="AH453" s="213">
        <v>0</v>
      </c>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row>
    <row r="454" spans="1:60" outlineLevel="3" x14ac:dyDescent="0.2">
      <c r="A454" s="220"/>
      <c r="B454" s="221"/>
      <c r="C454" s="260" t="s">
        <v>759</v>
      </c>
      <c r="D454" s="254"/>
      <c r="E454" s="255">
        <v>1.55</v>
      </c>
      <c r="F454" s="224"/>
      <c r="G454" s="224"/>
      <c r="H454" s="224"/>
      <c r="I454" s="224"/>
      <c r="J454" s="224"/>
      <c r="K454" s="224"/>
      <c r="L454" s="224"/>
      <c r="M454" s="224"/>
      <c r="N454" s="223"/>
      <c r="O454" s="223"/>
      <c r="P454" s="223"/>
      <c r="Q454" s="223"/>
      <c r="R454" s="224"/>
      <c r="S454" s="224"/>
      <c r="T454" s="224"/>
      <c r="U454" s="224"/>
      <c r="V454" s="224"/>
      <c r="W454" s="224"/>
      <c r="X454" s="224"/>
      <c r="Y454" s="224"/>
      <c r="Z454" s="213"/>
      <c r="AA454" s="213"/>
      <c r="AB454" s="213"/>
      <c r="AC454" s="213"/>
      <c r="AD454" s="213"/>
      <c r="AE454" s="213"/>
      <c r="AF454" s="213"/>
      <c r="AG454" s="213" t="s">
        <v>376</v>
      </c>
      <c r="AH454" s="213">
        <v>0</v>
      </c>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3" x14ac:dyDescent="0.2">
      <c r="A455" s="220"/>
      <c r="B455" s="221"/>
      <c r="C455" s="260" t="s">
        <v>760</v>
      </c>
      <c r="D455" s="254"/>
      <c r="E455" s="255">
        <v>1.4</v>
      </c>
      <c r="F455" s="224"/>
      <c r="G455" s="224"/>
      <c r="H455" s="224"/>
      <c r="I455" s="224"/>
      <c r="J455" s="224"/>
      <c r="K455" s="224"/>
      <c r="L455" s="224"/>
      <c r="M455" s="224"/>
      <c r="N455" s="223"/>
      <c r="O455" s="223"/>
      <c r="P455" s="223"/>
      <c r="Q455" s="223"/>
      <c r="R455" s="224"/>
      <c r="S455" s="224"/>
      <c r="T455" s="224"/>
      <c r="U455" s="224"/>
      <c r="V455" s="224"/>
      <c r="W455" s="224"/>
      <c r="X455" s="224"/>
      <c r="Y455" s="224"/>
      <c r="Z455" s="213"/>
      <c r="AA455" s="213"/>
      <c r="AB455" s="213"/>
      <c r="AC455" s="213"/>
      <c r="AD455" s="213"/>
      <c r="AE455" s="213"/>
      <c r="AF455" s="213"/>
      <c r="AG455" s="213" t="s">
        <v>376</v>
      </c>
      <c r="AH455" s="213">
        <v>0</v>
      </c>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3" x14ac:dyDescent="0.2">
      <c r="A456" s="220"/>
      <c r="B456" s="221"/>
      <c r="C456" s="260" t="s">
        <v>992</v>
      </c>
      <c r="D456" s="254"/>
      <c r="E456" s="255">
        <v>6.35</v>
      </c>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376</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3" x14ac:dyDescent="0.2">
      <c r="A457" s="220"/>
      <c r="B457" s="221"/>
      <c r="C457" s="260" t="s">
        <v>743</v>
      </c>
      <c r="D457" s="254"/>
      <c r="E457" s="255">
        <v>3.4</v>
      </c>
      <c r="F457" s="224"/>
      <c r="G457" s="224"/>
      <c r="H457" s="224"/>
      <c r="I457" s="224"/>
      <c r="J457" s="224"/>
      <c r="K457" s="224"/>
      <c r="L457" s="224"/>
      <c r="M457" s="224"/>
      <c r="N457" s="223"/>
      <c r="O457" s="223"/>
      <c r="P457" s="223"/>
      <c r="Q457" s="223"/>
      <c r="R457" s="224"/>
      <c r="S457" s="224"/>
      <c r="T457" s="224"/>
      <c r="U457" s="224"/>
      <c r="V457" s="224"/>
      <c r="W457" s="224"/>
      <c r="X457" s="224"/>
      <c r="Y457" s="224"/>
      <c r="Z457" s="213"/>
      <c r="AA457" s="213"/>
      <c r="AB457" s="213"/>
      <c r="AC457" s="213"/>
      <c r="AD457" s="213"/>
      <c r="AE457" s="213"/>
      <c r="AF457" s="213"/>
      <c r="AG457" s="213" t="s">
        <v>376</v>
      </c>
      <c r="AH457" s="213">
        <v>0</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outlineLevel="3" x14ac:dyDescent="0.2">
      <c r="A458" s="220"/>
      <c r="B458" s="221"/>
      <c r="C458" s="260" t="s">
        <v>744</v>
      </c>
      <c r="D458" s="254"/>
      <c r="E458" s="255">
        <v>1.87</v>
      </c>
      <c r="F458" s="224"/>
      <c r="G458" s="224"/>
      <c r="H458" s="224"/>
      <c r="I458" s="224"/>
      <c r="J458" s="224"/>
      <c r="K458" s="224"/>
      <c r="L458" s="224"/>
      <c r="M458" s="224"/>
      <c r="N458" s="223"/>
      <c r="O458" s="223"/>
      <c r="P458" s="223"/>
      <c r="Q458" s="223"/>
      <c r="R458" s="224"/>
      <c r="S458" s="224"/>
      <c r="T458" s="224"/>
      <c r="U458" s="224"/>
      <c r="V458" s="224"/>
      <c r="W458" s="224"/>
      <c r="X458" s="224"/>
      <c r="Y458" s="224"/>
      <c r="Z458" s="213"/>
      <c r="AA458" s="213"/>
      <c r="AB458" s="213"/>
      <c r="AC458" s="213"/>
      <c r="AD458" s="213"/>
      <c r="AE458" s="213"/>
      <c r="AF458" s="213"/>
      <c r="AG458" s="213" t="s">
        <v>376</v>
      </c>
      <c r="AH458" s="213">
        <v>0</v>
      </c>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3" x14ac:dyDescent="0.2">
      <c r="A459" s="220"/>
      <c r="B459" s="221"/>
      <c r="C459" s="260" t="s">
        <v>745</v>
      </c>
      <c r="D459" s="254"/>
      <c r="E459" s="255">
        <v>3.96</v>
      </c>
      <c r="F459" s="224"/>
      <c r="G459" s="224"/>
      <c r="H459" s="224"/>
      <c r="I459" s="224"/>
      <c r="J459" s="224"/>
      <c r="K459" s="224"/>
      <c r="L459" s="224"/>
      <c r="M459" s="224"/>
      <c r="N459" s="223"/>
      <c r="O459" s="223"/>
      <c r="P459" s="223"/>
      <c r="Q459" s="223"/>
      <c r="R459" s="224"/>
      <c r="S459" s="224"/>
      <c r="T459" s="224"/>
      <c r="U459" s="224"/>
      <c r="V459" s="224"/>
      <c r="W459" s="224"/>
      <c r="X459" s="224"/>
      <c r="Y459" s="224"/>
      <c r="Z459" s="213"/>
      <c r="AA459" s="213"/>
      <c r="AB459" s="213"/>
      <c r="AC459" s="213"/>
      <c r="AD459" s="213"/>
      <c r="AE459" s="213"/>
      <c r="AF459" s="213"/>
      <c r="AG459" s="213" t="s">
        <v>376</v>
      </c>
      <c r="AH459" s="213">
        <v>0</v>
      </c>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outlineLevel="3" x14ac:dyDescent="0.2">
      <c r="A460" s="220"/>
      <c r="B460" s="221"/>
      <c r="C460" s="260" t="s">
        <v>746</v>
      </c>
      <c r="D460" s="254"/>
      <c r="E460" s="255">
        <v>2.76</v>
      </c>
      <c r="F460" s="224"/>
      <c r="G460" s="224"/>
      <c r="H460" s="224"/>
      <c r="I460" s="224"/>
      <c r="J460" s="224"/>
      <c r="K460" s="224"/>
      <c r="L460" s="224"/>
      <c r="M460" s="224"/>
      <c r="N460" s="223"/>
      <c r="O460" s="223"/>
      <c r="P460" s="223"/>
      <c r="Q460" s="223"/>
      <c r="R460" s="224"/>
      <c r="S460" s="224"/>
      <c r="T460" s="224"/>
      <c r="U460" s="224"/>
      <c r="V460" s="224"/>
      <c r="W460" s="224"/>
      <c r="X460" s="224"/>
      <c r="Y460" s="224"/>
      <c r="Z460" s="213"/>
      <c r="AA460" s="213"/>
      <c r="AB460" s="213"/>
      <c r="AC460" s="213"/>
      <c r="AD460" s="213"/>
      <c r="AE460" s="213"/>
      <c r="AF460" s="213"/>
      <c r="AG460" s="213" t="s">
        <v>376</v>
      </c>
      <c r="AH460" s="213">
        <v>0</v>
      </c>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outlineLevel="3" x14ac:dyDescent="0.2">
      <c r="A461" s="220"/>
      <c r="B461" s="221"/>
      <c r="C461" s="260" t="s">
        <v>747</v>
      </c>
      <c r="D461" s="254"/>
      <c r="E461" s="255">
        <v>6.1</v>
      </c>
      <c r="F461" s="224"/>
      <c r="G461" s="224"/>
      <c r="H461" s="224"/>
      <c r="I461" s="224"/>
      <c r="J461" s="224"/>
      <c r="K461" s="224"/>
      <c r="L461" s="224"/>
      <c r="M461" s="224"/>
      <c r="N461" s="223"/>
      <c r="O461" s="223"/>
      <c r="P461" s="223"/>
      <c r="Q461" s="223"/>
      <c r="R461" s="224"/>
      <c r="S461" s="224"/>
      <c r="T461" s="224"/>
      <c r="U461" s="224"/>
      <c r="V461" s="224"/>
      <c r="W461" s="224"/>
      <c r="X461" s="224"/>
      <c r="Y461" s="224"/>
      <c r="Z461" s="213"/>
      <c r="AA461" s="213"/>
      <c r="AB461" s="213"/>
      <c r="AC461" s="213"/>
      <c r="AD461" s="213"/>
      <c r="AE461" s="213"/>
      <c r="AF461" s="213"/>
      <c r="AG461" s="213" t="s">
        <v>376</v>
      </c>
      <c r="AH461" s="213">
        <v>0</v>
      </c>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3" x14ac:dyDescent="0.2">
      <c r="A462" s="220"/>
      <c r="B462" s="221"/>
      <c r="C462" s="260" t="s">
        <v>748</v>
      </c>
      <c r="D462" s="254"/>
      <c r="E462" s="255">
        <v>11.55</v>
      </c>
      <c r="F462" s="224"/>
      <c r="G462" s="224"/>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376</v>
      </c>
      <c r="AH462" s="213">
        <v>0</v>
      </c>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3" x14ac:dyDescent="0.2">
      <c r="A463" s="220"/>
      <c r="B463" s="221"/>
      <c r="C463" s="260" t="s">
        <v>749</v>
      </c>
      <c r="D463" s="254"/>
      <c r="E463" s="255">
        <v>4.17</v>
      </c>
      <c r="F463" s="224"/>
      <c r="G463" s="224"/>
      <c r="H463" s="224"/>
      <c r="I463" s="224"/>
      <c r="J463" s="224"/>
      <c r="K463" s="224"/>
      <c r="L463" s="224"/>
      <c r="M463" s="224"/>
      <c r="N463" s="223"/>
      <c r="O463" s="223"/>
      <c r="P463" s="223"/>
      <c r="Q463" s="223"/>
      <c r="R463" s="224"/>
      <c r="S463" s="224"/>
      <c r="T463" s="224"/>
      <c r="U463" s="224"/>
      <c r="V463" s="224"/>
      <c r="W463" s="224"/>
      <c r="X463" s="224"/>
      <c r="Y463" s="224"/>
      <c r="Z463" s="213"/>
      <c r="AA463" s="213"/>
      <c r="AB463" s="213"/>
      <c r="AC463" s="213"/>
      <c r="AD463" s="213"/>
      <c r="AE463" s="213"/>
      <c r="AF463" s="213"/>
      <c r="AG463" s="213" t="s">
        <v>376</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outlineLevel="3" x14ac:dyDescent="0.2">
      <c r="A464" s="220"/>
      <c r="B464" s="221"/>
      <c r="C464" s="260" t="s">
        <v>750</v>
      </c>
      <c r="D464" s="254"/>
      <c r="E464" s="255">
        <v>4.84</v>
      </c>
      <c r="F464" s="224"/>
      <c r="G464" s="224"/>
      <c r="H464" s="224"/>
      <c r="I464" s="224"/>
      <c r="J464" s="224"/>
      <c r="K464" s="224"/>
      <c r="L464" s="224"/>
      <c r="M464" s="224"/>
      <c r="N464" s="223"/>
      <c r="O464" s="223"/>
      <c r="P464" s="223"/>
      <c r="Q464" s="223"/>
      <c r="R464" s="224"/>
      <c r="S464" s="224"/>
      <c r="T464" s="224"/>
      <c r="U464" s="224"/>
      <c r="V464" s="224"/>
      <c r="W464" s="224"/>
      <c r="X464" s="224"/>
      <c r="Y464" s="224"/>
      <c r="Z464" s="213"/>
      <c r="AA464" s="213"/>
      <c r="AB464" s="213"/>
      <c r="AC464" s="213"/>
      <c r="AD464" s="213"/>
      <c r="AE464" s="213"/>
      <c r="AF464" s="213"/>
      <c r="AG464" s="213" t="s">
        <v>376</v>
      </c>
      <c r="AH464" s="213">
        <v>0</v>
      </c>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outlineLevel="3" x14ac:dyDescent="0.2">
      <c r="A465" s="220"/>
      <c r="B465" s="221"/>
      <c r="C465" s="260" t="s">
        <v>751</v>
      </c>
      <c r="D465" s="254"/>
      <c r="E465" s="255">
        <v>17.059999999999999</v>
      </c>
      <c r="F465" s="224"/>
      <c r="G465" s="224"/>
      <c r="H465" s="224"/>
      <c r="I465" s="224"/>
      <c r="J465" s="224"/>
      <c r="K465" s="224"/>
      <c r="L465" s="224"/>
      <c r="M465" s="224"/>
      <c r="N465" s="223"/>
      <c r="O465" s="223"/>
      <c r="P465" s="223"/>
      <c r="Q465" s="223"/>
      <c r="R465" s="224"/>
      <c r="S465" s="224"/>
      <c r="T465" s="224"/>
      <c r="U465" s="224"/>
      <c r="V465" s="224"/>
      <c r="W465" s="224"/>
      <c r="X465" s="224"/>
      <c r="Y465" s="224"/>
      <c r="Z465" s="213"/>
      <c r="AA465" s="213"/>
      <c r="AB465" s="213"/>
      <c r="AC465" s="213"/>
      <c r="AD465" s="213"/>
      <c r="AE465" s="213"/>
      <c r="AF465" s="213"/>
      <c r="AG465" s="213" t="s">
        <v>376</v>
      </c>
      <c r="AH465" s="213">
        <v>0</v>
      </c>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row>
    <row r="466" spans="1:60" outlineLevel="3" x14ac:dyDescent="0.2">
      <c r="A466" s="220"/>
      <c r="B466" s="221"/>
      <c r="C466" s="260" t="s">
        <v>752</v>
      </c>
      <c r="D466" s="254"/>
      <c r="E466" s="255">
        <v>3.19</v>
      </c>
      <c r="F466" s="224"/>
      <c r="G466" s="224"/>
      <c r="H466" s="224"/>
      <c r="I466" s="224"/>
      <c r="J466" s="224"/>
      <c r="K466" s="224"/>
      <c r="L466" s="224"/>
      <c r="M466" s="224"/>
      <c r="N466" s="223"/>
      <c r="O466" s="223"/>
      <c r="P466" s="223"/>
      <c r="Q466" s="223"/>
      <c r="R466" s="224"/>
      <c r="S466" s="224"/>
      <c r="T466" s="224"/>
      <c r="U466" s="224"/>
      <c r="V466" s="224"/>
      <c r="W466" s="224"/>
      <c r="X466" s="224"/>
      <c r="Y466" s="224"/>
      <c r="Z466" s="213"/>
      <c r="AA466" s="213"/>
      <c r="AB466" s="213"/>
      <c r="AC466" s="213"/>
      <c r="AD466" s="213"/>
      <c r="AE466" s="213"/>
      <c r="AF466" s="213"/>
      <c r="AG466" s="213" t="s">
        <v>376</v>
      </c>
      <c r="AH466" s="213">
        <v>0</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3" x14ac:dyDescent="0.2">
      <c r="A467" s="220"/>
      <c r="B467" s="221"/>
      <c r="C467" s="260" t="s">
        <v>753</v>
      </c>
      <c r="D467" s="254"/>
      <c r="E467" s="255">
        <v>12.51</v>
      </c>
      <c r="F467" s="224"/>
      <c r="G467" s="224"/>
      <c r="H467" s="224"/>
      <c r="I467" s="224"/>
      <c r="J467" s="224"/>
      <c r="K467" s="224"/>
      <c r="L467" s="224"/>
      <c r="M467" s="224"/>
      <c r="N467" s="223"/>
      <c r="O467" s="223"/>
      <c r="P467" s="223"/>
      <c r="Q467" s="223"/>
      <c r="R467" s="224"/>
      <c r="S467" s="224"/>
      <c r="T467" s="224"/>
      <c r="U467" s="224"/>
      <c r="V467" s="224"/>
      <c r="W467" s="224"/>
      <c r="X467" s="224"/>
      <c r="Y467" s="224"/>
      <c r="Z467" s="213"/>
      <c r="AA467" s="213"/>
      <c r="AB467" s="213"/>
      <c r="AC467" s="213"/>
      <c r="AD467" s="213"/>
      <c r="AE467" s="213"/>
      <c r="AF467" s="213"/>
      <c r="AG467" s="213" t="s">
        <v>376</v>
      </c>
      <c r="AH467" s="213">
        <v>0</v>
      </c>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3" x14ac:dyDescent="0.2">
      <c r="A468" s="220"/>
      <c r="B468" s="221"/>
      <c r="C468" s="260" t="s">
        <v>993</v>
      </c>
      <c r="D468" s="254"/>
      <c r="E468" s="255">
        <v>4.4000000000000004</v>
      </c>
      <c r="F468" s="224"/>
      <c r="G468" s="224"/>
      <c r="H468" s="224"/>
      <c r="I468" s="224"/>
      <c r="J468" s="224"/>
      <c r="K468" s="224"/>
      <c r="L468" s="224"/>
      <c r="M468" s="224"/>
      <c r="N468" s="223"/>
      <c r="O468" s="223"/>
      <c r="P468" s="223"/>
      <c r="Q468" s="223"/>
      <c r="R468" s="224"/>
      <c r="S468" s="224"/>
      <c r="T468" s="224"/>
      <c r="U468" s="224"/>
      <c r="V468" s="224"/>
      <c r="W468" s="224"/>
      <c r="X468" s="224"/>
      <c r="Y468" s="224"/>
      <c r="Z468" s="213"/>
      <c r="AA468" s="213"/>
      <c r="AB468" s="213"/>
      <c r="AC468" s="213"/>
      <c r="AD468" s="213"/>
      <c r="AE468" s="213"/>
      <c r="AF468" s="213"/>
      <c r="AG468" s="213" t="s">
        <v>376</v>
      </c>
      <c r="AH468" s="213">
        <v>0</v>
      </c>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ht="22.5" outlineLevel="1" x14ac:dyDescent="0.2">
      <c r="A469" s="234">
        <v>93</v>
      </c>
      <c r="B469" s="235" t="s">
        <v>994</v>
      </c>
      <c r="C469" s="250" t="s">
        <v>995</v>
      </c>
      <c r="D469" s="236" t="s">
        <v>380</v>
      </c>
      <c r="E469" s="237">
        <v>4.5</v>
      </c>
      <c r="F469" s="238"/>
      <c r="G469" s="239">
        <f>ROUND(E469*F469,2)</f>
        <v>0</v>
      </c>
      <c r="H469" s="238"/>
      <c r="I469" s="239">
        <f>ROUND(E469*H469,2)</f>
        <v>0</v>
      </c>
      <c r="J469" s="238"/>
      <c r="K469" s="239">
        <f>ROUND(E469*J469,2)</f>
        <v>0</v>
      </c>
      <c r="L469" s="239">
        <v>21</v>
      </c>
      <c r="M469" s="239">
        <f>G469*(1+L469/100)</f>
        <v>0</v>
      </c>
      <c r="N469" s="237">
        <v>1.7850000000000001E-2</v>
      </c>
      <c r="O469" s="237">
        <f>ROUND(E469*N469,2)</f>
        <v>0.08</v>
      </c>
      <c r="P469" s="237">
        <v>0</v>
      </c>
      <c r="Q469" s="237">
        <f>ROUND(E469*P469,2)</f>
        <v>0</v>
      </c>
      <c r="R469" s="239" t="s">
        <v>588</v>
      </c>
      <c r="S469" s="239" t="s">
        <v>335</v>
      </c>
      <c r="T469" s="240" t="s">
        <v>382</v>
      </c>
      <c r="U469" s="224">
        <v>0.28199999999999997</v>
      </c>
      <c r="V469" s="224">
        <f>ROUND(E469*U469,2)</f>
        <v>1.27</v>
      </c>
      <c r="W469" s="224"/>
      <c r="X469" s="224" t="s">
        <v>373</v>
      </c>
      <c r="Y469" s="224" t="s">
        <v>331</v>
      </c>
      <c r="Z469" s="213"/>
      <c r="AA469" s="213"/>
      <c r="AB469" s="213"/>
      <c r="AC469" s="213"/>
      <c r="AD469" s="213"/>
      <c r="AE469" s="213"/>
      <c r="AF469" s="213"/>
      <c r="AG469" s="213" t="s">
        <v>374</v>
      </c>
      <c r="AH469" s="213"/>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2" x14ac:dyDescent="0.2">
      <c r="A470" s="220"/>
      <c r="B470" s="221"/>
      <c r="C470" s="261" t="s">
        <v>990</v>
      </c>
      <c r="D470" s="259"/>
      <c r="E470" s="259"/>
      <c r="F470" s="259"/>
      <c r="G470" s="259"/>
      <c r="H470" s="224"/>
      <c r="I470" s="224"/>
      <c r="J470" s="224"/>
      <c r="K470" s="224"/>
      <c r="L470" s="224"/>
      <c r="M470" s="224"/>
      <c r="N470" s="223"/>
      <c r="O470" s="223"/>
      <c r="P470" s="223"/>
      <c r="Q470" s="223"/>
      <c r="R470" s="224"/>
      <c r="S470" s="224"/>
      <c r="T470" s="224"/>
      <c r="U470" s="224"/>
      <c r="V470" s="224"/>
      <c r="W470" s="224"/>
      <c r="X470" s="224"/>
      <c r="Y470" s="224"/>
      <c r="Z470" s="213"/>
      <c r="AA470" s="213"/>
      <c r="AB470" s="213"/>
      <c r="AC470" s="213"/>
      <c r="AD470" s="213"/>
      <c r="AE470" s="213"/>
      <c r="AF470" s="213"/>
      <c r="AG470" s="213" t="s">
        <v>386</v>
      </c>
      <c r="AH470" s="213"/>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2" x14ac:dyDescent="0.2">
      <c r="A471" s="220"/>
      <c r="B471" s="221"/>
      <c r="C471" s="260" t="s">
        <v>991</v>
      </c>
      <c r="D471" s="254"/>
      <c r="E471" s="255"/>
      <c r="F471" s="224"/>
      <c r="G471" s="224"/>
      <c r="H471" s="224"/>
      <c r="I471" s="224"/>
      <c r="J471" s="224"/>
      <c r="K471" s="224"/>
      <c r="L471" s="224"/>
      <c r="M471" s="224"/>
      <c r="N471" s="223"/>
      <c r="O471" s="223"/>
      <c r="P471" s="223"/>
      <c r="Q471" s="223"/>
      <c r="R471" s="224"/>
      <c r="S471" s="224"/>
      <c r="T471" s="224"/>
      <c r="U471" s="224"/>
      <c r="V471" s="224"/>
      <c r="W471" s="224"/>
      <c r="X471" s="224"/>
      <c r="Y471" s="224"/>
      <c r="Z471" s="213"/>
      <c r="AA471" s="213"/>
      <c r="AB471" s="213"/>
      <c r="AC471" s="213"/>
      <c r="AD471" s="213"/>
      <c r="AE471" s="213"/>
      <c r="AF471" s="213"/>
      <c r="AG471" s="213" t="s">
        <v>376</v>
      </c>
      <c r="AH471" s="213">
        <v>0</v>
      </c>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outlineLevel="3" x14ac:dyDescent="0.2">
      <c r="A472" s="220"/>
      <c r="B472" s="221"/>
      <c r="C472" s="260" t="s">
        <v>996</v>
      </c>
      <c r="D472" s="254"/>
      <c r="E472" s="255">
        <v>4.5</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376</v>
      </c>
      <c r="AH472" s="213">
        <v>0</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ht="22.5" outlineLevel="1" x14ac:dyDescent="0.2">
      <c r="A473" s="234">
        <v>94</v>
      </c>
      <c r="B473" s="235" t="s">
        <v>997</v>
      </c>
      <c r="C473" s="250" t="s">
        <v>998</v>
      </c>
      <c r="D473" s="236" t="s">
        <v>380</v>
      </c>
      <c r="E473" s="237">
        <v>806.84</v>
      </c>
      <c r="F473" s="238"/>
      <c r="G473" s="239">
        <f>ROUND(E473*F473,2)</f>
        <v>0</v>
      </c>
      <c r="H473" s="238"/>
      <c r="I473" s="239">
        <f>ROUND(E473*H473,2)</f>
        <v>0</v>
      </c>
      <c r="J473" s="238"/>
      <c r="K473" s="239">
        <f>ROUND(E473*J473,2)</f>
        <v>0</v>
      </c>
      <c r="L473" s="239">
        <v>21</v>
      </c>
      <c r="M473" s="239">
        <f>G473*(1+L473/100)</f>
        <v>0</v>
      </c>
      <c r="N473" s="237">
        <v>1.111E-2</v>
      </c>
      <c r="O473" s="237">
        <f>ROUND(E473*N473,2)</f>
        <v>8.9600000000000009</v>
      </c>
      <c r="P473" s="237">
        <v>0</v>
      </c>
      <c r="Q473" s="237">
        <f>ROUND(E473*P473,2)</f>
        <v>0</v>
      </c>
      <c r="R473" s="239" t="s">
        <v>588</v>
      </c>
      <c r="S473" s="239" t="s">
        <v>335</v>
      </c>
      <c r="T473" s="240" t="s">
        <v>382</v>
      </c>
      <c r="U473" s="224">
        <v>5.0000000000000001E-3</v>
      </c>
      <c r="V473" s="224">
        <f>ROUND(E473*U473,2)</f>
        <v>4.03</v>
      </c>
      <c r="W473" s="224"/>
      <c r="X473" s="224" t="s">
        <v>373</v>
      </c>
      <c r="Y473" s="224" t="s">
        <v>331</v>
      </c>
      <c r="Z473" s="213"/>
      <c r="AA473" s="213"/>
      <c r="AB473" s="213"/>
      <c r="AC473" s="213"/>
      <c r="AD473" s="213"/>
      <c r="AE473" s="213"/>
      <c r="AF473" s="213"/>
      <c r="AG473" s="213" t="s">
        <v>550</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2" x14ac:dyDescent="0.2">
      <c r="A474" s="220"/>
      <c r="B474" s="221"/>
      <c r="C474" s="261" t="s">
        <v>999</v>
      </c>
      <c r="D474" s="259"/>
      <c r="E474" s="259"/>
      <c r="F474" s="259"/>
      <c r="G474" s="259"/>
      <c r="H474" s="224"/>
      <c r="I474" s="224"/>
      <c r="J474" s="224"/>
      <c r="K474" s="224"/>
      <c r="L474" s="224"/>
      <c r="M474" s="224"/>
      <c r="N474" s="223"/>
      <c r="O474" s="223"/>
      <c r="P474" s="223"/>
      <c r="Q474" s="223"/>
      <c r="R474" s="224"/>
      <c r="S474" s="224"/>
      <c r="T474" s="224"/>
      <c r="U474" s="224"/>
      <c r="V474" s="224"/>
      <c r="W474" s="224"/>
      <c r="X474" s="224"/>
      <c r="Y474" s="224"/>
      <c r="Z474" s="213"/>
      <c r="AA474" s="213"/>
      <c r="AB474" s="213"/>
      <c r="AC474" s="213"/>
      <c r="AD474" s="213"/>
      <c r="AE474" s="213"/>
      <c r="AF474" s="213"/>
      <c r="AG474" s="213" t="s">
        <v>386</v>
      </c>
      <c r="AH474" s="213"/>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outlineLevel="2" x14ac:dyDescent="0.2">
      <c r="A475" s="220"/>
      <c r="B475" s="221"/>
      <c r="C475" s="260" t="s">
        <v>1000</v>
      </c>
      <c r="D475" s="254"/>
      <c r="E475" s="255"/>
      <c r="F475" s="224"/>
      <c r="G475" s="224"/>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376</v>
      </c>
      <c r="AH475" s="213">
        <v>0</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outlineLevel="3" x14ac:dyDescent="0.2">
      <c r="A476" s="220"/>
      <c r="B476" s="221"/>
      <c r="C476" s="260" t="s">
        <v>1001</v>
      </c>
      <c r="D476" s="254"/>
      <c r="E476" s="255">
        <v>68.88</v>
      </c>
      <c r="F476" s="224"/>
      <c r="G476" s="224"/>
      <c r="H476" s="224"/>
      <c r="I476" s="224"/>
      <c r="J476" s="224"/>
      <c r="K476" s="224"/>
      <c r="L476" s="224"/>
      <c r="M476" s="224"/>
      <c r="N476" s="223"/>
      <c r="O476" s="223"/>
      <c r="P476" s="223"/>
      <c r="Q476" s="223"/>
      <c r="R476" s="224"/>
      <c r="S476" s="224"/>
      <c r="T476" s="224"/>
      <c r="U476" s="224"/>
      <c r="V476" s="224"/>
      <c r="W476" s="224"/>
      <c r="X476" s="224"/>
      <c r="Y476" s="224"/>
      <c r="Z476" s="213"/>
      <c r="AA476" s="213"/>
      <c r="AB476" s="213"/>
      <c r="AC476" s="213"/>
      <c r="AD476" s="213"/>
      <c r="AE476" s="213"/>
      <c r="AF476" s="213"/>
      <c r="AG476" s="213" t="s">
        <v>376</v>
      </c>
      <c r="AH476" s="213">
        <v>0</v>
      </c>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3" x14ac:dyDescent="0.2">
      <c r="A477" s="220"/>
      <c r="B477" s="221"/>
      <c r="C477" s="260" t="s">
        <v>1002</v>
      </c>
      <c r="D477" s="254"/>
      <c r="E477" s="255">
        <v>40</v>
      </c>
      <c r="F477" s="224"/>
      <c r="G477" s="224"/>
      <c r="H477" s="224"/>
      <c r="I477" s="224"/>
      <c r="J477" s="224"/>
      <c r="K477" s="224"/>
      <c r="L477" s="224"/>
      <c r="M477" s="224"/>
      <c r="N477" s="223"/>
      <c r="O477" s="223"/>
      <c r="P477" s="223"/>
      <c r="Q477" s="223"/>
      <c r="R477" s="224"/>
      <c r="S477" s="224"/>
      <c r="T477" s="224"/>
      <c r="U477" s="224"/>
      <c r="V477" s="224"/>
      <c r="W477" s="224"/>
      <c r="X477" s="224"/>
      <c r="Y477" s="224"/>
      <c r="Z477" s="213"/>
      <c r="AA477" s="213"/>
      <c r="AB477" s="213"/>
      <c r="AC477" s="213"/>
      <c r="AD477" s="213"/>
      <c r="AE477" s="213"/>
      <c r="AF477" s="213"/>
      <c r="AG477" s="213" t="s">
        <v>376</v>
      </c>
      <c r="AH477" s="213">
        <v>0</v>
      </c>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3" x14ac:dyDescent="0.2">
      <c r="A478" s="220"/>
      <c r="B478" s="221"/>
      <c r="C478" s="260" t="s">
        <v>1003</v>
      </c>
      <c r="D478" s="254"/>
      <c r="E478" s="255">
        <v>12.4</v>
      </c>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376</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3" x14ac:dyDescent="0.2">
      <c r="A479" s="220"/>
      <c r="B479" s="221"/>
      <c r="C479" s="260" t="s">
        <v>1004</v>
      </c>
      <c r="D479" s="254"/>
      <c r="E479" s="255">
        <v>11.2</v>
      </c>
      <c r="F479" s="224"/>
      <c r="G479" s="224"/>
      <c r="H479" s="224"/>
      <c r="I479" s="224"/>
      <c r="J479" s="224"/>
      <c r="K479" s="224"/>
      <c r="L479" s="224"/>
      <c r="M479" s="224"/>
      <c r="N479" s="223"/>
      <c r="O479" s="223"/>
      <c r="P479" s="223"/>
      <c r="Q479" s="223"/>
      <c r="R479" s="224"/>
      <c r="S479" s="224"/>
      <c r="T479" s="224"/>
      <c r="U479" s="224"/>
      <c r="V479" s="224"/>
      <c r="W479" s="224"/>
      <c r="X479" s="224"/>
      <c r="Y479" s="224"/>
      <c r="Z479" s="213"/>
      <c r="AA479" s="213"/>
      <c r="AB479" s="213"/>
      <c r="AC479" s="213"/>
      <c r="AD479" s="213"/>
      <c r="AE479" s="213"/>
      <c r="AF479" s="213"/>
      <c r="AG479" s="213" t="s">
        <v>376</v>
      </c>
      <c r="AH479" s="213">
        <v>0</v>
      </c>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3" x14ac:dyDescent="0.2">
      <c r="A480" s="220"/>
      <c r="B480" s="221"/>
      <c r="C480" s="260" t="s">
        <v>1005</v>
      </c>
      <c r="D480" s="254"/>
      <c r="E480" s="255">
        <v>86.8</v>
      </c>
      <c r="F480" s="224"/>
      <c r="G480" s="224"/>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376</v>
      </c>
      <c r="AH480" s="213">
        <v>0</v>
      </c>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outlineLevel="3" x14ac:dyDescent="0.2">
      <c r="A481" s="220"/>
      <c r="B481" s="221"/>
      <c r="C481" s="260" t="s">
        <v>1006</v>
      </c>
      <c r="D481" s="254"/>
      <c r="E481" s="255">
        <v>27.2</v>
      </c>
      <c r="F481" s="224"/>
      <c r="G481" s="224"/>
      <c r="H481" s="224"/>
      <c r="I481" s="224"/>
      <c r="J481" s="224"/>
      <c r="K481" s="224"/>
      <c r="L481" s="224"/>
      <c r="M481" s="224"/>
      <c r="N481" s="223"/>
      <c r="O481" s="223"/>
      <c r="P481" s="223"/>
      <c r="Q481" s="223"/>
      <c r="R481" s="224"/>
      <c r="S481" s="224"/>
      <c r="T481" s="224"/>
      <c r="U481" s="224"/>
      <c r="V481" s="224"/>
      <c r="W481" s="224"/>
      <c r="X481" s="224"/>
      <c r="Y481" s="224"/>
      <c r="Z481" s="213"/>
      <c r="AA481" s="213"/>
      <c r="AB481" s="213"/>
      <c r="AC481" s="213"/>
      <c r="AD481" s="213"/>
      <c r="AE481" s="213"/>
      <c r="AF481" s="213"/>
      <c r="AG481" s="213" t="s">
        <v>376</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3" x14ac:dyDescent="0.2">
      <c r="A482" s="220"/>
      <c r="B482" s="221"/>
      <c r="C482" s="260" t="s">
        <v>1007</v>
      </c>
      <c r="D482" s="254"/>
      <c r="E482" s="255">
        <v>11.22</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376</v>
      </c>
      <c r="AH482" s="213">
        <v>0</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3" x14ac:dyDescent="0.2">
      <c r="A483" s="220"/>
      <c r="B483" s="221"/>
      <c r="C483" s="260" t="s">
        <v>1008</v>
      </c>
      <c r="D483" s="254"/>
      <c r="E483" s="255">
        <v>31.68</v>
      </c>
      <c r="F483" s="224"/>
      <c r="G483" s="224"/>
      <c r="H483" s="224"/>
      <c r="I483" s="224"/>
      <c r="J483" s="224"/>
      <c r="K483" s="224"/>
      <c r="L483" s="224"/>
      <c r="M483" s="224"/>
      <c r="N483" s="223"/>
      <c r="O483" s="223"/>
      <c r="P483" s="223"/>
      <c r="Q483" s="223"/>
      <c r="R483" s="224"/>
      <c r="S483" s="224"/>
      <c r="T483" s="224"/>
      <c r="U483" s="224"/>
      <c r="V483" s="224"/>
      <c r="W483" s="224"/>
      <c r="X483" s="224"/>
      <c r="Y483" s="224"/>
      <c r="Z483" s="213"/>
      <c r="AA483" s="213"/>
      <c r="AB483" s="213"/>
      <c r="AC483" s="213"/>
      <c r="AD483" s="213"/>
      <c r="AE483" s="213"/>
      <c r="AF483" s="213"/>
      <c r="AG483" s="213" t="s">
        <v>376</v>
      </c>
      <c r="AH483" s="213">
        <v>0</v>
      </c>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3" x14ac:dyDescent="0.2">
      <c r="A484" s="220"/>
      <c r="B484" s="221"/>
      <c r="C484" s="260" t="s">
        <v>1009</v>
      </c>
      <c r="D484" s="254"/>
      <c r="E484" s="255">
        <v>22.08</v>
      </c>
      <c r="F484" s="224"/>
      <c r="G484" s="224"/>
      <c r="H484" s="224"/>
      <c r="I484" s="224"/>
      <c r="J484" s="224"/>
      <c r="K484" s="224"/>
      <c r="L484" s="224"/>
      <c r="M484" s="224"/>
      <c r="N484" s="223"/>
      <c r="O484" s="223"/>
      <c r="P484" s="223"/>
      <c r="Q484" s="223"/>
      <c r="R484" s="224"/>
      <c r="S484" s="224"/>
      <c r="T484" s="224"/>
      <c r="U484" s="224"/>
      <c r="V484" s="224"/>
      <c r="W484" s="224"/>
      <c r="X484" s="224"/>
      <c r="Y484" s="224"/>
      <c r="Z484" s="213"/>
      <c r="AA484" s="213"/>
      <c r="AB484" s="213"/>
      <c r="AC484" s="213"/>
      <c r="AD484" s="213"/>
      <c r="AE484" s="213"/>
      <c r="AF484" s="213"/>
      <c r="AG484" s="213" t="s">
        <v>376</v>
      </c>
      <c r="AH484" s="213">
        <v>0</v>
      </c>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3" x14ac:dyDescent="0.2">
      <c r="A485" s="220"/>
      <c r="B485" s="221"/>
      <c r="C485" s="260" t="s">
        <v>1010</v>
      </c>
      <c r="D485" s="254"/>
      <c r="E485" s="255">
        <v>48.8</v>
      </c>
      <c r="F485" s="224"/>
      <c r="G485" s="224"/>
      <c r="H485" s="224"/>
      <c r="I485" s="224"/>
      <c r="J485" s="224"/>
      <c r="K485" s="224"/>
      <c r="L485" s="224"/>
      <c r="M485" s="224"/>
      <c r="N485" s="223"/>
      <c r="O485" s="223"/>
      <c r="P485" s="223"/>
      <c r="Q485" s="223"/>
      <c r="R485" s="224"/>
      <c r="S485" s="224"/>
      <c r="T485" s="224"/>
      <c r="U485" s="224"/>
      <c r="V485" s="224"/>
      <c r="W485" s="224"/>
      <c r="X485" s="224"/>
      <c r="Y485" s="224"/>
      <c r="Z485" s="213"/>
      <c r="AA485" s="213"/>
      <c r="AB485" s="213"/>
      <c r="AC485" s="213"/>
      <c r="AD485" s="213"/>
      <c r="AE485" s="213"/>
      <c r="AF485" s="213"/>
      <c r="AG485" s="213" t="s">
        <v>376</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outlineLevel="3" x14ac:dyDescent="0.2">
      <c r="A486" s="220"/>
      <c r="B486" s="221"/>
      <c r="C486" s="260" t="s">
        <v>1011</v>
      </c>
      <c r="D486" s="254"/>
      <c r="E486" s="255">
        <v>92.4</v>
      </c>
      <c r="F486" s="224"/>
      <c r="G486" s="224"/>
      <c r="H486" s="224"/>
      <c r="I486" s="224"/>
      <c r="J486" s="224"/>
      <c r="K486" s="224"/>
      <c r="L486" s="224"/>
      <c r="M486" s="224"/>
      <c r="N486" s="223"/>
      <c r="O486" s="223"/>
      <c r="P486" s="223"/>
      <c r="Q486" s="223"/>
      <c r="R486" s="224"/>
      <c r="S486" s="224"/>
      <c r="T486" s="224"/>
      <c r="U486" s="224"/>
      <c r="V486" s="224"/>
      <c r="W486" s="224"/>
      <c r="X486" s="224"/>
      <c r="Y486" s="224"/>
      <c r="Z486" s="213"/>
      <c r="AA486" s="213"/>
      <c r="AB486" s="213"/>
      <c r="AC486" s="213"/>
      <c r="AD486" s="213"/>
      <c r="AE486" s="213"/>
      <c r="AF486" s="213"/>
      <c r="AG486" s="213" t="s">
        <v>376</v>
      </c>
      <c r="AH486" s="213">
        <v>0</v>
      </c>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3" x14ac:dyDescent="0.2">
      <c r="A487" s="220"/>
      <c r="B487" s="221"/>
      <c r="C487" s="260" t="s">
        <v>1012</v>
      </c>
      <c r="D487" s="254"/>
      <c r="E487" s="255">
        <v>33.36</v>
      </c>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376</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outlineLevel="3" x14ac:dyDescent="0.2">
      <c r="A488" s="220"/>
      <c r="B488" s="221"/>
      <c r="C488" s="260" t="s">
        <v>1013</v>
      </c>
      <c r="D488" s="254"/>
      <c r="E488" s="255">
        <v>38.72</v>
      </c>
      <c r="F488" s="224"/>
      <c r="G488" s="224"/>
      <c r="H488" s="224"/>
      <c r="I488" s="224"/>
      <c r="J488" s="224"/>
      <c r="K488" s="224"/>
      <c r="L488" s="224"/>
      <c r="M488" s="224"/>
      <c r="N488" s="223"/>
      <c r="O488" s="223"/>
      <c r="P488" s="223"/>
      <c r="Q488" s="223"/>
      <c r="R488" s="224"/>
      <c r="S488" s="224"/>
      <c r="T488" s="224"/>
      <c r="U488" s="224"/>
      <c r="V488" s="224"/>
      <c r="W488" s="224"/>
      <c r="X488" s="224"/>
      <c r="Y488" s="224"/>
      <c r="Z488" s="213"/>
      <c r="AA488" s="213"/>
      <c r="AB488" s="213"/>
      <c r="AC488" s="213"/>
      <c r="AD488" s="213"/>
      <c r="AE488" s="213"/>
      <c r="AF488" s="213"/>
      <c r="AG488" s="213" t="s">
        <v>376</v>
      </c>
      <c r="AH488" s="213">
        <v>0</v>
      </c>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outlineLevel="3" x14ac:dyDescent="0.2">
      <c r="A489" s="220"/>
      <c r="B489" s="221"/>
      <c r="C489" s="260" t="s">
        <v>1014</v>
      </c>
      <c r="D489" s="254"/>
      <c r="E489" s="255">
        <v>136.47999999999999</v>
      </c>
      <c r="F489" s="224"/>
      <c r="G489" s="224"/>
      <c r="H489" s="224"/>
      <c r="I489" s="224"/>
      <c r="J489" s="224"/>
      <c r="K489" s="224"/>
      <c r="L489" s="224"/>
      <c r="M489" s="224"/>
      <c r="N489" s="223"/>
      <c r="O489" s="223"/>
      <c r="P489" s="223"/>
      <c r="Q489" s="223"/>
      <c r="R489" s="224"/>
      <c r="S489" s="224"/>
      <c r="T489" s="224"/>
      <c r="U489" s="224"/>
      <c r="V489" s="224"/>
      <c r="W489" s="224"/>
      <c r="X489" s="224"/>
      <c r="Y489" s="224"/>
      <c r="Z489" s="213"/>
      <c r="AA489" s="213"/>
      <c r="AB489" s="213"/>
      <c r="AC489" s="213"/>
      <c r="AD489" s="213"/>
      <c r="AE489" s="213"/>
      <c r="AF489" s="213"/>
      <c r="AG489" s="213" t="s">
        <v>376</v>
      </c>
      <c r="AH489" s="213">
        <v>0</v>
      </c>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3" x14ac:dyDescent="0.2">
      <c r="A490" s="220"/>
      <c r="B490" s="221"/>
      <c r="C490" s="260" t="s">
        <v>1015</v>
      </c>
      <c r="D490" s="254"/>
      <c r="E490" s="255">
        <v>19.14</v>
      </c>
      <c r="F490" s="224"/>
      <c r="G490" s="224"/>
      <c r="H490" s="224"/>
      <c r="I490" s="224"/>
      <c r="J490" s="224"/>
      <c r="K490" s="224"/>
      <c r="L490" s="224"/>
      <c r="M490" s="224"/>
      <c r="N490" s="223"/>
      <c r="O490" s="223"/>
      <c r="P490" s="223"/>
      <c r="Q490" s="223"/>
      <c r="R490" s="224"/>
      <c r="S490" s="224"/>
      <c r="T490" s="224"/>
      <c r="U490" s="224"/>
      <c r="V490" s="224"/>
      <c r="W490" s="224"/>
      <c r="X490" s="224"/>
      <c r="Y490" s="224"/>
      <c r="Z490" s="213"/>
      <c r="AA490" s="213"/>
      <c r="AB490" s="213"/>
      <c r="AC490" s="213"/>
      <c r="AD490" s="213"/>
      <c r="AE490" s="213"/>
      <c r="AF490" s="213"/>
      <c r="AG490" s="213" t="s">
        <v>376</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3" x14ac:dyDescent="0.2">
      <c r="A491" s="220"/>
      <c r="B491" s="221"/>
      <c r="C491" s="260" t="s">
        <v>1016</v>
      </c>
      <c r="D491" s="254"/>
      <c r="E491" s="255">
        <v>100.08</v>
      </c>
      <c r="F491" s="224"/>
      <c r="G491" s="224"/>
      <c r="H491" s="224"/>
      <c r="I491" s="224"/>
      <c r="J491" s="224"/>
      <c r="K491" s="224"/>
      <c r="L491" s="224"/>
      <c r="M491" s="224"/>
      <c r="N491" s="223"/>
      <c r="O491" s="223"/>
      <c r="P491" s="223"/>
      <c r="Q491" s="223"/>
      <c r="R491" s="224"/>
      <c r="S491" s="224"/>
      <c r="T491" s="224"/>
      <c r="U491" s="224"/>
      <c r="V491" s="224"/>
      <c r="W491" s="224"/>
      <c r="X491" s="224"/>
      <c r="Y491" s="224"/>
      <c r="Z491" s="213"/>
      <c r="AA491" s="213"/>
      <c r="AB491" s="213"/>
      <c r="AC491" s="213"/>
      <c r="AD491" s="213"/>
      <c r="AE491" s="213"/>
      <c r="AF491" s="213"/>
      <c r="AG491" s="213" t="s">
        <v>376</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3" x14ac:dyDescent="0.2">
      <c r="A492" s="220"/>
      <c r="B492" s="221"/>
      <c r="C492" s="260" t="s">
        <v>1017</v>
      </c>
      <c r="D492" s="254"/>
      <c r="E492" s="255">
        <v>26.4</v>
      </c>
      <c r="F492" s="224"/>
      <c r="G492" s="224"/>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376</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ht="22.5" outlineLevel="1" x14ac:dyDescent="0.2">
      <c r="A493" s="234">
        <v>95</v>
      </c>
      <c r="B493" s="235" t="s">
        <v>1018</v>
      </c>
      <c r="C493" s="250" t="s">
        <v>1019</v>
      </c>
      <c r="D493" s="236" t="s">
        <v>380</v>
      </c>
      <c r="E493" s="237">
        <v>211.22</v>
      </c>
      <c r="F493" s="238"/>
      <c r="G493" s="239">
        <f>ROUND(E493*F493,2)</f>
        <v>0</v>
      </c>
      <c r="H493" s="238"/>
      <c r="I493" s="239">
        <f>ROUND(E493*H493,2)</f>
        <v>0</v>
      </c>
      <c r="J493" s="238"/>
      <c r="K493" s="239">
        <f>ROUND(E493*J493,2)</f>
        <v>0</v>
      </c>
      <c r="L493" s="239">
        <v>21</v>
      </c>
      <c r="M493" s="239">
        <f>G493*(1+L493/100)</f>
        <v>0</v>
      </c>
      <c r="N493" s="237">
        <v>4.9840000000000002E-2</v>
      </c>
      <c r="O493" s="237">
        <f>ROUND(E493*N493,2)</f>
        <v>10.53</v>
      </c>
      <c r="P493" s="237">
        <v>0</v>
      </c>
      <c r="Q493" s="237">
        <f>ROUND(E493*P493,2)</f>
        <v>0</v>
      </c>
      <c r="R493" s="239" t="s">
        <v>588</v>
      </c>
      <c r="S493" s="239" t="s">
        <v>335</v>
      </c>
      <c r="T493" s="240" t="s">
        <v>382</v>
      </c>
      <c r="U493" s="224">
        <v>0.25</v>
      </c>
      <c r="V493" s="224">
        <f>ROUND(E493*U493,2)</f>
        <v>52.81</v>
      </c>
      <c r="W493" s="224"/>
      <c r="X493" s="224" t="s">
        <v>373</v>
      </c>
      <c r="Y493" s="224" t="s">
        <v>331</v>
      </c>
      <c r="Z493" s="213"/>
      <c r="AA493" s="213"/>
      <c r="AB493" s="213"/>
      <c r="AC493" s="213"/>
      <c r="AD493" s="213"/>
      <c r="AE493" s="213"/>
      <c r="AF493" s="213"/>
      <c r="AG493" s="213" t="s">
        <v>374</v>
      </c>
      <c r="AH493" s="213"/>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ht="45" outlineLevel="2" x14ac:dyDescent="0.2">
      <c r="A494" s="220"/>
      <c r="B494" s="221"/>
      <c r="C494" s="261" t="s">
        <v>1020</v>
      </c>
      <c r="D494" s="259"/>
      <c r="E494" s="259"/>
      <c r="F494" s="259"/>
      <c r="G494" s="259"/>
      <c r="H494" s="224"/>
      <c r="I494" s="224"/>
      <c r="J494" s="224"/>
      <c r="K494" s="224"/>
      <c r="L494" s="224"/>
      <c r="M494" s="224"/>
      <c r="N494" s="223"/>
      <c r="O494" s="223"/>
      <c r="P494" s="223"/>
      <c r="Q494" s="223"/>
      <c r="R494" s="224"/>
      <c r="S494" s="224"/>
      <c r="T494" s="224"/>
      <c r="U494" s="224"/>
      <c r="V494" s="224"/>
      <c r="W494" s="224"/>
      <c r="X494" s="224"/>
      <c r="Y494" s="224"/>
      <c r="Z494" s="213"/>
      <c r="AA494" s="213"/>
      <c r="AB494" s="213"/>
      <c r="AC494" s="213"/>
      <c r="AD494" s="213"/>
      <c r="AE494" s="213"/>
      <c r="AF494" s="213"/>
      <c r="AG494" s="213" t="s">
        <v>386</v>
      </c>
      <c r="AH494" s="213"/>
      <c r="AI494" s="213"/>
      <c r="AJ494" s="213"/>
      <c r="AK494" s="213"/>
      <c r="AL494" s="213"/>
      <c r="AM494" s="213"/>
      <c r="AN494" s="213"/>
      <c r="AO494" s="213"/>
      <c r="AP494" s="213"/>
      <c r="AQ494" s="213"/>
      <c r="AR494" s="213"/>
      <c r="AS494" s="213"/>
      <c r="AT494" s="213"/>
      <c r="AU494" s="213"/>
      <c r="AV494" s="213"/>
      <c r="AW494" s="213"/>
      <c r="AX494" s="213"/>
      <c r="AY494" s="213"/>
      <c r="AZ494" s="213"/>
      <c r="BA494" s="258" t="str">
        <f>C494</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494" s="213"/>
      <c r="BC494" s="213"/>
      <c r="BD494" s="213"/>
      <c r="BE494" s="213"/>
      <c r="BF494" s="213"/>
      <c r="BG494" s="213"/>
      <c r="BH494" s="213"/>
    </row>
    <row r="495" spans="1:60" outlineLevel="2" x14ac:dyDescent="0.2">
      <c r="A495" s="220"/>
      <c r="B495" s="221"/>
      <c r="C495" s="260" t="s">
        <v>1021</v>
      </c>
      <c r="D495" s="254"/>
      <c r="E495" s="255">
        <v>103.22</v>
      </c>
      <c r="F495" s="224"/>
      <c r="G495" s="224"/>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376</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3" x14ac:dyDescent="0.2">
      <c r="A496" s="220"/>
      <c r="B496" s="221"/>
      <c r="C496" s="260" t="s">
        <v>1022</v>
      </c>
      <c r="D496" s="254"/>
      <c r="E496" s="255">
        <v>108</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376</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1" x14ac:dyDescent="0.2">
      <c r="A497" s="234">
        <v>96</v>
      </c>
      <c r="B497" s="235" t="s">
        <v>1023</v>
      </c>
      <c r="C497" s="250" t="s">
        <v>1024</v>
      </c>
      <c r="D497" s="236" t="s">
        <v>380</v>
      </c>
      <c r="E497" s="237">
        <v>178.11500000000001</v>
      </c>
      <c r="F497" s="238"/>
      <c r="G497" s="239">
        <f>ROUND(E497*F497,2)</f>
        <v>0</v>
      </c>
      <c r="H497" s="238"/>
      <c r="I497" s="239">
        <f>ROUND(E497*H497,2)</f>
        <v>0</v>
      </c>
      <c r="J497" s="238"/>
      <c r="K497" s="239">
        <f>ROUND(E497*J497,2)</f>
        <v>0</v>
      </c>
      <c r="L497" s="239">
        <v>21</v>
      </c>
      <c r="M497" s="239">
        <f>G497*(1+L497/100)</f>
        <v>0</v>
      </c>
      <c r="N497" s="237">
        <v>3.1E-4</v>
      </c>
      <c r="O497" s="237">
        <f>ROUND(E497*N497,2)</f>
        <v>0.06</v>
      </c>
      <c r="P497" s="237">
        <v>0</v>
      </c>
      <c r="Q497" s="237">
        <f>ROUND(E497*P497,2)</f>
        <v>0</v>
      </c>
      <c r="R497" s="239" t="s">
        <v>588</v>
      </c>
      <c r="S497" s="239" t="s">
        <v>335</v>
      </c>
      <c r="T497" s="240" t="s">
        <v>382</v>
      </c>
      <c r="U497" s="224">
        <v>0.39</v>
      </c>
      <c r="V497" s="224">
        <f>ROUND(E497*U497,2)</f>
        <v>69.459999999999994</v>
      </c>
      <c r="W497" s="224"/>
      <c r="X497" s="224" t="s">
        <v>373</v>
      </c>
      <c r="Y497" s="224" t="s">
        <v>331</v>
      </c>
      <c r="Z497" s="213"/>
      <c r="AA497" s="213"/>
      <c r="AB497" s="213"/>
      <c r="AC497" s="213"/>
      <c r="AD497" s="213"/>
      <c r="AE497" s="213"/>
      <c r="AF497" s="213"/>
      <c r="AG497" s="213" t="s">
        <v>374</v>
      </c>
      <c r="AH497" s="213"/>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ht="22.5" outlineLevel="2" x14ac:dyDescent="0.2">
      <c r="A498" s="220"/>
      <c r="B498" s="221"/>
      <c r="C498" s="260" t="s">
        <v>1025</v>
      </c>
      <c r="D498" s="254"/>
      <c r="E498" s="255">
        <v>178.11500000000001</v>
      </c>
      <c r="F498" s="224"/>
      <c r="G498" s="224"/>
      <c r="H498" s="224"/>
      <c r="I498" s="224"/>
      <c r="J498" s="224"/>
      <c r="K498" s="224"/>
      <c r="L498" s="224"/>
      <c r="M498" s="224"/>
      <c r="N498" s="223"/>
      <c r="O498" s="223"/>
      <c r="P498" s="223"/>
      <c r="Q498" s="223"/>
      <c r="R498" s="224"/>
      <c r="S498" s="224"/>
      <c r="T498" s="224"/>
      <c r="U498" s="224"/>
      <c r="V498" s="224"/>
      <c r="W498" s="224"/>
      <c r="X498" s="224"/>
      <c r="Y498" s="224"/>
      <c r="Z498" s="213"/>
      <c r="AA498" s="213"/>
      <c r="AB498" s="213"/>
      <c r="AC498" s="213"/>
      <c r="AD498" s="213"/>
      <c r="AE498" s="213"/>
      <c r="AF498" s="213"/>
      <c r="AG498" s="213" t="s">
        <v>376</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1" x14ac:dyDescent="0.2">
      <c r="A499" s="234">
        <v>97</v>
      </c>
      <c r="B499" s="235" t="s">
        <v>1026</v>
      </c>
      <c r="C499" s="250" t="s">
        <v>1027</v>
      </c>
      <c r="D499" s="236" t="s">
        <v>380</v>
      </c>
      <c r="E499" s="237">
        <v>56.76</v>
      </c>
      <c r="F499" s="238"/>
      <c r="G499" s="239">
        <f>ROUND(E499*F499,2)</f>
        <v>0</v>
      </c>
      <c r="H499" s="238"/>
      <c r="I499" s="239">
        <f>ROUND(E499*H499,2)</f>
        <v>0</v>
      </c>
      <c r="J499" s="238"/>
      <c r="K499" s="239">
        <f>ROUND(E499*J499,2)</f>
        <v>0</v>
      </c>
      <c r="L499" s="239">
        <v>21</v>
      </c>
      <c r="M499" s="239">
        <f>G499*(1+L499/100)</f>
        <v>0</v>
      </c>
      <c r="N499" s="237">
        <v>0</v>
      </c>
      <c r="O499" s="237">
        <f>ROUND(E499*N499,2)</f>
        <v>0</v>
      </c>
      <c r="P499" s="237">
        <v>0</v>
      </c>
      <c r="Q499" s="237">
        <f>ROUND(E499*P499,2)</f>
        <v>0</v>
      </c>
      <c r="R499" s="239"/>
      <c r="S499" s="239" t="s">
        <v>328</v>
      </c>
      <c r="T499" s="240" t="s">
        <v>329</v>
      </c>
      <c r="U499" s="224">
        <v>4.7E-2</v>
      </c>
      <c r="V499" s="224">
        <f>ROUND(E499*U499,2)</f>
        <v>2.67</v>
      </c>
      <c r="W499" s="224"/>
      <c r="X499" s="224" t="s">
        <v>373</v>
      </c>
      <c r="Y499" s="224" t="s">
        <v>331</v>
      </c>
      <c r="Z499" s="213"/>
      <c r="AA499" s="213"/>
      <c r="AB499" s="213"/>
      <c r="AC499" s="213"/>
      <c r="AD499" s="213"/>
      <c r="AE499" s="213"/>
      <c r="AF499" s="213"/>
      <c r="AG499" s="213" t="s">
        <v>374</v>
      </c>
      <c r="AH499" s="213"/>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2" x14ac:dyDescent="0.2">
      <c r="A500" s="220"/>
      <c r="B500" s="221"/>
      <c r="C500" s="260" t="s">
        <v>1000</v>
      </c>
      <c r="D500" s="254"/>
      <c r="E500" s="255"/>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376</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3" x14ac:dyDescent="0.2">
      <c r="A501" s="220"/>
      <c r="B501" s="221"/>
      <c r="C501" s="260" t="s">
        <v>1007</v>
      </c>
      <c r="D501" s="254"/>
      <c r="E501" s="255">
        <v>11.22</v>
      </c>
      <c r="F501" s="224"/>
      <c r="G501" s="224"/>
      <c r="H501" s="224"/>
      <c r="I501" s="224"/>
      <c r="J501" s="224"/>
      <c r="K501" s="224"/>
      <c r="L501" s="224"/>
      <c r="M501" s="224"/>
      <c r="N501" s="223"/>
      <c r="O501" s="223"/>
      <c r="P501" s="223"/>
      <c r="Q501" s="223"/>
      <c r="R501" s="224"/>
      <c r="S501" s="224"/>
      <c r="T501" s="224"/>
      <c r="U501" s="224"/>
      <c r="V501" s="224"/>
      <c r="W501" s="224"/>
      <c r="X501" s="224"/>
      <c r="Y501" s="224"/>
      <c r="Z501" s="213"/>
      <c r="AA501" s="213"/>
      <c r="AB501" s="213"/>
      <c r="AC501" s="213"/>
      <c r="AD501" s="213"/>
      <c r="AE501" s="213"/>
      <c r="AF501" s="213"/>
      <c r="AG501" s="213" t="s">
        <v>376</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3" x14ac:dyDescent="0.2">
      <c r="A502" s="220"/>
      <c r="B502" s="221"/>
      <c r="C502" s="260" t="s">
        <v>1015</v>
      </c>
      <c r="D502" s="254"/>
      <c r="E502" s="255">
        <v>19.14</v>
      </c>
      <c r="F502" s="224"/>
      <c r="G502" s="224"/>
      <c r="H502" s="224"/>
      <c r="I502" s="224"/>
      <c r="J502" s="224"/>
      <c r="K502" s="224"/>
      <c r="L502" s="224"/>
      <c r="M502" s="224"/>
      <c r="N502" s="223"/>
      <c r="O502" s="223"/>
      <c r="P502" s="223"/>
      <c r="Q502" s="223"/>
      <c r="R502" s="224"/>
      <c r="S502" s="224"/>
      <c r="T502" s="224"/>
      <c r="U502" s="224"/>
      <c r="V502" s="224"/>
      <c r="W502" s="224"/>
      <c r="X502" s="224"/>
      <c r="Y502" s="224"/>
      <c r="Z502" s="213"/>
      <c r="AA502" s="213"/>
      <c r="AB502" s="213"/>
      <c r="AC502" s="213"/>
      <c r="AD502" s="213"/>
      <c r="AE502" s="213"/>
      <c r="AF502" s="213"/>
      <c r="AG502" s="213" t="s">
        <v>376</v>
      </c>
      <c r="AH502" s="213">
        <v>0</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3" x14ac:dyDescent="0.2">
      <c r="A503" s="220"/>
      <c r="B503" s="221"/>
      <c r="C503" s="260" t="s">
        <v>1017</v>
      </c>
      <c r="D503" s="254"/>
      <c r="E503" s="255">
        <v>26.4</v>
      </c>
      <c r="F503" s="224"/>
      <c r="G503" s="224"/>
      <c r="H503" s="224"/>
      <c r="I503" s="224"/>
      <c r="J503" s="224"/>
      <c r="K503" s="224"/>
      <c r="L503" s="224"/>
      <c r="M503" s="224"/>
      <c r="N503" s="223"/>
      <c r="O503" s="223"/>
      <c r="P503" s="223"/>
      <c r="Q503" s="223"/>
      <c r="R503" s="224"/>
      <c r="S503" s="224"/>
      <c r="T503" s="224"/>
      <c r="U503" s="224"/>
      <c r="V503" s="224"/>
      <c r="W503" s="224"/>
      <c r="X503" s="224"/>
      <c r="Y503" s="224"/>
      <c r="Z503" s="213"/>
      <c r="AA503" s="213"/>
      <c r="AB503" s="213"/>
      <c r="AC503" s="213"/>
      <c r="AD503" s="213"/>
      <c r="AE503" s="213"/>
      <c r="AF503" s="213"/>
      <c r="AG503" s="213" t="s">
        <v>376</v>
      </c>
      <c r="AH503" s="213">
        <v>0</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outlineLevel="1" x14ac:dyDescent="0.2">
      <c r="A504" s="234">
        <v>98</v>
      </c>
      <c r="B504" s="235" t="s">
        <v>1028</v>
      </c>
      <c r="C504" s="250" t="s">
        <v>1029</v>
      </c>
      <c r="D504" s="236" t="s">
        <v>380</v>
      </c>
      <c r="E504" s="237">
        <v>103.22</v>
      </c>
      <c r="F504" s="238"/>
      <c r="G504" s="239">
        <f>ROUND(E504*F504,2)</f>
        <v>0</v>
      </c>
      <c r="H504" s="238"/>
      <c r="I504" s="239">
        <f>ROUND(E504*H504,2)</f>
        <v>0</v>
      </c>
      <c r="J504" s="238"/>
      <c r="K504" s="239">
        <f>ROUND(E504*J504,2)</f>
        <v>0</v>
      </c>
      <c r="L504" s="239">
        <v>21</v>
      </c>
      <c r="M504" s="239">
        <f>G504*(1+L504/100)</f>
        <v>0</v>
      </c>
      <c r="N504" s="237">
        <v>0.1111</v>
      </c>
      <c r="O504" s="237">
        <f>ROUND(E504*N504,2)</f>
        <v>11.47</v>
      </c>
      <c r="P504" s="237">
        <v>0</v>
      </c>
      <c r="Q504" s="237">
        <f>ROUND(E504*P504,2)</f>
        <v>0</v>
      </c>
      <c r="R504" s="239"/>
      <c r="S504" s="239" t="s">
        <v>328</v>
      </c>
      <c r="T504" s="240" t="s">
        <v>382</v>
      </c>
      <c r="U504" s="224">
        <v>0.15</v>
      </c>
      <c r="V504" s="224">
        <f>ROUND(E504*U504,2)</f>
        <v>15.48</v>
      </c>
      <c r="W504" s="224"/>
      <c r="X504" s="224" t="s">
        <v>373</v>
      </c>
      <c r="Y504" s="224" t="s">
        <v>331</v>
      </c>
      <c r="Z504" s="213"/>
      <c r="AA504" s="213"/>
      <c r="AB504" s="213"/>
      <c r="AC504" s="213"/>
      <c r="AD504" s="213"/>
      <c r="AE504" s="213"/>
      <c r="AF504" s="213"/>
      <c r="AG504" s="213" t="s">
        <v>550</v>
      </c>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2" x14ac:dyDescent="0.2">
      <c r="A505" s="220"/>
      <c r="B505" s="221"/>
      <c r="C505" s="260" t="s">
        <v>1000</v>
      </c>
      <c r="D505" s="254"/>
      <c r="E505" s="255"/>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376</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3" x14ac:dyDescent="0.2">
      <c r="A506" s="220"/>
      <c r="B506" s="221"/>
      <c r="C506" s="260" t="s">
        <v>757</v>
      </c>
      <c r="D506" s="254"/>
      <c r="E506" s="255">
        <v>8.61</v>
      </c>
      <c r="F506" s="224"/>
      <c r="G506" s="224"/>
      <c r="H506" s="224"/>
      <c r="I506" s="224"/>
      <c r="J506" s="224"/>
      <c r="K506" s="224"/>
      <c r="L506" s="224"/>
      <c r="M506" s="224"/>
      <c r="N506" s="223"/>
      <c r="O506" s="223"/>
      <c r="P506" s="223"/>
      <c r="Q506" s="223"/>
      <c r="R506" s="224"/>
      <c r="S506" s="224"/>
      <c r="T506" s="224"/>
      <c r="U506" s="224"/>
      <c r="V506" s="224"/>
      <c r="W506" s="224"/>
      <c r="X506" s="224"/>
      <c r="Y506" s="224"/>
      <c r="Z506" s="213"/>
      <c r="AA506" s="213"/>
      <c r="AB506" s="213"/>
      <c r="AC506" s="213"/>
      <c r="AD506" s="213"/>
      <c r="AE506" s="213"/>
      <c r="AF506" s="213"/>
      <c r="AG506" s="213" t="s">
        <v>376</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3" x14ac:dyDescent="0.2">
      <c r="A507" s="220"/>
      <c r="B507" s="221"/>
      <c r="C507" s="260" t="s">
        <v>758</v>
      </c>
      <c r="D507" s="254"/>
      <c r="E507" s="255">
        <v>5</v>
      </c>
      <c r="F507" s="224"/>
      <c r="G507" s="224"/>
      <c r="H507" s="224"/>
      <c r="I507" s="224"/>
      <c r="J507" s="224"/>
      <c r="K507" s="224"/>
      <c r="L507" s="224"/>
      <c r="M507" s="224"/>
      <c r="N507" s="223"/>
      <c r="O507" s="223"/>
      <c r="P507" s="223"/>
      <c r="Q507" s="223"/>
      <c r="R507" s="224"/>
      <c r="S507" s="224"/>
      <c r="T507" s="224"/>
      <c r="U507" s="224"/>
      <c r="V507" s="224"/>
      <c r="W507" s="224"/>
      <c r="X507" s="224"/>
      <c r="Y507" s="224"/>
      <c r="Z507" s="213"/>
      <c r="AA507" s="213"/>
      <c r="AB507" s="213"/>
      <c r="AC507" s="213"/>
      <c r="AD507" s="213"/>
      <c r="AE507" s="213"/>
      <c r="AF507" s="213"/>
      <c r="AG507" s="213" t="s">
        <v>376</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3" x14ac:dyDescent="0.2">
      <c r="A508" s="220"/>
      <c r="B508" s="221"/>
      <c r="C508" s="260" t="s">
        <v>759</v>
      </c>
      <c r="D508" s="254"/>
      <c r="E508" s="255">
        <v>1.55</v>
      </c>
      <c r="F508" s="224"/>
      <c r="G508" s="224"/>
      <c r="H508" s="224"/>
      <c r="I508" s="224"/>
      <c r="J508" s="224"/>
      <c r="K508" s="224"/>
      <c r="L508" s="224"/>
      <c r="M508" s="224"/>
      <c r="N508" s="223"/>
      <c r="O508" s="223"/>
      <c r="P508" s="223"/>
      <c r="Q508" s="223"/>
      <c r="R508" s="224"/>
      <c r="S508" s="224"/>
      <c r="T508" s="224"/>
      <c r="U508" s="224"/>
      <c r="V508" s="224"/>
      <c r="W508" s="224"/>
      <c r="X508" s="224"/>
      <c r="Y508" s="224"/>
      <c r="Z508" s="213"/>
      <c r="AA508" s="213"/>
      <c r="AB508" s="213"/>
      <c r="AC508" s="213"/>
      <c r="AD508" s="213"/>
      <c r="AE508" s="213"/>
      <c r="AF508" s="213"/>
      <c r="AG508" s="213" t="s">
        <v>376</v>
      </c>
      <c r="AH508" s="213">
        <v>0</v>
      </c>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3" x14ac:dyDescent="0.2">
      <c r="A509" s="220"/>
      <c r="B509" s="221"/>
      <c r="C509" s="260" t="s">
        <v>760</v>
      </c>
      <c r="D509" s="254"/>
      <c r="E509" s="255">
        <v>1.4</v>
      </c>
      <c r="F509" s="224"/>
      <c r="G509" s="224"/>
      <c r="H509" s="224"/>
      <c r="I509" s="224"/>
      <c r="J509" s="224"/>
      <c r="K509" s="224"/>
      <c r="L509" s="224"/>
      <c r="M509" s="224"/>
      <c r="N509" s="223"/>
      <c r="O509" s="223"/>
      <c r="P509" s="223"/>
      <c r="Q509" s="223"/>
      <c r="R509" s="224"/>
      <c r="S509" s="224"/>
      <c r="T509" s="224"/>
      <c r="U509" s="224"/>
      <c r="V509" s="224"/>
      <c r="W509" s="224"/>
      <c r="X509" s="224"/>
      <c r="Y509" s="224"/>
      <c r="Z509" s="213"/>
      <c r="AA509" s="213"/>
      <c r="AB509" s="213"/>
      <c r="AC509" s="213"/>
      <c r="AD509" s="213"/>
      <c r="AE509" s="213"/>
      <c r="AF509" s="213"/>
      <c r="AG509" s="213" t="s">
        <v>376</v>
      </c>
      <c r="AH509" s="213">
        <v>0</v>
      </c>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3" x14ac:dyDescent="0.2">
      <c r="A510" s="220"/>
      <c r="B510" s="221"/>
      <c r="C510" s="260" t="s">
        <v>742</v>
      </c>
      <c r="D510" s="254"/>
      <c r="E510" s="255">
        <v>10.85</v>
      </c>
      <c r="F510" s="224"/>
      <c r="G510" s="224"/>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376</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3" x14ac:dyDescent="0.2">
      <c r="A511" s="220"/>
      <c r="B511" s="221"/>
      <c r="C511" s="260" t="s">
        <v>743</v>
      </c>
      <c r="D511" s="254"/>
      <c r="E511" s="255">
        <v>3.4</v>
      </c>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376</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0" t="s">
        <v>744</v>
      </c>
      <c r="D512" s="254"/>
      <c r="E512" s="255">
        <v>1.87</v>
      </c>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376</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0" t="s">
        <v>745</v>
      </c>
      <c r="D513" s="254"/>
      <c r="E513" s="255">
        <v>3.96</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376</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3" x14ac:dyDescent="0.2">
      <c r="A514" s="220"/>
      <c r="B514" s="221"/>
      <c r="C514" s="260" t="s">
        <v>1030</v>
      </c>
      <c r="D514" s="254"/>
      <c r="E514" s="255">
        <v>2.76</v>
      </c>
      <c r="F514" s="224"/>
      <c r="G514" s="224"/>
      <c r="H514" s="224"/>
      <c r="I514" s="224"/>
      <c r="J514" s="224"/>
      <c r="K514" s="224"/>
      <c r="L514" s="224"/>
      <c r="M514" s="224"/>
      <c r="N514" s="223"/>
      <c r="O514" s="223"/>
      <c r="P514" s="223"/>
      <c r="Q514" s="223"/>
      <c r="R514" s="224"/>
      <c r="S514" s="224"/>
      <c r="T514" s="224"/>
      <c r="U514" s="224"/>
      <c r="V514" s="224"/>
      <c r="W514" s="224"/>
      <c r="X514" s="224"/>
      <c r="Y514" s="224"/>
      <c r="Z514" s="213"/>
      <c r="AA514" s="213"/>
      <c r="AB514" s="213"/>
      <c r="AC514" s="213"/>
      <c r="AD514" s="213"/>
      <c r="AE514" s="213"/>
      <c r="AF514" s="213"/>
      <c r="AG514" s="213" t="s">
        <v>376</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3" x14ac:dyDescent="0.2">
      <c r="A515" s="220"/>
      <c r="B515" s="221"/>
      <c r="C515" s="260" t="s">
        <v>747</v>
      </c>
      <c r="D515" s="254"/>
      <c r="E515" s="255">
        <v>6.1</v>
      </c>
      <c r="F515" s="224"/>
      <c r="G515" s="224"/>
      <c r="H515" s="224"/>
      <c r="I515" s="224"/>
      <c r="J515" s="224"/>
      <c r="K515" s="224"/>
      <c r="L515" s="224"/>
      <c r="M515" s="224"/>
      <c r="N515" s="223"/>
      <c r="O515" s="223"/>
      <c r="P515" s="223"/>
      <c r="Q515" s="223"/>
      <c r="R515" s="224"/>
      <c r="S515" s="224"/>
      <c r="T515" s="224"/>
      <c r="U515" s="224"/>
      <c r="V515" s="224"/>
      <c r="W515" s="224"/>
      <c r="X515" s="224"/>
      <c r="Y515" s="224"/>
      <c r="Z515" s="213"/>
      <c r="AA515" s="213"/>
      <c r="AB515" s="213"/>
      <c r="AC515" s="213"/>
      <c r="AD515" s="213"/>
      <c r="AE515" s="213"/>
      <c r="AF515" s="213"/>
      <c r="AG515" s="213" t="s">
        <v>376</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3" x14ac:dyDescent="0.2">
      <c r="A516" s="220"/>
      <c r="B516" s="221"/>
      <c r="C516" s="260" t="s">
        <v>748</v>
      </c>
      <c r="D516" s="254"/>
      <c r="E516" s="255">
        <v>11.55</v>
      </c>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376</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3" x14ac:dyDescent="0.2">
      <c r="A517" s="220"/>
      <c r="B517" s="221"/>
      <c r="C517" s="260" t="s">
        <v>1031</v>
      </c>
      <c r="D517" s="254"/>
      <c r="E517" s="255">
        <v>4.17</v>
      </c>
      <c r="F517" s="224"/>
      <c r="G517" s="224"/>
      <c r="H517" s="224"/>
      <c r="I517" s="224"/>
      <c r="J517" s="224"/>
      <c r="K517" s="224"/>
      <c r="L517" s="224"/>
      <c r="M517" s="224"/>
      <c r="N517" s="223"/>
      <c r="O517" s="223"/>
      <c r="P517" s="223"/>
      <c r="Q517" s="223"/>
      <c r="R517" s="224"/>
      <c r="S517" s="224"/>
      <c r="T517" s="224"/>
      <c r="U517" s="224"/>
      <c r="V517" s="224"/>
      <c r="W517" s="224"/>
      <c r="X517" s="224"/>
      <c r="Y517" s="224"/>
      <c r="Z517" s="213"/>
      <c r="AA517" s="213"/>
      <c r="AB517" s="213"/>
      <c r="AC517" s="213"/>
      <c r="AD517" s="213"/>
      <c r="AE517" s="213"/>
      <c r="AF517" s="213"/>
      <c r="AG517" s="213" t="s">
        <v>376</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3" x14ac:dyDescent="0.2">
      <c r="A518" s="220"/>
      <c r="B518" s="221"/>
      <c r="C518" s="260" t="s">
        <v>750</v>
      </c>
      <c r="D518" s="254"/>
      <c r="E518" s="255">
        <v>4.84</v>
      </c>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376</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0" t="s">
        <v>751</v>
      </c>
      <c r="D519" s="254"/>
      <c r="E519" s="255">
        <v>17.059999999999999</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376</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0" t="s">
        <v>752</v>
      </c>
      <c r="D520" s="254"/>
      <c r="E520" s="255">
        <v>3.19</v>
      </c>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376</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0" t="s">
        <v>1032</v>
      </c>
      <c r="D521" s="254"/>
      <c r="E521" s="255">
        <v>12.51</v>
      </c>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376</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3" x14ac:dyDescent="0.2">
      <c r="A522" s="220"/>
      <c r="B522" s="221"/>
      <c r="C522" s="260" t="s">
        <v>993</v>
      </c>
      <c r="D522" s="254"/>
      <c r="E522" s="255">
        <v>4.4000000000000004</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376</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1" x14ac:dyDescent="0.2">
      <c r="A523" s="234">
        <v>99</v>
      </c>
      <c r="B523" s="235" t="s">
        <v>1033</v>
      </c>
      <c r="C523" s="250" t="s">
        <v>1034</v>
      </c>
      <c r="D523" s="236" t="s">
        <v>699</v>
      </c>
      <c r="E523" s="237">
        <v>8000</v>
      </c>
      <c r="F523" s="238"/>
      <c r="G523" s="239">
        <f>ROUND(E523*F523,2)</f>
        <v>0</v>
      </c>
      <c r="H523" s="238"/>
      <c r="I523" s="239">
        <f>ROUND(E523*H523,2)</f>
        <v>0</v>
      </c>
      <c r="J523" s="238"/>
      <c r="K523" s="239">
        <f>ROUND(E523*J523,2)</f>
        <v>0</v>
      </c>
      <c r="L523" s="239">
        <v>21</v>
      </c>
      <c r="M523" s="239">
        <f>G523*(1+L523/100)</f>
        <v>0</v>
      </c>
      <c r="N523" s="237">
        <v>1E-3</v>
      </c>
      <c r="O523" s="237">
        <f>ROUND(E523*N523,2)</f>
        <v>8</v>
      </c>
      <c r="P523" s="237">
        <v>0</v>
      </c>
      <c r="Q523" s="237">
        <f>ROUND(E523*P523,2)</f>
        <v>0</v>
      </c>
      <c r="R523" s="239" t="s">
        <v>718</v>
      </c>
      <c r="S523" s="239" t="s">
        <v>335</v>
      </c>
      <c r="T523" s="240" t="s">
        <v>382</v>
      </c>
      <c r="U523" s="224">
        <v>0</v>
      </c>
      <c r="V523" s="224">
        <f>ROUND(E523*U523,2)</f>
        <v>0</v>
      </c>
      <c r="W523" s="224"/>
      <c r="X523" s="224" t="s">
        <v>719</v>
      </c>
      <c r="Y523" s="224" t="s">
        <v>331</v>
      </c>
      <c r="Z523" s="213"/>
      <c r="AA523" s="213"/>
      <c r="AB523" s="213"/>
      <c r="AC523" s="213"/>
      <c r="AD523" s="213"/>
      <c r="AE523" s="213"/>
      <c r="AF523" s="213"/>
      <c r="AG523" s="213" t="s">
        <v>720</v>
      </c>
      <c r="AH523" s="213"/>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2" x14ac:dyDescent="0.2">
      <c r="A524" s="220"/>
      <c r="B524" s="221"/>
      <c r="C524" s="262" t="s">
        <v>388</v>
      </c>
      <c r="D524" s="256"/>
      <c r="E524" s="257"/>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376</v>
      </c>
      <c r="AH524" s="213"/>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3" x14ac:dyDescent="0.2">
      <c r="A525" s="220"/>
      <c r="B525" s="221"/>
      <c r="C525" s="263" t="s">
        <v>1035</v>
      </c>
      <c r="D525" s="256"/>
      <c r="E525" s="257">
        <v>7767.2</v>
      </c>
      <c r="F525" s="224"/>
      <c r="G525" s="224"/>
      <c r="H525" s="224"/>
      <c r="I525" s="224"/>
      <c r="J525" s="224"/>
      <c r="K525" s="224"/>
      <c r="L525" s="224"/>
      <c r="M525" s="224"/>
      <c r="N525" s="223"/>
      <c r="O525" s="223"/>
      <c r="P525" s="223"/>
      <c r="Q525" s="223"/>
      <c r="R525" s="224"/>
      <c r="S525" s="224"/>
      <c r="T525" s="224"/>
      <c r="U525" s="224"/>
      <c r="V525" s="224"/>
      <c r="W525" s="224"/>
      <c r="X525" s="224"/>
      <c r="Y525" s="224"/>
      <c r="Z525" s="213"/>
      <c r="AA525" s="213"/>
      <c r="AB525" s="213"/>
      <c r="AC525" s="213"/>
      <c r="AD525" s="213"/>
      <c r="AE525" s="213"/>
      <c r="AF525" s="213"/>
      <c r="AG525" s="213" t="s">
        <v>376</v>
      </c>
      <c r="AH525" s="213">
        <v>2</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outlineLevel="3" x14ac:dyDescent="0.2">
      <c r="A526" s="220"/>
      <c r="B526" s="221"/>
      <c r="C526" s="262" t="s">
        <v>390</v>
      </c>
      <c r="D526" s="256"/>
      <c r="E526" s="257"/>
      <c r="F526" s="224"/>
      <c r="G526" s="224"/>
      <c r="H526" s="224"/>
      <c r="I526" s="224"/>
      <c r="J526" s="224"/>
      <c r="K526" s="224"/>
      <c r="L526" s="224"/>
      <c r="M526" s="224"/>
      <c r="N526" s="223"/>
      <c r="O526" s="223"/>
      <c r="P526" s="223"/>
      <c r="Q526" s="223"/>
      <c r="R526" s="224"/>
      <c r="S526" s="224"/>
      <c r="T526" s="224"/>
      <c r="U526" s="224"/>
      <c r="V526" s="224"/>
      <c r="W526" s="224"/>
      <c r="X526" s="224"/>
      <c r="Y526" s="224"/>
      <c r="Z526" s="213"/>
      <c r="AA526" s="213"/>
      <c r="AB526" s="213"/>
      <c r="AC526" s="213"/>
      <c r="AD526" s="213"/>
      <c r="AE526" s="213"/>
      <c r="AF526" s="213"/>
      <c r="AG526" s="213" t="s">
        <v>376</v>
      </c>
      <c r="AH526" s="213"/>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3" x14ac:dyDescent="0.2">
      <c r="A527" s="220"/>
      <c r="B527" s="221"/>
      <c r="C527" s="260" t="s">
        <v>1036</v>
      </c>
      <c r="D527" s="254"/>
      <c r="E527" s="255">
        <v>8000</v>
      </c>
      <c r="F527" s="224"/>
      <c r="G527" s="224"/>
      <c r="H527" s="224"/>
      <c r="I527" s="224"/>
      <c r="J527" s="224"/>
      <c r="K527" s="224"/>
      <c r="L527" s="224"/>
      <c r="M527" s="224"/>
      <c r="N527" s="223"/>
      <c r="O527" s="223"/>
      <c r="P527" s="223"/>
      <c r="Q527" s="223"/>
      <c r="R527" s="224"/>
      <c r="S527" s="224"/>
      <c r="T527" s="224"/>
      <c r="U527" s="224"/>
      <c r="V527" s="224"/>
      <c r="W527" s="224"/>
      <c r="X527" s="224"/>
      <c r="Y527" s="224"/>
      <c r="Z527" s="213"/>
      <c r="AA527" s="213"/>
      <c r="AB527" s="213"/>
      <c r="AC527" s="213"/>
      <c r="AD527" s="213"/>
      <c r="AE527" s="213"/>
      <c r="AF527" s="213"/>
      <c r="AG527" s="213" t="s">
        <v>376</v>
      </c>
      <c r="AH527" s="213">
        <v>0</v>
      </c>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1" x14ac:dyDescent="0.2">
      <c r="A528" s="234">
        <v>100</v>
      </c>
      <c r="B528" s="235" t="s">
        <v>1037</v>
      </c>
      <c r="C528" s="250" t="s">
        <v>1038</v>
      </c>
      <c r="D528" s="236" t="s">
        <v>380</v>
      </c>
      <c r="E528" s="237">
        <v>195.9265</v>
      </c>
      <c r="F528" s="238"/>
      <c r="G528" s="239">
        <f>ROUND(E528*F528,2)</f>
        <v>0</v>
      </c>
      <c r="H528" s="238"/>
      <c r="I528" s="239">
        <f>ROUND(E528*H528,2)</f>
        <v>0</v>
      </c>
      <c r="J528" s="238"/>
      <c r="K528" s="239">
        <f>ROUND(E528*J528,2)</f>
        <v>0</v>
      </c>
      <c r="L528" s="239">
        <v>21</v>
      </c>
      <c r="M528" s="239">
        <f>G528*(1+L528/100)</f>
        <v>0</v>
      </c>
      <c r="N528" s="237">
        <v>0.13500000000000001</v>
      </c>
      <c r="O528" s="237">
        <f>ROUND(E528*N528,2)</f>
        <v>26.45</v>
      </c>
      <c r="P528" s="237">
        <v>0</v>
      </c>
      <c r="Q528" s="237">
        <f>ROUND(E528*P528,2)</f>
        <v>0</v>
      </c>
      <c r="R528" s="239" t="s">
        <v>718</v>
      </c>
      <c r="S528" s="239" t="s">
        <v>335</v>
      </c>
      <c r="T528" s="240" t="s">
        <v>382</v>
      </c>
      <c r="U528" s="224">
        <v>0</v>
      </c>
      <c r="V528" s="224">
        <f>ROUND(E528*U528,2)</f>
        <v>0</v>
      </c>
      <c r="W528" s="224"/>
      <c r="X528" s="224" t="s">
        <v>719</v>
      </c>
      <c r="Y528" s="224" t="s">
        <v>331</v>
      </c>
      <c r="Z528" s="213"/>
      <c r="AA528" s="213"/>
      <c r="AB528" s="213"/>
      <c r="AC528" s="213"/>
      <c r="AD528" s="213"/>
      <c r="AE528" s="213"/>
      <c r="AF528" s="213"/>
      <c r="AG528" s="213" t="s">
        <v>720</v>
      </c>
      <c r="AH528" s="213"/>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2" x14ac:dyDescent="0.2">
      <c r="A529" s="220"/>
      <c r="B529" s="221"/>
      <c r="C529" s="260" t="s">
        <v>1039</v>
      </c>
      <c r="D529" s="254"/>
      <c r="E529" s="255">
        <v>195.9265</v>
      </c>
      <c r="F529" s="224"/>
      <c r="G529" s="224"/>
      <c r="H529" s="224"/>
      <c r="I529" s="224"/>
      <c r="J529" s="224"/>
      <c r="K529" s="224"/>
      <c r="L529" s="224"/>
      <c r="M529" s="224"/>
      <c r="N529" s="223"/>
      <c r="O529" s="223"/>
      <c r="P529" s="223"/>
      <c r="Q529" s="223"/>
      <c r="R529" s="224"/>
      <c r="S529" s="224"/>
      <c r="T529" s="224"/>
      <c r="U529" s="224"/>
      <c r="V529" s="224"/>
      <c r="W529" s="224"/>
      <c r="X529" s="224"/>
      <c r="Y529" s="224"/>
      <c r="Z529" s="213"/>
      <c r="AA529" s="213"/>
      <c r="AB529" s="213"/>
      <c r="AC529" s="213"/>
      <c r="AD529" s="213"/>
      <c r="AE529" s="213"/>
      <c r="AF529" s="213"/>
      <c r="AG529" s="213" t="s">
        <v>376</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x14ac:dyDescent="0.2">
      <c r="A530" s="227" t="s">
        <v>323</v>
      </c>
      <c r="B530" s="228" t="s">
        <v>154</v>
      </c>
      <c r="C530" s="248" t="s">
        <v>155</v>
      </c>
      <c r="D530" s="229"/>
      <c r="E530" s="230"/>
      <c r="F530" s="231"/>
      <c r="G530" s="231">
        <f>SUMIF(AG531:AG555,"&lt;&gt;NOR",G531:G555)</f>
        <v>0</v>
      </c>
      <c r="H530" s="231"/>
      <c r="I530" s="231">
        <f>SUM(I531:I555)</f>
        <v>0</v>
      </c>
      <c r="J530" s="231"/>
      <c r="K530" s="231">
        <f>SUM(K531:K555)</f>
        <v>0</v>
      </c>
      <c r="L530" s="231"/>
      <c r="M530" s="231">
        <f>SUM(M531:M555)</f>
        <v>0</v>
      </c>
      <c r="N530" s="230"/>
      <c r="O530" s="230">
        <f>SUM(O531:O555)</f>
        <v>1.8900000000000003</v>
      </c>
      <c r="P530" s="230"/>
      <c r="Q530" s="230">
        <f>SUM(Q531:Q555)</f>
        <v>0</v>
      </c>
      <c r="R530" s="231"/>
      <c r="S530" s="231"/>
      <c r="T530" s="232"/>
      <c r="U530" s="226"/>
      <c r="V530" s="226">
        <f>SUM(V531:V555)</f>
        <v>55.43</v>
      </c>
      <c r="W530" s="226"/>
      <c r="X530" s="226"/>
      <c r="Y530" s="226"/>
      <c r="AG530" t="s">
        <v>324</v>
      </c>
    </row>
    <row r="531" spans="1:60" ht="90" outlineLevel="1" x14ac:dyDescent="0.2">
      <c r="A531" s="234">
        <v>101</v>
      </c>
      <c r="B531" s="235" t="s">
        <v>1040</v>
      </c>
      <c r="C531" s="250" t="s">
        <v>1041</v>
      </c>
      <c r="D531" s="236" t="s">
        <v>457</v>
      </c>
      <c r="E531" s="237">
        <v>2</v>
      </c>
      <c r="F531" s="238"/>
      <c r="G531" s="239">
        <f>ROUND(E531*F531,2)</f>
        <v>0</v>
      </c>
      <c r="H531" s="238"/>
      <c r="I531" s="239">
        <f>ROUND(E531*H531,2)</f>
        <v>0</v>
      </c>
      <c r="J531" s="238"/>
      <c r="K531" s="239">
        <f>ROUND(E531*J531,2)</f>
        <v>0</v>
      </c>
      <c r="L531" s="239">
        <v>21</v>
      </c>
      <c r="M531" s="239">
        <f>G531*(1+L531/100)</f>
        <v>0</v>
      </c>
      <c r="N531" s="237">
        <v>2.5000000000000001E-4</v>
      </c>
      <c r="O531" s="237">
        <f>ROUND(E531*N531,2)</f>
        <v>0</v>
      </c>
      <c r="P531" s="237">
        <v>0</v>
      </c>
      <c r="Q531" s="237">
        <f>ROUND(E531*P531,2)</f>
        <v>0</v>
      </c>
      <c r="R531" s="239" t="s">
        <v>588</v>
      </c>
      <c r="S531" s="239" t="s">
        <v>335</v>
      </c>
      <c r="T531" s="240" t="s">
        <v>382</v>
      </c>
      <c r="U531" s="224">
        <v>1.5</v>
      </c>
      <c r="V531" s="224">
        <f>ROUND(E531*U531,2)</f>
        <v>3</v>
      </c>
      <c r="W531" s="224"/>
      <c r="X531" s="224" t="s">
        <v>373</v>
      </c>
      <c r="Y531" s="224" t="s">
        <v>331</v>
      </c>
      <c r="Z531" s="213"/>
      <c r="AA531" s="213"/>
      <c r="AB531" s="213"/>
      <c r="AC531" s="213"/>
      <c r="AD531" s="213"/>
      <c r="AE531" s="213"/>
      <c r="AF531" s="213"/>
      <c r="AG531" s="213" t="s">
        <v>550</v>
      </c>
      <c r="AH531" s="213"/>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outlineLevel="2" x14ac:dyDescent="0.2">
      <c r="A532" s="220"/>
      <c r="B532" s="221"/>
      <c r="C532" s="261" t="s">
        <v>1042</v>
      </c>
      <c r="D532" s="259"/>
      <c r="E532" s="259"/>
      <c r="F532" s="259"/>
      <c r="G532" s="259"/>
      <c r="H532" s="224"/>
      <c r="I532" s="224"/>
      <c r="J532" s="224"/>
      <c r="K532" s="224"/>
      <c r="L532" s="224"/>
      <c r="M532" s="224"/>
      <c r="N532" s="223"/>
      <c r="O532" s="223"/>
      <c r="P532" s="223"/>
      <c r="Q532" s="223"/>
      <c r="R532" s="224"/>
      <c r="S532" s="224"/>
      <c r="T532" s="224"/>
      <c r="U532" s="224"/>
      <c r="V532" s="224"/>
      <c r="W532" s="224"/>
      <c r="X532" s="224"/>
      <c r="Y532" s="224"/>
      <c r="Z532" s="213"/>
      <c r="AA532" s="213"/>
      <c r="AB532" s="213"/>
      <c r="AC532" s="213"/>
      <c r="AD532" s="213"/>
      <c r="AE532" s="213"/>
      <c r="AF532" s="213"/>
      <c r="AG532" s="213" t="s">
        <v>386</v>
      </c>
      <c r="AH532" s="213"/>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2" x14ac:dyDescent="0.2">
      <c r="A533" s="220"/>
      <c r="B533" s="221"/>
      <c r="C533" s="260" t="s">
        <v>1043</v>
      </c>
      <c r="D533" s="254"/>
      <c r="E533" s="255">
        <v>2</v>
      </c>
      <c r="F533" s="224"/>
      <c r="G533" s="224"/>
      <c r="H533" s="224"/>
      <c r="I533" s="224"/>
      <c r="J533" s="224"/>
      <c r="K533" s="224"/>
      <c r="L533" s="224"/>
      <c r="M533" s="224"/>
      <c r="N533" s="223"/>
      <c r="O533" s="223"/>
      <c r="P533" s="223"/>
      <c r="Q533" s="223"/>
      <c r="R533" s="224"/>
      <c r="S533" s="224"/>
      <c r="T533" s="224"/>
      <c r="U533" s="224"/>
      <c r="V533" s="224"/>
      <c r="W533" s="224"/>
      <c r="X533" s="224"/>
      <c r="Y533" s="224"/>
      <c r="Z533" s="213"/>
      <c r="AA533" s="213"/>
      <c r="AB533" s="213"/>
      <c r="AC533" s="213"/>
      <c r="AD533" s="213"/>
      <c r="AE533" s="213"/>
      <c r="AF533" s="213"/>
      <c r="AG533" s="213" t="s">
        <v>376</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1" x14ac:dyDescent="0.2">
      <c r="A534" s="234">
        <v>102</v>
      </c>
      <c r="B534" s="235" t="s">
        <v>1044</v>
      </c>
      <c r="C534" s="250" t="s">
        <v>1045</v>
      </c>
      <c r="D534" s="236" t="s">
        <v>457</v>
      </c>
      <c r="E534" s="237">
        <v>25</v>
      </c>
      <c r="F534" s="238"/>
      <c r="G534" s="239">
        <f>ROUND(E534*F534,2)</f>
        <v>0</v>
      </c>
      <c r="H534" s="238"/>
      <c r="I534" s="239">
        <f>ROUND(E534*H534,2)</f>
        <v>0</v>
      </c>
      <c r="J534" s="238"/>
      <c r="K534" s="239">
        <f>ROUND(E534*J534,2)</f>
        <v>0</v>
      </c>
      <c r="L534" s="239">
        <v>21</v>
      </c>
      <c r="M534" s="239">
        <f>G534*(1+L534/100)</f>
        <v>0</v>
      </c>
      <c r="N534" s="237">
        <v>5.4109999999999998E-2</v>
      </c>
      <c r="O534" s="237">
        <f>ROUND(E534*N534,2)</f>
        <v>1.35</v>
      </c>
      <c r="P534" s="237">
        <v>0</v>
      </c>
      <c r="Q534" s="237">
        <f>ROUND(E534*P534,2)</f>
        <v>0</v>
      </c>
      <c r="R534" s="239" t="s">
        <v>658</v>
      </c>
      <c r="S534" s="239" t="s">
        <v>335</v>
      </c>
      <c r="T534" s="240" t="s">
        <v>382</v>
      </c>
      <c r="U534" s="224">
        <v>2.097</v>
      </c>
      <c r="V534" s="224">
        <f>ROUND(E534*U534,2)</f>
        <v>52.43</v>
      </c>
      <c r="W534" s="224"/>
      <c r="X534" s="224" t="s">
        <v>373</v>
      </c>
      <c r="Y534" s="224" t="s">
        <v>331</v>
      </c>
      <c r="Z534" s="213"/>
      <c r="AA534" s="213"/>
      <c r="AB534" s="213"/>
      <c r="AC534" s="213"/>
      <c r="AD534" s="213"/>
      <c r="AE534" s="213"/>
      <c r="AF534" s="213"/>
      <c r="AG534" s="213" t="s">
        <v>550</v>
      </c>
      <c r="AH534" s="213"/>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2" x14ac:dyDescent="0.2">
      <c r="A535" s="220"/>
      <c r="B535" s="221"/>
      <c r="C535" s="261" t="s">
        <v>1046</v>
      </c>
      <c r="D535" s="259"/>
      <c r="E535" s="259"/>
      <c r="F535" s="259"/>
      <c r="G535" s="259"/>
      <c r="H535" s="224"/>
      <c r="I535" s="224"/>
      <c r="J535" s="224"/>
      <c r="K535" s="224"/>
      <c r="L535" s="224"/>
      <c r="M535" s="224"/>
      <c r="N535" s="223"/>
      <c r="O535" s="223"/>
      <c r="P535" s="223"/>
      <c r="Q535" s="223"/>
      <c r="R535" s="224"/>
      <c r="S535" s="224"/>
      <c r="T535" s="224"/>
      <c r="U535" s="224"/>
      <c r="V535" s="224"/>
      <c r="W535" s="224"/>
      <c r="X535" s="224"/>
      <c r="Y535" s="224"/>
      <c r="Z535" s="213"/>
      <c r="AA535" s="213"/>
      <c r="AB535" s="213"/>
      <c r="AC535" s="213"/>
      <c r="AD535" s="213"/>
      <c r="AE535" s="213"/>
      <c r="AF535" s="213"/>
      <c r="AG535" s="213" t="s">
        <v>386</v>
      </c>
      <c r="AH535" s="213"/>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outlineLevel="2" x14ac:dyDescent="0.2">
      <c r="A536" s="220"/>
      <c r="B536" s="221"/>
      <c r="C536" s="260" t="s">
        <v>1047</v>
      </c>
      <c r="D536" s="254"/>
      <c r="E536" s="255">
        <v>25</v>
      </c>
      <c r="F536" s="224"/>
      <c r="G536" s="224"/>
      <c r="H536" s="224"/>
      <c r="I536" s="224"/>
      <c r="J536" s="224"/>
      <c r="K536" s="224"/>
      <c r="L536" s="224"/>
      <c r="M536" s="224"/>
      <c r="N536" s="223"/>
      <c r="O536" s="223"/>
      <c r="P536" s="223"/>
      <c r="Q536" s="223"/>
      <c r="R536" s="224"/>
      <c r="S536" s="224"/>
      <c r="T536" s="224"/>
      <c r="U536" s="224"/>
      <c r="V536" s="224"/>
      <c r="W536" s="224"/>
      <c r="X536" s="224"/>
      <c r="Y536" s="224"/>
      <c r="Z536" s="213"/>
      <c r="AA536" s="213"/>
      <c r="AB536" s="213"/>
      <c r="AC536" s="213"/>
      <c r="AD536" s="213"/>
      <c r="AE536" s="213"/>
      <c r="AF536" s="213"/>
      <c r="AG536" s="213" t="s">
        <v>376</v>
      </c>
      <c r="AH536" s="213">
        <v>0</v>
      </c>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1" x14ac:dyDescent="0.2">
      <c r="A537" s="234">
        <v>103</v>
      </c>
      <c r="B537" s="235" t="s">
        <v>1048</v>
      </c>
      <c r="C537" s="250" t="s">
        <v>1049</v>
      </c>
      <c r="D537" s="236" t="s">
        <v>457</v>
      </c>
      <c r="E537" s="237">
        <v>1</v>
      </c>
      <c r="F537" s="238"/>
      <c r="G537" s="239">
        <f>ROUND(E537*F537,2)</f>
        <v>0</v>
      </c>
      <c r="H537" s="238"/>
      <c r="I537" s="239">
        <f>ROUND(E537*H537,2)</f>
        <v>0</v>
      </c>
      <c r="J537" s="238"/>
      <c r="K537" s="239">
        <f>ROUND(E537*J537,2)</f>
        <v>0</v>
      </c>
      <c r="L537" s="239">
        <v>21</v>
      </c>
      <c r="M537" s="239">
        <f>G537*(1+L537/100)</f>
        <v>0</v>
      </c>
      <c r="N537" s="237">
        <v>3.6999999999999998E-2</v>
      </c>
      <c r="O537" s="237">
        <f>ROUND(E537*N537,2)</f>
        <v>0.04</v>
      </c>
      <c r="P537" s="237">
        <v>0</v>
      </c>
      <c r="Q537" s="237">
        <f>ROUND(E537*P537,2)</f>
        <v>0</v>
      </c>
      <c r="R537" s="239" t="s">
        <v>718</v>
      </c>
      <c r="S537" s="239" t="s">
        <v>335</v>
      </c>
      <c r="T537" s="240" t="s">
        <v>382</v>
      </c>
      <c r="U537" s="224">
        <v>0</v>
      </c>
      <c r="V537" s="224">
        <f>ROUND(E537*U537,2)</f>
        <v>0</v>
      </c>
      <c r="W537" s="224"/>
      <c r="X537" s="224" t="s">
        <v>719</v>
      </c>
      <c r="Y537" s="224" t="s">
        <v>331</v>
      </c>
      <c r="Z537" s="213"/>
      <c r="AA537" s="213"/>
      <c r="AB537" s="213"/>
      <c r="AC537" s="213"/>
      <c r="AD537" s="213"/>
      <c r="AE537" s="213"/>
      <c r="AF537" s="213"/>
      <c r="AG537" s="213" t="s">
        <v>720</v>
      </c>
      <c r="AH537" s="213"/>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outlineLevel="2" x14ac:dyDescent="0.2">
      <c r="A538" s="220"/>
      <c r="B538" s="221"/>
      <c r="C538" s="260" t="s">
        <v>1050</v>
      </c>
      <c r="D538" s="254"/>
      <c r="E538" s="255">
        <v>1</v>
      </c>
      <c r="F538" s="224"/>
      <c r="G538" s="224"/>
      <c r="H538" s="224"/>
      <c r="I538" s="224"/>
      <c r="J538" s="224"/>
      <c r="K538" s="224"/>
      <c r="L538" s="224"/>
      <c r="M538" s="224"/>
      <c r="N538" s="223"/>
      <c r="O538" s="223"/>
      <c r="P538" s="223"/>
      <c r="Q538" s="223"/>
      <c r="R538" s="224"/>
      <c r="S538" s="224"/>
      <c r="T538" s="224"/>
      <c r="U538" s="224"/>
      <c r="V538" s="224"/>
      <c r="W538" s="224"/>
      <c r="X538" s="224"/>
      <c r="Y538" s="224"/>
      <c r="Z538" s="213"/>
      <c r="AA538" s="213"/>
      <c r="AB538" s="213"/>
      <c r="AC538" s="213"/>
      <c r="AD538" s="213"/>
      <c r="AE538" s="213"/>
      <c r="AF538" s="213"/>
      <c r="AG538" s="213" t="s">
        <v>376</v>
      </c>
      <c r="AH538" s="213">
        <v>0</v>
      </c>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1" x14ac:dyDescent="0.2">
      <c r="A539" s="234">
        <v>104</v>
      </c>
      <c r="B539" s="235" t="s">
        <v>1051</v>
      </c>
      <c r="C539" s="250" t="s">
        <v>1052</v>
      </c>
      <c r="D539" s="236" t="s">
        <v>457</v>
      </c>
      <c r="E539" s="237">
        <v>1</v>
      </c>
      <c r="F539" s="238"/>
      <c r="G539" s="239">
        <f>ROUND(E539*F539,2)</f>
        <v>0</v>
      </c>
      <c r="H539" s="238"/>
      <c r="I539" s="239">
        <f>ROUND(E539*H539,2)</f>
        <v>0</v>
      </c>
      <c r="J539" s="238"/>
      <c r="K539" s="239">
        <f>ROUND(E539*J539,2)</f>
        <v>0</v>
      </c>
      <c r="L539" s="239">
        <v>21</v>
      </c>
      <c r="M539" s="239">
        <f>G539*(1+L539/100)</f>
        <v>0</v>
      </c>
      <c r="N539" s="237">
        <v>4.4999999999999998E-2</v>
      </c>
      <c r="O539" s="237">
        <f>ROUND(E539*N539,2)</f>
        <v>0.05</v>
      </c>
      <c r="P539" s="237">
        <v>0</v>
      </c>
      <c r="Q539" s="237">
        <f>ROUND(E539*P539,2)</f>
        <v>0</v>
      </c>
      <c r="R539" s="239" t="s">
        <v>718</v>
      </c>
      <c r="S539" s="239" t="s">
        <v>335</v>
      </c>
      <c r="T539" s="240" t="s">
        <v>382</v>
      </c>
      <c r="U539" s="224">
        <v>0</v>
      </c>
      <c r="V539" s="224">
        <f>ROUND(E539*U539,2)</f>
        <v>0</v>
      </c>
      <c r="W539" s="224"/>
      <c r="X539" s="224" t="s">
        <v>719</v>
      </c>
      <c r="Y539" s="224" t="s">
        <v>331</v>
      </c>
      <c r="Z539" s="213"/>
      <c r="AA539" s="213"/>
      <c r="AB539" s="213"/>
      <c r="AC539" s="213"/>
      <c r="AD539" s="213"/>
      <c r="AE539" s="213"/>
      <c r="AF539" s="213"/>
      <c r="AG539" s="213" t="s">
        <v>720</v>
      </c>
      <c r="AH539" s="213"/>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outlineLevel="2" x14ac:dyDescent="0.2">
      <c r="A540" s="220"/>
      <c r="B540" s="221"/>
      <c r="C540" s="260" t="s">
        <v>1053</v>
      </c>
      <c r="D540" s="254"/>
      <c r="E540" s="255">
        <v>1</v>
      </c>
      <c r="F540" s="224"/>
      <c r="G540" s="224"/>
      <c r="H540" s="224"/>
      <c r="I540" s="224"/>
      <c r="J540" s="224"/>
      <c r="K540" s="224"/>
      <c r="L540" s="224"/>
      <c r="M540" s="224"/>
      <c r="N540" s="223"/>
      <c r="O540" s="223"/>
      <c r="P540" s="223"/>
      <c r="Q540" s="223"/>
      <c r="R540" s="224"/>
      <c r="S540" s="224"/>
      <c r="T540" s="224"/>
      <c r="U540" s="224"/>
      <c r="V540" s="224"/>
      <c r="W540" s="224"/>
      <c r="X540" s="224"/>
      <c r="Y540" s="224"/>
      <c r="Z540" s="213"/>
      <c r="AA540" s="213"/>
      <c r="AB540" s="213"/>
      <c r="AC540" s="213"/>
      <c r="AD540" s="213"/>
      <c r="AE540" s="213"/>
      <c r="AF540" s="213"/>
      <c r="AG540" s="213" t="s">
        <v>376</v>
      </c>
      <c r="AH540" s="213">
        <v>0</v>
      </c>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1" x14ac:dyDescent="0.2">
      <c r="A541" s="234">
        <v>105</v>
      </c>
      <c r="B541" s="235" t="s">
        <v>1054</v>
      </c>
      <c r="C541" s="250" t="s">
        <v>1055</v>
      </c>
      <c r="D541" s="236" t="s">
        <v>457</v>
      </c>
      <c r="E541" s="237">
        <v>13</v>
      </c>
      <c r="F541" s="238"/>
      <c r="G541" s="239">
        <f>ROUND(E541*F541,2)</f>
        <v>0</v>
      </c>
      <c r="H541" s="238"/>
      <c r="I541" s="239">
        <f>ROUND(E541*H541,2)</f>
        <v>0</v>
      </c>
      <c r="J541" s="238"/>
      <c r="K541" s="239">
        <f>ROUND(E541*J541,2)</f>
        <v>0</v>
      </c>
      <c r="L541" s="239">
        <v>21</v>
      </c>
      <c r="M541" s="239">
        <f>G541*(1+L541/100)</f>
        <v>0</v>
      </c>
      <c r="N541" s="237">
        <v>1.7600000000000001E-2</v>
      </c>
      <c r="O541" s="237">
        <f>ROUND(E541*N541,2)</f>
        <v>0.23</v>
      </c>
      <c r="P541" s="237">
        <v>0</v>
      </c>
      <c r="Q541" s="237">
        <f>ROUND(E541*P541,2)</f>
        <v>0</v>
      </c>
      <c r="R541" s="239"/>
      <c r="S541" s="239" t="s">
        <v>328</v>
      </c>
      <c r="T541" s="240" t="s">
        <v>329</v>
      </c>
      <c r="U541" s="224">
        <v>0</v>
      </c>
      <c r="V541" s="224">
        <f>ROUND(E541*U541,2)</f>
        <v>0</v>
      </c>
      <c r="W541" s="224"/>
      <c r="X541" s="224" t="s">
        <v>719</v>
      </c>
      <c r="Y541" s="224" t="s">
        <v>331</v>
      </c>
      <c r="Z541" s="213"/>
      <c r="AA541" s="213"/>
      <c r="AB541" s="213"/>
      <c r="AC541" s="213"/>
      <c r="AD541" s="213"/>
      <c r="AE541" s="213"/>
      <c r="AF541" s="213"/>
      <c r="AG541" s="213" t="s">
        <v>720</v>
      </c>
      <c r="AH541" s="213"/>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outlineLevel="2" x14ac:dyDescent="0.2">
      <c r="A542" s="220"/>
      <c r="B542" s="221"/>
      <c r="C542" s="260" t="s">
        <v>1056</v>
      </c>
      <c r="D542" s="254"/>
      <c r="E542" s="255">
        <v>13</v>
      </c>
      <c r="F542" s="224"/>
      <c r="G542" s="224"/>
      <c r="H542" s="224"/>
      <c r="I542" s="224"/>
      <c r="J542" s="224"/>
      <c r="K542" s="224"/>
      <c r="L542" s="224"/>
      <c r="M542" s="224"/>
      <c r="N542" s="223"/>
      <c r="O542" s="223"/>
      <c r="P542" s="223"/>
      <c r="Q542" s="223"/>
      <c r="R542" s="224"/>
      <c r="S542" s="224"/>
      <c r="T542" s="224"/>
      <c r="U542" s="224"/>
      <c r="V542" s="224"/>
      <c r="W542" s="224"/>
      <c r="X542" s="224"/>
      <c r="Y542" s="224"/>
      <c r="Z542" s="213"/>
      <c r="AA542" s="213"/>
      <c r="AB542" s="213"/>
      <c r="AC542" s="213"/>
      <c r="AD542" s="213"/>
      <c r="AE542" s="213"/>
      <c r="AF542" s="213"/>
      <c r="AG542" s="213" t="s">
        <v>376</v>
      </c>
      <c r="AH542" s="213">
        <v>0</v>
      </c>
      <c r="AI542" s="213"/>
      <c r="AJ542" s="213"/>
      <c r="AK542" s="213"/>
      <c r="AL542" s="213"/>
      <c r="AM542" s="213"/>
      <c r="AN542" s="213"/>
      <c r="AO542" s="213"/>
      <c r="AP542" s="213"/>
      <c r="AQ542" s="213"/>
      <c r="AR542" s="213"/>
      <c r="AS542" s="213"/>
      <c r="AT542" s="213"/>
      <c r="AU542" s="213"/>
      <c r="AV542" s="213"/>
      <c r="AW542" s="213"/>
      <c r="AX542" s="213"/>
      <c r="AY542" s="213"/>
      <c r="AZ542" s="213"/>
      <c r="BA542" s="213"/>
      <c r="BB542" s="213"/>
      <c r="BC542" s="213"/>
      <c r="BD542" s="213"/>
      <c r="BE542" s="213"/>
      <c r="BF542" s="213"/>
      <c r="BG542" s="213"/>
      <c r="BH542" s="213"/>
    </row>
    <row r="543" spans="1:60" outlineLevel="1" x14ac:dyDescent="0.2">
      <c r="A543" s="234">
        <v>106</v>
      </c>
      <c r="B543" s="235" t="s">
        <v>1057</v>
      </c>
      <c r="C543" s="250" t="s">
        <v>1058</v>
      </c>
      <c r="D543" s="236" t="s">
        <v>457</v>
      </c>
      <c r="E543" s="237">
        <v>4</v>
      </c>
      <c r="F543" s="238"/>
      <c r="G543" s="239">
        <f>ROUND(E543*F543,2)</f>
        <v>0</v>
      </c>
      <c r="H543" s="238"/>
      <c r="I543" s="239">
        <f>ROUND(E543*H543,2)</f>
        <v>0</v>
      </c>
      <c r="J543" s="238"/>
      <c r="K543" s="239">
        <f>ROUND(E543*J543,2)</f>
        <v>0</v>
      </c>
      <c r="L543" s="239">
        <v>21</v>
      </c>
      <c r="M543" s="239">
        <f>G543*(1+L543/100)</f>
        <v>0</v>
      </c>
      <c r="N543" s="237">
        <v>1.84E-2</v>
      </c>
      <c r="O543" s="237">
        <f>ROUND(E543*N543,2)</f>
        <v>7.0000000000000007E-2</v>
      </c>
      <c r="P543" s="237">
        <v>0</v>
      </c>
      <c r="Q543" s="237">
        <f>ROUND(E543*P543,2)</f>
        <v>0</v>
      </c>
      <c r="R543" s="239"/>
      <c r="S543" s="239" t="s">
        <v>328</v>
      </c>
      <c r="T543" s="240" t="s">
        <v>329</v>
      </c>
      <c r="U543" s="224">
        <v>0</v>
      </c>
      <c r="V543" s="224">
        <f>ROUND(E543*U543,2)</f>
        <v>0</v>
      </c>
      <c r="W543" s="224"/>
      <c r="X543" s="224" t="s">
        <v>719</v>
      </c>
      <c r="Y543" s="224" t="s">
        <v>331</v>
      </c>
      <c r="Z543" s="213"/>
      <c r="AA543" s="213"/>
      <c r="AB543" s="213"/>
      <c r="AC543" s="213"/>
      <c r="AD543" s="213"/>
      <c r="AE543" s="213"/>
      <c r="AF543" s="213"/>
      <c r="AG543" s="213" t="s">
        <v>720</v>
      </c>
      <c r="AH543" s="213"/>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outlineLevel="2" x14ac:dyDescent="0.2">
      <c r="A544" s="220"/>
      <c r="B544" s="221"/>
      <c r="C544" s="260" t="s">
        <v>1059</v>
      </c>
      <c r="D544" s="254"/>
      <c r="E544" s="255">
        <v>3</v>
      </c>
      <c r="F544" s="224"/>
      <c r="G544" s="224"/>
      <c r="H544" s="224"/>
      <c r="I544" s="224"/>
      <c r="J544" s="224"/>
      <c r="K544" s="224"/>
      <c r="L544" s="224"/>
      <c r="M544" s="224"/>
      <c r="N544" s="223"/>
      <c r="O544" s="223"/>
      <c r="P544" s="223"/>
      <c r="Q544" s="223"/>
      <c r="R544" s="224"/>
      <c r="S544" s="224"/>
      <c r="T544" s="224"/>
      <c r="U544" s="224"/>
      <c r="V544" s="224"/>
      <c r="W544" s="224"/>
      <c r="X544" s="224"/>
      <c r="Y544" s="224"/>
      <c r="Z544" s="213"/>
      <c r="AA544" s="213"/>
      <c r="AB544" s="213"/>
      <c r="AC544" s="213"/>
      <c r="AD544" s="213"/>
      <c r="AE544" s="213"/>
      <c r="AF544" s="213"/>
      <c r="AG544" s="213" t="s">
        <v>376</v>
      </c>
      <c r="AH544" s="213">
        <v>0</v>
      </c>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outlineLevel="3" x14ac:dyDescent="0.2">
      <c r="A545" s="220"/>
      <c r="B545" s="221"/>
      <c r="C545" s="260" t="s">
        <v>1060</v>
      </c>
      <c r="D545" s="254"/>
      <c r="E545" s="255">
        <v>1</v>
      </c>
      <c r="F545" s="224"/>
      <c r="G545" s="224"/>
      <c r="H545" s="224"/>
      <c r="I545" s="224"/>
      <c r="J545" s="224"/>
      <c r="K545" s="224"/>
      <c r="L545" s="224"/>
      <c r="M545" s="224"/>
      <c r="N545" s="223"/>
      <c r="O545" s="223"/>
      <c r="P545" s="223"/>
      <c r="Q545" s="223"/>
      <c r="R545" s="224"/>
      <c r="S545" s="224"/>
      <c r="T545" s="224"/>
      <c r="U545" s="224"/>
      <c r="V545" s="224"/>
      <c r="W545" s="224"/>
      <c r="X545" s="224"/>
      <c r="Y545" s="224"/>
      <c r="Z545" s="213"/>
      <c r="AA545" s="213"/>
      <c r="AB545" s="213"/>
      <c r="AC545" s="213"/>
      <c r="AD545" s="213"/>
      <c r="AE545" s="213"/>
      <c r="AF545" s="213"/>
      <c r="AG545" s="213" t="s">
        <v>376</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1" x14ac:dyDescent="0.2">
      <c r="A546" s="234">
        <v>107</v>
      </c>
      <c r="B546" s="235" t="s">
        <v>1061</v>
      </c>
      <c r="C546" s="250" t="s">
        <v>1062</v>
      </c>
      <c r="D546" s="236" t="s">
        <v>457</v>
      </c>
      <c r="E546" s="237">
        <v>5</v>
      </c>
      <c r="F546" s="238"/>
      <c r="G546" s="239">
        <f>ROUND(E546*F546,2)</f>
        <v>0</v>
      </c>
      <c r="H546" s="238"/>
      <c r="I546" s="239">
        <f>ROUND(E546*H546,2)</f>
        <v>0</v>
      </c>
      <c r="J546" s="238"/>
      <c r="K546" s="239">
        <f>ROUND(E546*J546,2)</f>
        <v>0</v>
      </c>
      <c r="L546" s="239">
        <v>21</v>
      </c>
      <c r="M546" s="239">
        <f>G546*(1+L546/100)</f>
        <v>0</v>
      </c>
      <c r="N546" s="237">
        <v>1.8800000000000001E-2</v>
      </c>
      <c r="O546" s="237">
        <f>ROUND(E546*N546,2)</f>
        <v>0.09</v>
      </c>
      <c r="P546" s="237">
        <v>0</v>
      </c>
      <c r="Q546" s="237">
        <f>ROUND(E546*P546,2)</f>
        <v>0</v>
      </c>
      <c r="R546" s="239"/>
      <c r="S546" s="239" t="s">
        <v>328</v>
      </c>
      <c r="T546" s="240" t="s">
        <v>329</v>
      </c>
      <c r="U546" s="224">
        <v>0</v>
      </c>
      <c r="V546" s="224">
        <f>ROUND(E546*U546,2)</f>
        <v>0</v>
      </c>
      <c r="W546" s="224"/>
      <c r="X546" s="224" t="s">
        <v>719</v>
      </c>
      <c r="Y546" s="224" t="s">
        <v>331</v>
      </c>
      <c r="Z546" s="213"/>
      <c r="AA546" s="213"/>
      <c r="AB546" s="213"/>
      <c r="AC546" s="213"/>
      <c r="AD546" s="213"/>
      <c r="AE546" s="213"/>
      <c r="AF546" s="213"/>
      <c r="AG546" s="213" t="s">
        <v>720</v>
      </c>
      <c r="AH546" s="213"/>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2" x14ac:dyDescent="0.2">
      <c r="A547" s="220"/>
      <c r="B547" s="221"/>
      <c r="C547" s="260" t="s">
        <v>1063</v>
      </c>
      <c r="D547" s="254"/>
      <c r="E547" s="255">
        <v>2</v>
      </c>
      <c r="F547" s="224"/>
      <c r="G547" s="224"/>
      <c r="H547" s="224"/>
      <c r="I547" s="224"/>
      <c r="J547" s="224"/>
      <c r="K547" s="224"/>
      <c r="L547" s="224"/>
      <c r="M547" s="224"/>
      <c r="N547" s="223"/>
      <c r="O547" s="223"/>
      <c r="P547" s="223"/>
      <c r="Q547" s="223"/>
      <c r="R547" s="224"/>
      <c r="S547" s="224"/>
      <c r="T547" s="224"/>
      <c r="U547" s="224"/>
      <c r="V547" s="224"/>
      <c r="W547" s="224"/>
      <c r="X547" s="224"/>
      <c r="Y547" s="224"/>
      <c r="Z547" s="213"/>
      <c r="AA547" s="213"/>
      <c r="AB547" s="213"/>
      <c r="AC547" s="213"/>
      <c r="AD547" s="213"/>
      <c r="AE547" s="213"/>
      <c r="AF547" s="213"/>
      <c r="AG547" s="213" t="s">
        <v>376</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3" x14ac:dyDescent="0.2">
      <c r="A548" s="220"/>
      <c r="B548" s="221"/>
      <c r="C548" s="260" t="s">
        <v>1064</v>
      </c>
      <c r="D548" s="254"/>
      <c r="E548" s="255">
        <v>2</v>
      </c>
      <c r="F548" s="224"/>
      <c r="G548" s="224"/>
      <c r="H548" s="224"/>
      <c r="I548" s="224"/>
      <c r="J548" s="224"/>
      <c r="K548" s="224"/>
      <c r="L548" s="224"/>
      <c r="M548" s="224"/>
      <c r="N548" s="223"/>
      <c r="O548" s="223"/>
      <c r="P548" s="223"/>
      <c r="Q548" s="223"/>
      <c r="R548" s="224"/>
      <c r="S548" s="224"/>
      <c r="T548" s="224"/>
      <c r="U548" s="224"/>
      <c r="V548" s="224"/>
      <c r="W548" s="224"/>
      <c r="X548" s="224"/>
      <c r="Y548" s="224"/>
      <c r="Z548" s="213"/>
      <c r="AA548" s="213"/>
      <c r="AB548" s="213"/>
      <c r="AC548" s="213"/>
      <c r="AD548" s="213"/>
      <c r="AE548" s="213"/>
      <c r="AF548" s="213"/>
      <c r="AG548" s="213" t="s">
        <v>376</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3" x14ac:dyDescent="0.2">
      <c r="A549" s="220"/>
      <c r="B549" s="221"/>
      <c r="C549" s="260" t="s">
        <v>1065</v>
      </c>
      <c r="D549" s="254"/>
      <c r="E549" s="255">
        <v>1</v>
      </c>
      <c r="F549" s="224"/>
      <c r="G549" s="224"/>
      <c r="H549" s="224"/>
      <c r="I549" s="224"/>
      <c r="J549" s="224"/>
      <c r="K549" s="224"/>
      <c r="L549" s="224"/>
      <c r="M549" s="224"/>
      <c r="N549" s="223"/>
      <c r="O549" s="223"/>
      <c r="P549" s="223"/>
      <c r="Q549" s="223"/>
      <c r="R549" s="224"/>
      <c r="S549" s="224"/>
      <c r="T549" s="224"/>
      <c r="U549" s="224"/>
      <c r="V549" s="224"/>
      <c r="W549" s="224"/>
      <c r="X549" s="224"/>
      <c r="Y549" s="224"/>
      <c r="Z549" s="213"/>
      <c r="AA549" s="213"/>
      <c r="AB549" s="213"/>
      <c r="AC549" s="213"/>
      <c r="AD549" s="213"/>
      <c r="AE549" s="213"/>
      <c r="AF549" s="213"/>
      <c r="AG549" s="213" t="s">
        <v>376</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1" x14ac:dyDescent="0.2">
      <c r="A550" s="234">
        <v>108</v>
      </c>
      <c r="B550" s="235" t="s">
        <v>1066</v>
      </c>
      <c r="C550" s="250" t="s">
        <v>1067</v>
      </c>
      <c r="D550" s="236" t="s">
        <v>457</v>
      </c>
      <c r="E550" s="237">
        <v>1</v>
      </c>
      <c r="F550" s="238"/>
      <c r="G550" s="239">
        <f>ROUND(E550*F550,2)</f>
        <v>0</v>
      </c>
      <c r="H550" s="238"/>
      <c r="I550" s="239">
        <f>ROUND(E550*H550,2)</f>
        <v>0</v>
      </c>
      <c r="J550" s="238"/>
      <c r="K550" s="239">
        <f>ROUND(E550*J550,2)</f>
        <v>0</v>
      </c>
      <c r="L550" s="239">
        <v>21</v>
      </c>
      <c r="M550" s="239">
        <f>G550*(1+L550/100)</f>
        <v>0</v>
      </c>
      <c r="N550" s="237">
        <v>1.9599999999999999E-2</v>
      </c>
      <c r="O550" s="237">
        <f>ROUND(E550*N550,2)</f>
        <v>0.02</v>
      </c>
      <c r="P550" s="237">
        <v>0</v>
      </c>
      <c r="Q550" s="237">
        <f>ROUND(E550*P550,2)</f>
        <v>0</v>
      </c>
      <c r="R550" s="239"/>
      <c r="S550" s="239" t="s">
        <v>328</v>
      </c>
      <c r="T550" s="240" t="s">
        <v>329</v>
      </c>
      <c r="U550" s="224">
        <v>0</v>
      </c>
      <c r="V550" s="224">
        <f>ROUND(E550*U550,2)</f>
        <v>0</v>
      </c>
      <c r="W550" s="224"/>
      <c r="X550" s="224" t="s">
        <v>719</v>
      </c>
      <c r="Y550" s="224" t="s">
        <v>331</v>
      </c>
      <c r="Z550" s="213"/>
      <c r="AA550" s="213"/>
      <c r="AB550" s="213"/>
      <c r="AC550" s="213"/>
      <c r="AD550" s="213"/>
      <c r="AE550" s="213"/>
      <c r="AF550" s="213"/>
      <c r="AG550" s="213" t="s">
        <v>720</v>
      </c>
      <c r="AH550" s="213"/>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2" x14ac:dyDescent="0.2">
      <c r="A551" s="220"/>
      <c r="B551" s="221"/>
      <c r="C551" s="260" t="s">
        <v>1068</v>
      </c>
      <c r="D551" s="254"/>
      <c r="E551" s="255">
        <v>1</v>
      </c>
      <c r="F551" s="224"/>
      <c r="G551" s="224"/>
      <c r="H551" s="224"/>
      <c r="I551" s="224"/>
      <c r="J551" s="224"/>
      <c r="K551" s="224"/>
      <c r="L551" s="224"/>
      <c r="M551" s="224"/>
      <c r="N551" s="223"/>
      <c r="O551" s="223"/>
      <c r="P551" s="223"/>
      <c r="Q551" s="223"/>
      <c r="R551" s="224"/>
      <c r="S551" s="224"/>
      <c r="T551" s="224"/>
      <c r="U551" s="224"/>
      <c r="V551" s="224"/>
      <c r="W551" s="224"/>
      <c r="X551" s="224"/>
      <c r="Y551" s="224"/>
      <c r="Z551" s="213"/>
      <c r="AA551" s="213"/>
      <c r="AB551" s="213"/>
      <c r="AC551" s="213"/>
      <c r="AD551" s="213"/>
      <c r="AE551" s="213"/>
      <c r="AF551" s="213"/>
      <c r="AG551" s="213" t="s">
        <v>376</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1" x14ac:dyDescent="0.2">
      <c r="A552" s="234">
        <v>109</v>
      </c>
      <c r="B552" s="235" t="s">
        <v>1069</v>
      </c>
      <c r="C552" s="250" t="s">
        <v>1070</v>
      </c>
      <c r="D552" s="236" t="s">
        <v>457</v>
      </c>
      <c r="E552" s="237">
        <v>1</v>
      </c>
      <c r="F552" s="238"/>
      <c r="G552" s="239">
        <f>ROUND(E552*F552,2)</f>
        <v>0</v>
      </c>
      <c r="H552" s="238"/>
      <c r="I552" s="239">
        <f>ROUND(E552*H552,2)</f>
        <v>0</v>
      </c>
      <c r="J552" s="238"/>
      <c r="K552" s="239">
        <f>ROUND(E552*J552,2)</f>
        <v>0</v>
      </c>
      <c r="L552" s="239">
        <v>21</v>
      </c>
      <c r="M552" s="239">
        <f>G552*(1+L552/100)</f>
        <v>0</v>
      </c>
      <c r="N552" s="237">
        <v>1.8499999999999999E-2</v>
      </c>
      <c r="O552" s="237">
        <f>ROUND(E552*N552,2)</f>
        <v>0.02</v>
      </c>
      <c r="P552" s="237">
        <v>0</v>
      </c>
      <c r="Q552" s="237">
        <f>ROUND(E552*P552,2)</f>
        <v>0</v>
      </c>
      <c r="R552" s="239"/>
      <c r="S552" s="239" t="s">
        <v>328</v>
      </c>
      <c r="T552" s="240" t="s">
        <v>329</v>
      </c>
      <c r="U552" s="224">
        <v>0</v>
      </c>
      <c r="V552" s="224">
        <f>ROUND(E552*U552,2)</f>
        <v>0</v>
      </c>
      <c r="W552" s="224"/>
      <c r="X552" s="224" t="s">
        <v>719</v>
      </c>
      <c r="Y552" s="224" t="s">
        <v>331</v>
      </c>
      <c r="Z552" s="213"/>
      <c r="AA552" s="213"/>
      <c r="AB552" s="213"/>
      <c r="AC552" s="213"/>
      <c r="AD552" s="213"/>
      <c r="AE552" s="213"/>
      <c r="AF552" s="213"/>
      <c r="AG552" s="213" t="s">
        <v>720</v>
      </c>
      <c r="AH552" s="213"/>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2" x14ac:dyDescent="0.2">
      <c r="A553" s="220"/>
      <c r="B553" s="221"/>
      <c r="C553" s="260" t="s">
        <v>1053</v>
      </c>
      <c r="D553" s="254"/>
      <c r="E553" s="255">
        <v>1</v>
      </c>
      <c r="F553" s="224"/>
      <c r="G553" s="224"/>
      <c r="H553" s="224"/>
      <c r="I553" s="224"/>
      <c r="J553" s="224"/>
      <c r="K553" s="224"/>
      <c r="L553" s="224"/>
      <c r="M553" s="224"/>
      <c r="N553" s="223"/>
      <c r="O553" s="223"/>
      <c r="P553" s="223"/>
      <c r="Q553" s="223"/>
      <c r="R553" s="224"/>
      <c r="S553" s="224"/>
      <c r="T553" s="224"/>
      <c r="U553" s="224"/>
      <c r="V553" s="224"/>
      <c r="W553" s="224"/>
      <c r="X553" s="224"/>
      <c r="Y553" s="224"/>
      <c r="Z553" s="213"/>
      <c r="AA553" s="213"/>
      <c r="AB553" s="213"/>
      <c r="AC553" s="213"/>
      <c r="AD553" s="213"/>
      <c r="AE553" s="213"/>
      <c r="AF553" s="213"/>
      <c r="AG553" s="213" t="s">
        <v>376</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ht="22.5" outlineLevel="1" x14ac:dyDescent="0.2">
      <c r="A554" s="234">
        <v>110</v>
      </c>
      <c r="B554" s="235" t="s">
        <v>1071</v>
      </c>
      <c r="C554" s="250" t="s">
        <v>1072</v>
      </c>
      <c r="D554" s="236" t="s">
        <v>457</v>
      </c>
      <c r="E554" s="237">
        <v>1</v>
      </c>
      <c r="F554" s="238"/>
      <c r="G554" s="239">
        <f>ROUND(E554*F554,2)</f>
        <v>0</v>
      </c>
      <c r="H554" s="238"/>
      <c r="I554" s="239">
        <f>ROUND(E554*H554,2)</f>
        <v>0</v>
      </c>
      <c r="J554" s="238"/>
      <c r="K554" s="239">
        <f>ROUND(E554*J554,2)</f>
        <v>0</v>
      </c>
      <c r="L554" s="239">
        <v>21</v>
      </c>
      <c r="M554" s="239">
        <f>G554*(1+L554/100)</f>
        <v>0</v>
      </c>
      <c r="N554" s="237">
        <v>1.8499999999999999E-2</v>
      </c>
      <c r="O554" s="237">
        <f>ROUND(E554*N554,2)</f>
        <v>0.02</v>
      </c>
      <c r="P554" s="237">
        <v>0</v>
      </c>
      <c r="Q554" s="237">
        <f>ROUND(E554*P554,2)</f>
        <v>0</v>
      </c>
      <c r="R554" s="239"/>
      <c r="S554" s="239" t="s">
        <v>328</v>
      </c>
      <c r="T554" s="240" t="s">
        <v>329</v>
      </c>
      <c r="U554" s="224">
        <v>0</v>
      </c>
      <c r="V554" s="224">
        <f>ROUND(E554*U554,2)</f>
        <v>0</v>
      </c>
      <c r="W554" s="224"/>
      <c r="X554" s="224" t="s">
        <v>719</v>
      </c>
      <c r="Y554" s="224" t="s">
        <v>331</v>
      </c>
      <c r="Z554" s="213"/>
      <c r="AA554" s="213"/>
      <c r="AB554" s="213"/>
      <c r="AC554" s="213"/>
      <c r="AD554" s="213"/>
      <c r="AE554" s="213"/>
      <c r="AF554" s="213"/>
      <c r="AG554" s="213" t="s">
        <v>720</v>
      </c>
      <c r="AH554" s="213"/>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2" x14ac:dyDescent="0.2">
      <c r="A555" s="220"/>
      <c r="B555" s="221"/>
      <c r="C555" s="260" t="s">
        <v>1050</v>
      </c>
      <c r="D555" s="254"/>
      <c r="E555" s="255">
        <v>1</v>
      </c>
      <c r="F555" s="224"/>
      <c r="G555" s="224"/>
      <c r="H555" s="224"/>
      <c r="I555" s="224"/>
      <c r="J555" s="224"/>
      <c r="K555" s="224"/>
      <c r="L555" s="224"/>
      <c r="M555" s="224"/>
      <c r="N555" s="223"/>
      <c r="O555" s="223"/>
      <c r="P555" s="223"/>
      <c r="Q555" s="223"/>
      <c r="R555" s="224"/>
      <c r="S555" s="224"/>
      <c r="T555" s="224"/>
      <c r="U555" s="224"/>
      <c r="V555" s="224"/>
      <c r="W555" s="224"/>
      <c r="X555" s="224"/>
      <c r="Y555" s="224"/>
      <c r="Z555" s="213"/>
      <c r="AA555" s="213"/>
      <c r="AB555" s="213"/>
      <c r="AC555" s="213"/>
      <c r="AD555" s="213"/>
      <c r="AE555" s="213"/>
      <c r="AF555" s="213"/>
      <c r="AG555" s="213" t="s">
        <v>376</v>
      </c>
      <c r="AH555" s="213">
        <v>0</v>
      </c>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x14ac:dyDescent="0.2">
      <c r="A556" s="227" t="s">
        <v>323</v>
      </c>
      <c r="B556" s="228" t="s">
        <v>160</v>
      </c>
      <c r="C556" s="248" t="s">
        <v>161</v>
      </c>
      <c r="D556" s="229"/>
      <c r="E556" s="230"/>
      <c r="F556" s="231"/>
      <c r="G556" s="231">
        <f>SUMIF(AG557:AG557,"&lt;&gt;NOR",G557:G557)</f>
        <v>0</v>
      </c>
      <c r="H556" s="231"/>
      <c r="I556" s="231">
        <f>SUM(I557:I557)</f>
        <v>0</v>
      </c>
      <c r="J556" s="231"/>
      <c r="K556" s="231">
        <f>SUM(K557:K557)</f>
        <v>0</v>
      </c>
      <c r="L556" s="231"/>
      <c r="M556" s="231">
        <f>SUM(M557:M557)</f>
        <v>0</v>
      </c>
      <c r="N556" s="230"/>
      <c r="O556" s="230">
        <f>SUM(O557:O557)</f>
        <v>0</v>
      </c>
      <c r="P556" s="230"/>
      <c r="Q556" s="230">
        <f>SUM(Q557:Q557)</f>
        <v>0</v>
      </c>
      <c r="R556" s="231"/>
      <c r="S556" s="231"/>
      <c r="T556" s="232"/>
      <c r="U556" s="226"/>
      <c r="V556" s="226">
        <f>SUM(V557:V557)</f>
        <v>300</v>
      </c>
      <c r="W556" s="226"/>
      <c r="X556" s="226"/>
      <c r="Y556" s="226"/>
      <c r="AG556" t="s">
        <v>324</v>
      </c>
    </row>
    <row r="557" spans="1:60" outlineLevel="1" x14ac:dyDescent="0.2">
      <c r="A557" s="241">
        <v>111</v>
      </c>
      <c r="B557" s="242" t="s">
        <v>1073</v>
      </c>
      <c r="C557" s="249" t="s">
        <v>1074</v>
      </c>
      <c r="D557" s="243" t="s">
        <v>372</v>
      </c>
      <c r="E557" s="244">
        <v>300</v>
      </c>
      <c r="F557" s="245"/>
      <c r="G557" s="246">
        <f>ROUND(E557*F557,2)</f>
        <v>0</v>
      </c>
      <c r="H557" s="245"/>
      <c r="I557" s="246">
        <f>ROUND(E557*H557,2)</f>
        <v>0</v>
      </c>
      <c r="J557" s="245"/>
      <c r="K557" s="246">
        <f>ROUND(E557*J557,2)</f>
        <v>0</v>
      </c>
      <c r="L557" s="246">
        <v>21</v>
      </c>
      <c r="M557" s="246">
        <f>G557*(1+L557/100)</f>
        <v>0</v>
      </c>
      <c r="N557" s="244">
        <v>0</v>
      </c>
      <c r="O557" s="244">
        <f>ROUND(E557*N557,2)</f>
        <v>0</v>
      </c>
      <c r="P557" s="244">
        <v>0</v>
      </c>
      <c r="Q557" s="244">
        <f>ROUND(E557*P557,2)</f>
        <v>0</v>
      </c>
      <c r="R557" s="246"/>
      <c r="S557" s="246" t="s">
        <v>335</v>
      </c>
      <c r="T557" s="247" t="s">
        <v>382</v>
      </c>
      <c r="U557" s="224">
        <v>1</v>
      </c>
      <c r="V557" s="224">
        <f>ROUND(E557*U557,2)</f>
        <v>300</v>
      </c>
      <c r="W557" s="224"/>
      <c r="X557" s="224" t="s">
        <v>373</v>
      </c>
      <c r="Y557" s="224" t="s">
        <v>331</v>
      </c>
      <c r="Z557" s="213"/>
      <c r="AA557" s="213"/>
      <c r="AB557" s="213"/>
      <c r="AC557" s="213"/>
      <c r="AD557" s="213"/>
      <c r="AE557" s="213"/>
      <c r="AF557" s="213"/>
      <c r="AG557" s="213" t="s">
        <v>374</v>
      </c>
      <c r="AH557" s="213"/>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x14ac:dyDescent="0.2">
      <c r="A558" s="227" t="s">
        <v>323</v>
      </c>
      <c r="B558" s="228" t="s">
        <v>166</v>
      </c>
      <c r="C558" s="248" t="s">
        <v>167</v>
      </c>
      <c r="D558" s="229"/>
      <c r="E558" s="230"/>
      <c r="F558" s="231"/>
      <c r="G558" s="231">
        <f>SUMIF(AG559:AG571,"&lt;&gt;NOR",G559:G571)</f>
        <v>0</v>
      </c>
      <c r="H558" s="231"/>
      <c r="I558" s="231">
        <f>SUM(I559:I571)</f>
        <v>0</v>
      </c>
      <c r="J558" s="231"/>
      <c r="K558" s="231">
        <f>SUM(K559:K571)</f>
        <v>0</v>
      </c>
      <c r="L558" s="231"/>
      <c r="M558" s="231">
        <f>SUM(M559:M571)</f>
        <v>0</v>
      </c>
      <c r="N558" s="230"/>
      <c r="O558" s="230">
        <f>SUM(O559:O571)</f>
        <v>7.2399999999999993</v>
      </c>
      <c r="P558" s="230"/>
      <c r="Q558" s="230">
        <f>SUM(Q559:Q571)</f>
        <v>0</v>
      </c>
      <c r="R558" s="231"/>
      <c r="S558" s="231"/>
      <c r="T558" s="232"/>
      <c r="U558" s="226"/>
      <c r="V558" s="226">
        <f>SUM(V559:V571)</f>
        <v>131.30000000000001</v>
      </c>
      <c r="W558" s="226"/>
      <c r="X558" s="226"/>
      <c r="Y558" s="226"/>
      <c r="AG558" t="s">
        <v>324</v>
      </c>
    </row>
    <row r="559" spans="1:60" ht="22.5" outlineLevel="1" x14ac:dyDescent="0.2">
      <c r="A559" s="234">
        <v>112</v>
      </c>
      <c r="B559" s="235" t="s">
        <v>1075</v>
      </c>
      <c r="C559" s="250" t="s">
        <v>1076</v>
      </c>
      <c r="D559" s="236" t="s">
        <v>380</v>
      </c>
      <c r="E559" s="237">
        <v>350</v>
      </c>
      <c r="F559" s="238"/>
      <c r="G559" s="239">
        <f>ROUND(E559*F559,2)</f>
        <v>0</v>
      </c>
      <c r="H559" s="238"/>
      <c r="I559" s="239">
        <f>ROUND(E559*H559,2)</f>
        <v>0</v>
      </c>
      <c r="J559" s="238"/>
      <c r="K559" s="239">
        <f>ROUND(E559*J559,2)</f>
        <v>0</v>
      </c>
      <c r="L559" s="239">
        <v>21</v>
      </c>
      <c r="M559" s="239">
        <f>G559*(1+L559/100)</f>
        <v>0</v>
      </c>
      <c r="N559" s="237">
        <v>1.8380000000000001E-2</v>
      </c>
      <c r="O559" s="237">
        <f>ROUND(E559*N559,2)</f>
        <v>6.43</v>
      </c>
      <c r="P559" s="237">
        <v>0</v>
      </c>
      <c r="Q559" s="237">
        <f>ROUND(E559*P559,2)</f>
        <v>0</v>
      </c>
      <c r="R559" s="239" t="s">
        <v>1077</v>
      </c>
      <c r="S559" s="239" t="s">
        <v>335</v>
      </c>
      <c r="T559" s="240" t="s">
        <v>382</v>
      </c>
      <c r="U559" s="224">
        <v>0.13</v>
      </c>
      <c r="V559" s="224">
        <f>ROUND(E559*U559,2)</f>
        <v>45.5</v>
      </c>
      <c r="W559" s="224"/>
      <c r="X559" s="224" t="s">
        <v>373</v>
      </c>
      <c r="Y559" s="224" t="s">
        <v>331</v>
      </c>
      <c r="Z559" s="213"/>
      <c r="AA559" s="213"/>
      <c r="AB559" s="213"/>
      <c r="AC559" s="213"/>
      <c r="AD559" s="213"/>
      <c r="AE559" s="213"/>
      <c r="AF559" s="213"/>
      <c r="AG559" s="213" t="s">
        <v>374</v>
      </c>
      <c r="AH559" s="213"/>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2" x14ac:dyDescent="0.2">
      <c r="A560" s="220"/>
      <c r="B560" s="221"/>
      <c r="C560" s="261" t="s">
        <v>1078</v>
      </c>
      <c r="D560" s="259"/>
      <c r="E560" s="259"/>
      <c r="F560" s="259"/>
      <c r="G560" s="259"/>
      <c r="H560" s="224"/>
      <c r="I560" s="224"/>
      <c r="J560" s="224"/>
      <c r="K560" s="224"/>
      <c r="L560" s="224"/>
      <c r="M560" s="224"/>
      <c r="N560" s="223"/>
      <c r="O560" s="223"/>
      <c r="P560" s="223"/>
      <c r="Q560" s="223"/>
      <c r="R560" s="224"/>
      <c r="S560" s="224"/>
      <c r="T560" s="224"/>
      <c r="U560" s="224"/>
      <c r="V560" s="224"/>
      <c r="W560" s="224"/>
      <c r="X560" s="224"/>
      <c r="Y560" s="224"/>
      <c r="Z560" s="213"/>
      <c r="AA560" s="213"/>
      <c r="AB560" s="213"/>
      <c r="AC560" s="213"/>
      <c r="AD560" s="213"/>
      <c r="AE560" s="213"/>
      <c r="AF560" s="213"/>
      <c r="AG560" s="213" t="s">
        <v>386</v>
      </c>
      <c r="AH560" s="213"/>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2" x14ac:dyDescent="0.2">
      <c r="A561" s="220"/>
      <c r="B561" s="221"/>
      <c r="C561" s="260" t="s">
        <v>1079</v>
      </c>
      <c r="D561" s="254"/>
      <c r="E561" s="255">
        <v>350</v>
      </c>
      <c r="F561" s="224"/>
      <c r="G561" s="224"/>
      <c r="H561" s="224"/>
      <c r="I561" s="224"/>
      <c r="J561" s="224"/>
      <c r="K561" s="224"/>
      <c r="L561" s="224"/>
      <c r="M561" s="224"/>
      <c r="N561" s="223"/>
      <c r="O561" s="223"/>
      <c r="P561" s="223"/>
      <c r="Q561" s="223"/>
      <c r="R561" s="224"/>
      <c r="S561" s="224"/>
      <c r="T561" s="224"/>
      <c r="U561" s="224"/>
      <c r="V561" s="224"/>
      <c r="W561" s="224"/>
      <c r="X561" s="224"/>
      <c r="Y561" s="224"/>
      <c r="Z561" s="213"/>
      <c r="AA561" s="213"/>
      <c r="AB561" s="213"/>
      <c r="AC561" s="213"/>
      <c r="AD561" s="213"/>
      <c r="AE561" s="213"/>
      <c r="AF561" s="213"/>
      <c r="AG561" s="213" t="s">
        <v>376</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ht="22.5" outlineLevel="1" x14ac:dyDescent="0.2">
      <c r="A562" s="234">
        <v>113</v>
      </c>
      <c r="B562" s="235" t="s">
        <v>1080</v>
      </c>
      <c r="C562" s="250" t="s">
        <v>1081</v>
      </c>
      <c r="D562" s="236" t="s">
        <v>380</v>
      </c>
      <c r="E562" s="237">
        <v>700</v>
      </c>
      <c r="F562" s="238"/>
      <c r="G562" s="239">
        <f>ROUND(E562*F562,2)</f>
        <v>0</v>
      </c>
      <c r="H562" s="238"/>
      <c r="I562" s="239">
        <f>ROUND(E562*H562,2)</f>
        <v>0</v>
      </c>
      <c r="J562" s="238"/>
      <c r="K562" s="239">
        <f>ROUND(E562*J562,2)</f>
        <v>0</v>
      </c>
      <c r="L562" s="239">
        <v>21</v>
      </c>
      <c r="M562" s="239">
        <f>G562*(1+L562/100)</f>
        <v>0</v>
      </c>
      <c r="N562" s="237">
        <v>8.4999999999999995E-4</v>
      </c>
      <c r="O562" s="237">
        <f>ROUND(E562*N562,2)</f>
        <v>0.6</v>
      </c>
      <c r="P562" s="237">
        <v>0</v>
      </c>
      <c r="Q562" s="237">
        <f>ROUND(E562*P562,2)</f>
        <v>0</v>
      </c>
      <c r="R562" s="239" t="s">
        <v>1077</v>
      </c>
      <c r="S562" s="239" t="s">
        <v>335</v>
      </c>
      <c r="T562" s="240" t="s">
        <v>382</v>
      </c>
      <c r="U562" s="224">
        <v>6.0000000000000001E-3</v>
      </c>
      <c r="V562" s="224">
        <f>ROUND(E562*U562,2)</f>
        <v>4.2</v>
      </c>
      <c r="W562" s="224"/>
      <c r="X562" s="224" t="s">
        <v>373</v>
      </c>
      <c r="Y562" s="224" t="s">
        <v>331</v>
      </c>
      <c r="Z562" s="213"/>
      <c r="AA562" s="213"/>
      <c r="AB562" s="213"/>
      <c r="AC562" s="213"/>
      <c r="AD562" s="213"/>
      <c r="AE562" s="213"/>
      <c r="AF562" s="213"/>
      <c r="AG562" s="213" t="s">
        <v>374</v>
      </c>
      <c r="AH562" s="213"/>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2" x14ac:dyDescent="0.2">
      <c r="A563" s="220"/>
      <c r="B563" s="221"/>
      <c r="C563" s="261" t="s">
        <v>1078</v>
      </c>
      <c r="D563" s="259"/>
      <c r="E563" s="259"/>
      <c r="F563" s="259"/>
      <c r="G563" s="259"/>
      <c r="H563" s="224"/>
      <c r="I563" s="224"/>
      <c r="J563" s="224"/>
      <c r="K563" s="224"/>
      <c r="L563" s="224"/>
      <c r="M563" s="224"/>
      <c r="N563" s="223"/>
      <c r="O563" s="223"/>
      <c r="P563" s="223"/>
      <c r="Q563" s="223"/>
      <c r="R563" s="224"/>
      <c r="S563" s="224"/>
      <c r="T563" s="224"/>
      <c r="U563" s="224"/>
      <c r="V563" s="224"/>
      <c r="W563" s="224"/>
      <c r="X563" s="224"/>
      <c r="Y563" s="224"/>
      <c r="Z563" s="213"/>
      <c r="AA563" s="213"/>
      <c r="AB563" s="213"/>
      <c r="AC563" s="213"/>
      <c r="AD563" s="213"/>
      <c r="AE563" s="213"/>
      <c r="AF563" s="213"/>
      <c r="AG563" s="213" t="s">
        <v>386</v>
      </c>
      <c r="AH563" s="213"/>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2" x14ac:dyDescent="0.2">
      <c r="A564" s="220"/>
      <c r="B564" s="221"/>
      <c r="C564" s="260" t="s">
        <v>1082</v>
      </c>
      <c r="D564" s="254"/>
      <c r="E564" s="255">
        <v>700</v>
      </c>
      <c r="F564" s="224"/>
      <c r="G564" s="224"/>
      <c r="H564" s="224"/>
      <c r="I564" s="224"/>
      <c r="J564" s="224"/>
      <c r="K564" s="224"/>
      <c r="L564" s="224"/>
      <c r="M564" s="224"/>
      <c r="N564" s="223"/>
      <c r="O564" s="223"/>
      <c r="P564" s="223"/>
      <c r="Q564" s="223"/>
      <c r="R564" s="224"/>
      <c r="S564" s="224"/>
      <c r="T564" s="224"/>
      <c r="U564" s="224"/>
      <c r="V564" s="224"/>
      <c r="W564" s="224"/>
      <c r="X564" s="224"/>
      <c r="Y564" s="224"/>
      <c r="Z564" s="213"/>
      <c r="AA564" s="213"/>
      <c r="AB564" s="213"/>
      <c r="AC564" s="213"/>
      <c r="AD564" s="213"/>
      <c r="AE564" s="213"/>
      <c r="AF564" s="213"/>
      <c r="AG564" s="213" t="s">
        <v>376</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outlineLevel="1" x14ac:dyDescent="0.2">
      <c r="A565" s="241">
        <v>114</v>
      </c>
      <c r="B565" s="242" t="s">
        <v>1083</v>
      </c>
      <c r="C565" s="249" t="s">
        <v>1084</v>
      </c>
      <c r="D565" s="243" t="s">
        <v>380</v>
      </c>
      <c r="E565" s="244">
        <v>350</v>
      </c>
      <c r="F565" s="245"/>
      <c r="G565" s="246">
        <f>ROUND(E565*F565,2)</f>
        <v>0</v>
      </c>
      <c r="H565" s="245"/>
      <c r="I565" s="246">
        <f>ROUND(E565*H565,2)</f>
        <v>0</v>
      </c>
      <c r="J565" s="245"/>
      <c r="K565" s="246">
        <f>ROUND(E565*J565,2)</f>
        <v>0</v>
      </c>
      <c r="L565" s="246">
        <v>21</v>
      </c>
      <c r="M565" s="246">
        <f>G565*(1+L565/100)</f>
        <v>0</v>
      </c>
      <c r="N565" s="244">
        <v>0</v>
      </c>
      <c r="O565" s="244">
        <f>ROUND(E565*N565,2)</f>
        <v>0</v>
      </c>
      <c r="P565" s="244">
        <v>0</v>
      </c>
      <c r="Q565" s="244">
        <f>ROUND(E565*P565,2)</f>
        <v>0</v>
      </c>
      <c r="R565" s="246" t="s">
        <v>1077</v>
      </c>
      <c r="S565" s="246" t="s">
        <v>335</v>
      </c>
      <c r="T565" s="247" t="s">
        <v>382</v>
      </c>
      <c r="U565" s="224">
        <v>0.112</v>
      </c>
      <c r="V565" s="224">
        <f>ROUND(E565*U565,2)</f>
        <v>39.200000000000003</v>
      </c>
      <c r="W565" s="224"/>
      <c r="X565" s="224" t="s">
        <v>373</v>
      </c>
      <c r="Y565" s="224" t="s">
        <v>331</v>
      </c>
      <c r="Z565" s="213"/>
      <c r="AA565" s="213"/>
      <c r="AB565" s="213"/>
      <c r="AC565" s="213"/>
      <c r="AD565" s="213"/>
      <c r="AE565" s="213"/>
      <c r="AF565" s="213"/>
      <c r="AG565" s="213" t="s">
        <v>374</v>
      </c>
      <c r="AH565" s="213"/>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1" x14ac:dyDescent="0.2">
      <c r="A566" s="234">
        <v>115</v>
      </c>
      <c r="B566" s="235" t="s">
        <v>1085</v>
      </c>
      <c r="C566" s="250" t="s">
        <v>1086</v>
      </c>
      <c r="D566" s="236" t="s">
        <v>380</v>
      </c>
      <c r="E566" s="237">
        <v>144.02000000000001</v>
      </c>
      <c r="F566" s="238"/>
      <c r="G566" s="239">
        <f>ROUND(E566*F566,2)</f>
        <v>0</v>
      </c>
      <c r="H566" s="238"/>
      <c r="I566" s="239">
        <f>ROUND(E566*H566,2)</f>
        <v>0</v>
      </c>
      <c r="J566" s="238"/>
      <c r="K566" s="239">
        <f>ROUND(E566*J566,2)</f>
        <v>0</v>
      </c>
      <c r="L566" s="239">
        <v>21</v>
      </c>
      <c r="M566" s="239">
        <f>G566*(1+L566/100)</f>
        <v>0</v>
      </c>
      <c r="N566" s="237">
        <v>1.2099999999999999E-3</v>
      </c>
      <c r="O566" s="237">
        <f>ROUND(E566*N566,2)</f>
        <v>0.17</v>
      </c>
      <c r="P566" s="237">
        <v>0</v>
      </c>
      <c r="Q566" s="237">
        <f>ROUND(E566*P566,2)</f>
        <v>0</v>
      </c>
      <c r="R566" s="239" t="s">
        <v>1077</v>
      </c>
      <c r="S566" s="239" t="s">
        <v>335</v>
      </c>
      <c r="T566" s="240" t="s">
        <v>382</v>
      </c>
      <c r="U566" s="224">
        <v>0.17699999999999999</v>
      </c>
      <c r="V566" s="224">
        <f>ROUND(E566*U566,2)</f>
        <v>25.49</v>
      </c>
      <c r="W566" s="224"/>
      <c r="X566" s="224" t="s">
        <v>373</v>
      </c>
      <c r="Y566" s="224" t="s">
        <v>331</v>
      </c>
      <c r="Z566" s="213"/>
      <c r="AA566" s="213"/>
      <c r="AB566" s="213"/>
      <c r="AC566" s="213"/>
      <c r="AD566" s="213"/>
      <c r="AE566" s="213"/>
      <c r="AF566" s="213"/>
      <c r="AG566" s="213" t="s">
        <v>550</v>
      </c>
      <c r="AH566" s="213"/>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2" x14ac:dyDescent="0.2">
      <c r="A567" s="220"/>
      <c r="B567" s="221"/>
      <c r="C567" s="260" t="s">
        <v>1087</v>
      </c>
      <c r="D567" s="254"/>
      <c r="E567" s="255">
        <v>103.22</v>
      </c>
      <c r="F567" s="224"/>
      <c r="G567" s="224"/>
      <c r="H567" s="224"/>
      <c r="I567" s="224"/>
      <c r="J567" s="224"/>
      <c r="K567" s="224"/>
      <c r="L567" s="224"/>
      <c r="M567" s="224"/>
      <c r="N567" s="223"/>
      <c r="O567" s="223"/>
      <c r="P567" s="223"/>
      <c r="Q567" s="223"/>
      <c r="R567" s="224"/>
      <c r="S567" s="224"/>
      <c r="T567" s="224"/>
      <c r="U567" s="224"/>
      <c r="V567" s="224"/>
      <c r="W567" s="224"/>
      <c r="X567" s="224"/>
      <c r="Y567" s="224"/>
      <c r="Z567" s="213"/>
      <c r="AA567" s="213"/>
      <c r="AB567" s="213"/>
      <c r="AC567" s="213"/>
      <c r="AD567" s="213"/>
      <c r="AE567" s="213"/>
      <c r="AF567" s="213"/>
      <c r="AG567" s="213" t="s">
        <v>376</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3" x14ac:dyDescent="0.2">
      <c r="A568" s="220"/>
      <c r="B568" s="221"/>
      <c r="C568" s="260" t="s">
        <v>1088</v>
      </c>
      <c r="D568" s="254"/>
      <c r="E568" s="255">
        <v>40.799999999999997</v>
      </c>
      <c r="F568" s="224"/>
      <c r="G568" s="224"/>
      <c r="H568" s="224"/>
      <c r="I568" s="224"/>
      <c r="J568" s="224"/>
      <c r="K568" s="224"/>
      <c r="L568" s="224"/>
      <c r="M568" s="224"/>
      <c r="N568" s="223"/>
      <c r="O568" s="223"/>
      <c r="P568" s="223"/>
      <c r="Q568" s="223"/>
      <c r="R568" s="224"/>
      <c r="S568" s="224"/>
      <c r="T568" s="224"/>
      <c r="U568" s="224"/>
      <c r="V568" s="224"/>
      <c r="W568" s="224"/>
      <c r="X568" s="224"/>
      <c r="Y568" s="224"/>
      <c r="Z568" s="213"/>
      <c r="AA568" s="213"/>
      <c r="AB568" s="213"/>
      <c r="AC568" s="213"/>
      <c r="AD568" s="213"/>
      <c r="AE568" s="213"/>
      <c r="AF568" s="213"/>
      <c r="AG568" s="213" t="s">
        <v>376</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1" x14ac:dyDescent="0.2">
      <c r="A569" s="241">
        <v>116</v>
      </c>
      <c r="B569" s="242" t="s">
        <v>1089</v>
      </c>
      <c r="C569" s="249" t="s">
        <v>1090</v>
      </c>
      <c r="D569" s="243" t="s">
        <v>380</v>
      </c>
      <c r="E569" s="244">
        <v>350</v>
      </c>
      <c r="F569" s="245"/>
      <c r="G569" s="246">
        <f>ROUND(E569*F569,2)</f>
        <v>0</v>
      </c>
      <c r="H569" s="245"/>
      <c r="I569" s="246">
        <f>ROUND(E569*H569,2)</f>
        <v>0</v>
      </c>
      <c r="J569" s="245"/>
      <c r="K569" s="246">
        <f>ROUND(E569*J569,2)</f>
        <v>0</v>
      </c>
      <c r="L569" s="246">
        <v>21</v>
      </c>
      <c r="M569" s="246">
        <f>G569*(1+L569/100)</f>
        <v>0</v>
      </c>
      <c r="N569" s="244">
        <v>0</v>
      </c>
      <c r="O569" s="244">
        <f>ROUND(E569*N569,2)</f>
        <v>0</v>
      </c>
      <c r="P569" s="244">
        <v>0</v>
      </c>
      <c r="Q569" s="244">
        <f>ROUND(E569*P569,2)</f>
        <v>0</v>
      </c>
      <c r="R569" s="246" t="s">
        <v>1077</v>
      </c>
      <c r="S569" s="246" t="s">
        <v>335</v>
      </c>
      <c r="T569" s="247" t="s">
        <v>382</v>
      </c>
      <c r="U569" s="224">
        <v>3.0300000000000001E-2</v>
      </c>
      <c r="V569" s="224">
        <f>ROUND(E569*U569,2)</f>
        <v>10.61</v>
      </c>
      <c r="W569" s="224"/>
      <c r="X569" s="224" t="s">
        <v>373</v>
      </c>
      <c r="Y569" s="224" t="s">
        <v>331</v>
      </c>
      <c r="Z569" s="213"/>
      <c r="AA569" s="213"/>
      <c r="AB569" s="213"/>
      <c r="AC569" s="213"/>
      <c r="AD569" s="213"/>
      <c r="AE569" s="213"/>
      <c r="AF569" s="213"/>
      <c r="AG569" s="213" t="s">
        <v>550</v>
      </c>
      <c r="AH569" s="213"/>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ht="22.5" outlineLevel="1" x14ac:dyDescent="0.2">
      <c r="A570" s="241">
        <v>117</v>
      </c>
      <c r="B570" s="242" t="s">
        <v>1091</v>
      </c>
      <c r="C570" s="249" t="s">
        <v>1092</v>
      </c>
      <c r="D570" s="243" t="s">
        <v>380</v>
      </c>
      <c r="E570" s="244">
        <v>700</v>
      </c>
      <c r="F570" s="245"/>
      <c r="G570" s="246">
        <f>ROUND(E570*F570,2)</f>
        <v>0</v>
      </c>
      <c r="H570" s="245"/>
      <c r="I570" s="246">
        <f>ROUND(E570*H570,2)</f>
        <v>0</v>
      </c>
      <c r="J570" s="245"/>
      <c r="K570" s="246">
        <f>ROUND(E570*J570,2)</f>
        <v>0</v>
      </c>
      <c r="L570" s="246">
        <v>21</v>
      </c>
      <c r="M570" s="246">
        <f>G570*(1+L570/100)</f>
        <v>0</v>
      </c>
      <c r="N570" s="244">
        <v>5.0000000000000002E-5</v>
      </c>
      <c r="O570" s="244">
        <f>ROUND(E570*N570,2)</f>
        <v>0.04</v>
      </c>
      <c r="P570" s="244">
        <v>0</v>
      </c>
      <c r="Q570" s="244">
        <f>ROUND(E570*P570,2)</f>
        <v>0</v>
      </c>
      <c r="R570" s="246" t="s">
        <v>1077</v>
      </c>
      <c r="S570" s="246" t="s">
        <v>335</v>
      </c>
      <c r="T570" s="247" t="s">
        <v>382</v>
      </c>
      <c r="U570" s="224">
        <v>0</v>
      </c>
      <c r="V570" s="224">
        <f>ROUND(E570*U570,2)</f>
        <v>0</v>
      </c>
      <c r="W570" s="224"/>
      <c r="X570" s="224" t="s">
        <v>373</v>
      </c>
      <c r="Y570" s="224" t="s">
        <v>331</v>
      </c>
      <c r="Z570" s="213"/>
      <c r="AA570" s="213"/>
      <c r="AB570" s="213"/>
      <c r="AC570" s="213"/>
      <c r="AD570" s="213"/>
      <c r="AE570" s="213"/>
      <c r="AF570" s="213"/>
      <c r="AG570" s="213" t="s">
        <v>550</v>
      </c>
      <c r="AH570" s="213"/>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1" x14ac:dyDescent="0.2">
      <c r="A571" s="241">
        <v>118</v>
      </c>
      <c r="B571" s="242" t="s">
        <v>1093</v>
      </c>
      <c r="C571" s="249" t="s">
        <v>1094</v>
      </c>
      <c r="D571" s="243" t="s">
        <v>380</v>
      </c>
      <c r="E571" s="244">
        <v>350</v>
      </c>
      <c r="F571" s="245"/>
      <c r="G571" s="246">
        <f>ROUND(E571*F571,2)</f>
        <v>0</v>
      </c>
      <c r="H571" s="245"/>
      <c r="I571" s="246">
        <f>ROUND(E571*H571,2)</f>
        <v>0</v>
      </c>
      <c r="J571" s="245"/>
      <c r="K571" s="246">
        <f>ROUND(E571*J571,2)</f>
        <v>0</v>
      </c>
      <c r="L571" s="246">
        <v>21</v>
      </c>
      <c r="M571" s="246">
        <f>G571*(1+L571/100)</f>
        <v>0</v>
      </c>
      <c r="N571" s="244">
        <v>0</v>
      </c>
      <c r="O571" s="244">
        <f>ROUND(E571*N571,2)</f>
        <v>0</v>
      </c>
      <c r="P571" s="244">
        <v>0</v>
      </c>
      <c r="Q571" s="244">
        <f>ROUND(E571*P571,2)</f>
        <v>0</v>
      </c>
      <c r="R571" s="246" t="s">
        <v>1077</v>
      </c>
      <c r="S571" s="246" t="s">
        <v>335</v>
      </c>
      <c r="T571" s="247" t="s">
        <v>382</v>
      </c>
      <c r="U571" s="224">
        <v>1.7999999999999999E-2</v>
      </c>
      <c r="V571" s="224">
        <f>ROUND(E571*U571,2)</f>
        <v>6.3</v>
      </c>
      <c r="W571" s="224"/>
      <c r="X571" s="224" t="s">
        <v>373</v>
      </c>
      <c r="Y571" s="224" t="s">
        <v>331</v>
      </c>
      <c r="Z571" s="213"/>
      <c r="AA571" s="213"/>
      <c r="AB571" s="213"/>
      <c r="AC571" s="213"/>
      <c r="AD571" s="213"/>
      <c r="AE571" s="213"/>
      <c r="AF571" s="213"/>
      <c r="AG571" s="213" t="s">
        <v>550</v>
      </c>
      <c r="AH571" s="213"/>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x14ac:dyDescent="0.2">
      <c r="A572" s="227" t="s">
        <v>323</v>
      </c>
      <c r="B572" s="228" t="s">
        <v>168</v>
      </c>
      <c r="C572" s="248" t="s">
        <v>169</v>
      </c>
      <c r="D572" s="229"/>
      <c r="E572" s="230"/>
      <c r="F572" s="231"/>
      <c r="G572" s="231">
        <f>SUMIF(AG573:AG575,"&lt;&gt;NOR",G573:G575)</f>
        <v>0</v>
      </c>
      <c r="H572" s="231"/>
      <c r="I572" s="231">
        <f>SUM(I573:I575)</f>
        <v>0</v>
      </c>
      <c r="J572" s="231"/>
      <c r="K572" s="231">
        <f>SUM(K573:K575)</f>
        <v>0</v>
      </c>
      <c r="L572" s="231"/>
      <c r="M572" s="231">
        <f>SUM(M573:M575)</f>
        <v>0</v>
      </c>
      <c r="N572" s="230"/>
      <c r="O572" s="230">
        <f>SUM(O573:O575)</f>
        <v>0</v>
      </c>
      <c r="P572" s="230"/>
      <c r="Q572" s="230">
        <f>SUM(Q573:Q575)</f>
        <v>0</v>
      </c>
      <c r="R572" s="231"/>
      <c r="S572" s="231"/>
      <c r="T572" s="232"/>
      <c r="U572" s="226"/>
      <c r="V572" s="226">
        <f>SUM(V573:V575)</f>
        <v>41.41</v>
      </c>
      <c r="W572" s="226"/>
      <c r="X572" s="226"/>
      <c r="Y572" s="226"/>
      <c r="AG572" t="s">
        <v>324</v>
      </c>
    </row>
    <row r="573" spans="1:60" ht="56.25" outlineLevel="1" x14ac:dyDescent="0.2">
      <c r="A573" s="241">
        <v>119</v>
      </c>
      <c r="B573" s="242" t="s">
        <v>1095</v>
      </c>
      <c r="C573" s="249" t="s">
        <v>1096</v>
      </c>
      <c r="D573" s="243" t="s">
        <v>380</v>
      </c>
      <c r="E573" s="244">
        <v>103.22</v>
      </c>
      <c r="F573" s="245"/>
      <c r="G573" s="246">
        <f>ROUND(E573*F573,2)</f>
        <v>0</v>
      </c>
      <c r="H573" s="245"/>
      <c r="I573" s="246">
        <f>ROUND(E573*H573,2)</f>
        <v>0</v>
      </c>
      <c r="J573" s="245"/>
      <c r="K573" s="246">
        <f>ROUND(E573*J573,2)</f>
        <v>0</v>
      </c>
      <c r="L573" s="246">
        <v>21</v>
      </c>
      <c r="M573" s="246">
        <f>G573*(1+L573/100)</f>
        <v>0</v>
      </c>
      <c r="N573" s="244">
        <v>4.0000000000000003E-5</v>
      </c>
      <c r="O573" s="244">
        <f>ROUND(E573*N573,2)</f>
        <v>0</v>
      </c>
      <c r="P573" s="244">
        <v>0</v>
      </c>
      <c r="Q573" s="244">
        <f>ROUND(E573*P573,2)</f>
        <v>0</v>
      </c>
      <c r="R573" s="246" t="s">
        <v>588</v>
      </c>
      <c r="S573" s="246" t="s">
        <v>335</v>
      </c>
      <c r="T573" s="247" t="s">
        <v>382</v>
      </c>
      <c r="U573" s="224">
        <v>0.308</v>
      </c>
      <c r="V573" s="224">
        <f>ROUND(E573*U573,2)</f>
        <v>31.79</v>
      </c>
      <c r="W573" s="224"/>
      <c r="X573" s="224" t="s">
        <v>373</v>
      </c>
      <c r="Y573" s="224" t="s">
        <v>331</v>
      </c>
      <c r="Z573" s="213"/>
      <c r="AA573" s="213"/>
      <c r="AB573" s="213"/>
      <c r="AC573" s="213"/>
      <c r="AD573" s="213"/>
      <c r="AE573" s="213"/>
      <c r="AF573" s="213"/>
      <c r="AG573" s="213" t="s">
        <v>550</v>
      </c>
      <c r="AH573" s="213"/>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1" x14ac:dyDescent="0.2">
      <c r="A574" s="234">
        <v>120</v>
      </c>
      <c r="B574" s="235" t="s">
        <v>1097</v>
      </c>
      <c r="C574" s="250" t="s">
        <v>1098</v>
      </c>
      <c r="D574" s="236" t="s">
        <v>380</v>
      </c>
      <c r="E574" s="237">
        <v>74.02</v>
      </c>
      <c r="F574" s="238"/>
      <c r="G574" s="239">
        <f>ROUND(E574*F574,2)</f>
        <v>0</v>
      </c>
      <c r="H574" s="238"/>
      <c r="I574" s="239">
        <f>ROUND(E574*H574,2)</f>
        <v>0</v>
      </c>
      <c r="J574" s="238"/>
      <c r="K574" s="239">
        <f>ROUND(E574*J574,2)</f>
        <v>0</v>
      </c>
      <c r="L574" s="239">
        <v>21</v>
      </c>
      <c r="M574" s="239">
        <f>G574*(1+L574/100)</f>
        <v>0</v>
      </c>
      <c r="N574" s="237">
        <v>1.0000000000000001E-5</v>
      </c>
      <c r="O574" s="237">
        <f>ROUND(E574*N574,2)</f>
        <v>0</v>
      </c>
      <c r="P574" s="237">
        <v>0</v>
      </c>
      <c r="Q574" s="237">
        <f>ROUND(E574*P574,2)</f>
        <v>0</v>
      </c>
      <c r="R574" s="239" t="s">
        <v>658</v>
      </c>
      <c r="S574" s="239" t="s">
        <v>335</v>
      </c>
      <c r="T574" s="240" t="s">
        <v>382</v>
      </c>
      <c r="U574" s="224">
        <v>0.13</v>
      </c>
      <c r="V574" s="224">
        <f>ROUND(E574*U574,2)</f>
        <v>9.6199999999999992</v>
      </c>
      <c r="W574" s="224"/>
      <c r="X574" s="224" t="s">
        <v>373</v>
      </c>
      <c r="Y574" s="224" t="s">
        <v>331</v>
      </c>
      <c r="Z574" s="213"/>
      <c r="AA574" s="213"/>
      <c r="AB574" s="213"/>
      <c r="AC574" s="213"/>
      <c r="AD574" s="213"/>
      <c r="AE574" s="213"/>
      <c r="AF574" s="213"/>
      <c r="AG574" s="213" t="s">
        <v>374</v>
      </c>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2" x14ac:dyDescent="0.2">
      <c r="A575" s="220"/>
      <c r="B575" s="221"/>
      <c r="C575" s="260" t="s">
        <v>1099</v>
      </c>
      <c r="D575" s="254"/>
      <c r="E575" s="255">
        <v>74.02</v>
      </c>
      <c r="F575" s="224"/>
      <c r="G575" s="224"/>
      <c r="H575" s="224"/>
      <c r="I575" s="224"/>
      <c r="J575" s="224"/>
      <c r="K575" s="224"/>
      <c r="L575" s="224"/>
      <c r="M575" s="224"/>
      <c r="N575" s="223"/>
      <c r="O575" s="223"/>
      <c r="P575" s="223"/>
      <c r="Q575" s="223"/>
      <c r="R575" s="224"/>
      <c r="S575" s="224"/>
      <c r="T575" s="224"/>
      <c r="U575" s="224"/>
      <c r="V575" s="224"/>
      <c r="W575" s="224"/>
      <c r="X575" s="224"/>
      <c r="Y575" s="224"/>
      <c r="Z575" s="213"/>
      <c r="AA575" s="213"/>
      <c r="AB575" s="213"/>
      <c r="AC575" s="213"/>
      <c r="AD575" s="213"/>
      <c r="AE575" s="213"/>
      <c r="AF575" s="213"/>
      <c r="AG575" s="213" t="s">
        <v>376</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x14ac:dyDescent="0.2">
      <c r="A576" s="227" t="s">
        <v>323</v>
      </c>
      <c r="B576" s="228" t="s">
        <v>170</v>
      </c>
      <c r="C576" s="248" t="s">
        <v>171</v>
      </c>
      <c r="D576" s="229"/>
      <c r="E576" s="230"/>
      <c r="F576" s="231"/>
      <c r="G576" s="231">
        <f>SUMIF(AG577:AG580,"&lt;&gt;NOR",G577:G580)</f>
        <v>0</v>
      </c>
      <c r="H576" s="231"/>
      <c r="I576" s="231">
        <f>SUM(I577:I580)</f>
        <v>0</v>
      </c>
      <c r="J576" s="231"/>
      <c r="K576" s="231">
        <f>SUM(K577:K580)</f>
        <v>0</v>
      </c>
      <c r="L576" s="231"/>
      <c r="M576" s="231">
        <f>SUM(M577:M580)</f>
        <v>0</v>
      </c>
      <c r="N576" s="230"/>
      <c r="O576" s="230">
        <f>SUM(O577:O580)</f>
        <v>0</v>
      </c>
      <c r="P576" s="230"/>
      <c r="Q576" s="230">
        <f>SUM(Q577:Q580)</f>
        <v>0</v>
      </c>
      <c r="R576" s="231"/>
      <c r="S576" s="231"/>
      <c r="T576" s="232"/>
      <c r="U576" s="226"/>
      <c r="V576" s="226">
        <f>SUM(V577:V580)</f>
        <v>0</v>
      </c>
      <c r="W576" s="226"/>
      <c r="X576" s="226"/>
      <c r="Y576" s="226"/>
      <c r="AG576" t="s">
        <v>324</v>
      </c>
    </row>
    <row r="577" spans="1:60" outlineLevel="1" x14ac:dyDescent="0.2">
      <c r="A577" s="241">
        <v>121</v>
      </c>
      <c r="B577" s="242" t="s">
        <v>1100</v>
      </c>
      <c r="C577" s="249" t="s">
        <v>1101</v>
      </c>
      <c r="D577" s="243" t="s">
        <v>457</v>
      </c>
      <c r="E577" s="244">
        <v>1</v>
      </c>
      <c r="F577" s="245"/>
      <c r="G577" s="246">
        <f>ROUND(E577*F577,2)</f>
        <v>0</v>
      </c>
      <c r="H577" s="245"/>
      <c r="I577" s="246">
        <f>ROUND(E577*H577,2)</f>
        <v>0</v>
      </c>
      <c r="J577" s="245"/>
      <c r="K577" s="246">
        <f>ROUND(E577*J577,2)</f>
        <v>0</v>
      </c>
      <c r="L577" s="246">
        <v>21</v>
      </c>
      <c r="M577" s="246">
        <f>G577*(1+L577/100)</f>
        <v>0</v>
      </c>
      <c r="N577" s="244">
        <v>0</v>
      </c>
      <c r="O577" s="244">
        <f>ROUND(E577*N577,2)</f>
        <v>0</v>
      </c>
      <c r="P577" s="244">
        <v>0</v>
      </c>
      <c r="Q577" s="244">
        <f>ROUND(E577*P577,2)</f>
        <v>0</v>
      </c>
      <c r="R577" s="246"/>
      <c r="S577" s="246" t="s">
        <v>328</v>
      </c>
      <c r="T577" s="247" t="s">
        <v>329</v>
      </c>
      <c r="U577" s="224">
        <v>0</v>
      </c>
      <c r="V577" s="224">
        <f>ROUND(E577*U577,2)</f>
        <v>0</v>
      </c>
      <c r="W577" s="224"/>
      <c r="X577" s="224" t="s">
        <v>373</v>
      </c>
      <c r="Y577" s="224" t="s">
        <v>331</v>
      </c>
      <c r="Z577" s="213"/>
      <c r="AA577" s="213"/>
      <c r="AB577" s="213"/>
      <c r="AC577" s="213"/>
      <c r="AD577" s="213"/>
      <c r="AE577" s="213"/>
      <c r="AF577" s="213"/>
      <c r="AG577" s="213" t="s">
        <v>374</v>
      </c>
      <c r="AH577" s="213"/>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1" x14ac:dyDescent="0.2">
      <c r="A578" s="241">
        <v>122</v>
      </c>
      <c r="B578" s="242" t="s">
        <v>1102</v>
      </c>
      <c r="C578" s="249" t="s">
        <v>1103</v>
      </c>
      <c r="D578" s="243" t="s">
        <v>1104</v>
      </c>
      <c r="E578" s="244">
        <v>2</v>
      </c>
      <c r="F578" s="245"/>
      <c r="G578" s="246">
        <f>ROUND(E578*F578,2)</f>
        <v>0</v>
      </c>
      <c r="H578" s="245"/>
      <c r="I578" s="246">
        <f>ROUND(E578*H578,2)</f>
        <v>0</v>
      </c>
      <c r="J578" s="245"/>
      <c r="K578" s="246">
        <f>ROUND(E578*J578,2)</f>
        <v>0</v>
      </c>
      <c r="L578" s="246">
        <v>21</v>
      </c>
      <c r="M578" s="246">
        <f>G578*(1+L578/100)</f>
        <v>0</v>
      </c>
      <c r="N578" s="244">
        <v>0</v>
      </c>
      <c r="O578" s="244">
        <f>ROUND(E578*N578,2)</f>
        <v>0</v>
      </c>
      <c r="P578" s="244">
        <v>0</v>
      </c>
      <c r="Q578" s="244">
        <f>ROUND(E578*P578,2)</f>
        <v>0</v>
      </c>
      <c r="R578" s="246"/>
      <c r="S578" s="246" t="s">
        <v>328</v>
      </c>
      <c r="T578" s="247" t="s">
        <v>329</v>
      </c>
      <c r="U578" s="224">
        <v>0</v>
      </c>
      <c r="V578" s="224">
        <f>ROUND(E578*U578,2)</f>
        <v>0</v>
      </c>
      <c r="W578" s="224"/>
      <c r="X578" s="224" t="s">
        <v>383</v>
      </c>
      <c r="Y578" s="224" t="s">
        <v>331</v>
      </c>
      <c r="Z578" s="213"/>
      <c r="AA578" s="213"/>
      <c r="AB578" s="213"/>
      <c r="AC578" s="213"/>
      <c r="AD578" s="213"/>
      <c r="AE578" s="213"/>
      <c r="AF578" s="213"/>
      <c r="AG578" s="213" t="s">
        <v>384</v>
      </c>
      <c r="AH578" s="213"/>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outlineLevel="1" x14ac:dyDescent="0.2">
      <c r="A579" s="241">
        <v>123</v>
      </c>
      <c r="B579" s="242" t="s">
        <v>1105</v>
      </c>
      <c r="C579" s="249" t="s">
        <v>1106</v>
      </c>
      <c r="D579" s="243" t="s">
        <v>1104</v>
      </c>
      <c r="E579" s="244">
        <v>1</v>
      </c>
      <c r="F579" s="245"/>
      <c r="G579" s="246">
        <f>ROUND(E579*F579,2)</f>
        <v>0</v>
      </c>
      <c r="H579" s="245"/>
      <c r="I579" s="246">
        <f>ROUND(E579*H579,2)</f>
        <v>0</v>
      </c>
      <c r="J579" s="245"/>
      <c r="K579" s="246">
        <f>ROUND(E579*J579,2)</f>
        <v>0</v>
      </c>
      <c r="L579" s="246">
        <v>21</v>
      </c>
      <c r="M579" s="246">
        <f>G579*(1+L579/100)</f>
        <v>0</v>
      </c>
      <c r="N579" s="244">
        <v>0</v>
      </c>
      <c r="O579" s="244">
        <f>ROUND(E579*N579,2)</f>
        <v>0</v>
      </c>
      <c r="P579" s="244">
        <v>0</v>
      </c>
      <c r="Q579" s="244">
        <f>ROUND(E579*P579,2)</f>
        <v>0</v>
      </c>
      <c r="R579" s="246"/>
      <c r="S579" s="246" t="s">
        <v>328</v>
      </c>
      <c r="T579" s="247" t="s">
        <v>329</v>
      </c>
      <c r="U579" s="224">
        <v>0</v>
      </c>
      <c r="V579" s="224">
        <f>ROUND(E579*U579,2)</f>
        <v>0</v>
      </c>
      <c r="W579" s="224"/>
      <c r="X579" s="224" t="s">
        <v>383</v>
      </c>
      <c r="Y579" s="224" t="s">
        <v>331</v>
      </c>
      <c r="Z579" s="213"/>
      <c r="AA579" s="213"/>
      <c r="AB579" s="213"/>
      <c r="AC579" s="213"/>
      <c r="AD579" s="213"/>
      <c r="AE579" s="213"/>
      <c r="AF579" s="213"/>
      <c r="AG579" s="213" t="s">
        <v>384</v>
      </c>
      <c r="AH579" s="213"/>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1" x14ac:dyDescent="0.2">
      <c r="A580" s="241">
        <v>124</v>
      </c>
      <c r="B580" s="242" t="s">
        <v>1107</v>
      </c>
      <c r="C580" s="249" t="s">
        <v>1108</v>
      </c>
      <c r="D580" s="243" t="s">
        <v>1104</v>
      </c>
      <c r="E580" s="244">
        <v>10</v>
      </c>
      <c r="F580" s="245"/>
      <c r="G580" s="246">
        <f>ROUND(E580*F580,2)</f>
        <v>0</v>
      </c>
      <c r="H580" s="245"/>
      <c r="I580" s="246">
        <f>ROUND(E580*H580,2)</f>
        <v>0</v>
      </c>
      <c r="J580" s="245"/>
      <c r="K580" s="246">
        <f>ROUND(E580*J580,2)</f>
        <v>0</v>
      </c>
      <c r="L580" s="246">
        <v>21</v>
      </c>
      <c r="M580" s="246">
        <f>G580*(1+L580/100)</f>
        <v>0</v>
      </c>
      <c r="N580" s="244">
        <v>0</v>
      </c>
      <c r="O580" s="244">
        <f>ROUND(E580*N580,2)</f>
        <v>0</v>
      </c>
      <c r="P580" s="244">
        <v>0</v>
      </c>
      <c r="Q580" s="244">
        <f>ROUND(E580*P580,2)</f>
        <v>0</v>
      </c>
      <c r="R580" s="246"/>
      <c r="S580" s="246" t="s">
        <v>328</v>
      </c>
      <c r="T580" s="247" t="s">
        <v>329</v>
      </c>
      <c r="U580" s="224">
        <v>0</v>
      </c>
      <c r="V580" s="224">
        <f>ROUND(E580*U580,2)</f>
        <v>0</v>
      </c>
      <c r="W580" s="224"/>
      <c r="X580" s="224" t="s">
        <v>383</v>
      </c>
      <c r="Y580" s="224" t="s">
        <v>331</v>
      </c>
      <c r="Z580" s="213"/>
      <c r="AA580" s="213"/>
      <c r="AB580" s="213"/>
      <c r="AC580" s="213"/>
      <c r="AD580" s="213"/>
      <c r="AE580" s="213"/>
      <c r="AF580" s="213"/>
      <c r="AG580" s="213" t="s">
        <v>384</v>
      </c>
      <c r="AH580" s="213"/>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x14ac:dyDescent="0.2">
      <c r="A581" s="227" t="s">
        <v>323</v>
      </c>
      <c r="B581" s="228" t="s">
        <v>174</v>
      </c>
      <c r="C581" s="248" t="s">
        <v>175</v>
      </c>
      <c r="D581" s="229"/>
      <c r="E581" s="230"/>
      <c r="F581" s="231"/>
      <c r="G581" s="231">
        <f>SUMIF(AG582:AG583,"&lt;&gt;NOR",G582:G583)</f>
        <v>0</v>
      </c>
      <c r="H581" s="231"/>
      <c r="I581" s="231">
        <f>SUM(I582:I583)</f>
        <v>0</v>
      </c>
      <c r="J581" s="231"/>
      <c r="K581" s="231">
        <f>SUM(K582:K583)</f>
        <v>0</v>
      </c>
      <c r="L581" s="231"/>
      <c r="M581" s="231">
        <f>SUM(M582:M583)</f>
        <v>0</v>
      </c>
      <c r="N581" s="230"/>
      <c r="O581" s="230">
        <f>SUM(O582:O583)</f>
        <v>0.03</v>
      </c>
      <c r="P581" s="230"/>
      <c r="Q581" s="230">
        <f>SUM(Q582:Q583)</f>
        <v>0</v>
      </c>
      <c r="R581" s="231"/>
      <c r="S581" s="231"/>
      <c r="T581" s="232"/>
      <c r="U581" s="226"/>
      <c r="V581" s="226">
        <f>SUM(V582:V583)</f>
        <v>0.34</v>
      </c>
      <c r="W581" s="226"/>
      <c r="X581" s="226"/>
      <c r="Y581" s="226"/>
      <c r="AG581" t="s">
        <v>324</v>
      </c>
    </row>
    <row r="582" spans="1:60" outlineLevel="1" x14ac:dyDescent="0.2">
      <c r="A582" s="241">
        <v>125</v>
      </c>
      <c r="B582" s="242" t="s">
        <v>1109</v>
      </c>
      <c r="C582" s="249" t="s">
        <v>1110</v>
      </c>
      <c r="D582" s="243" t="s">
        <v>457</v>
      </c>
      <c r="E582" s="244">
        <v>2</v>
      </c>
      <c r="F582" s="245"/>
      <c r="G582" s="246">
        <f>ROUND(E582*F582,2)</f>
        <v>0</v>
      </c>
      <c r="H582" s="245"/>
      <c r="I582" s="246">
        <f>ROUND(E582*H582,2)</f>
        <v>0</v>
      </c>
      <c r="J582" s="245"/>
      <c r="K582" s="246">
        <f>ROUND(E582*J582,2)</f>
        <v>0</v>
      </c>
      <c r="L582" s="246">
        <v>21</v>
      </c>
      <c r="M582" s="246">
        <f>G582*(1+L582/100)</f>
        <v>0</v>
      </c>
      <c r="N582" s="244">
        <v>1.0000000000000001E-5</v>
      </c>
      <c r="O582" s="244">
        <f>ROUND(E582*N582,2)</f>
        <v>0</v>
      </c>
      <c r="P582" s="244">
        <v>0</v>
      </c>
      <c r="Q582" s="244">
        <f>ROUND(E582*P582,2)</f>
        <v>0</v>
      </c>
      <c r="R582" s="246" t="s">
        <v>588</v>
      </c>
      <c r="S582" s="246" t="s">
        <v>335</v>
      </c>
      <c r="T582" s="247" t="s">
        <v>382</v>
      </c>
      <c r="U582" s="224">
        <v>0.17</v>
      </c>
      <c r="V582" s="224">
        <f>ROUND(E582*U582,2)</f>
        <v>0.34</v>
      </c>
      <c r="W582" s="224"/>
      <c r="X582" s="224" t="s">
        <v>373</v>
      </c>
      <c r="Y582" s="224" t="s">
        <v>331</v>
      </c>
      <c r="Z582" s="213"/>
      <c r="AA582" s="213"/>
      <c r="AB582" s="213"/>
      <c r="AC582" s="213"/>
      <c r="AD582" s="213"/>
      <c r="AE582" s="213"/>
      <c r="AF582" s="213"/>
      <c r="AG582" s="213" t="s">
        <v>374</v>
      </c>
      <c r="AH582" s="213"/>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ht="22.5" outlineLevel="1" x14ac:dyDescent="0.2">
      <c r="A583" s="241">
        <v>126</v>
      </c>
      <c r="B583" s="242" t="s">
        <v>1111</v>
      </c>
      <c r="C583" s="249" t="s">
        <v>1112</v>
      </c>
      <c r="D583" s="243" t="s">
        <v>457</v>
      </c>
      <c r="E583" s="244">
        <v>2</v>
      </c>
      <c r="F583" s="245"/>
      <c r="G583" s="246">
        <f>ROUND(E583*F583,2)</f>
        <v>0</v>
      </c>
      <c r="H583" s="245"/>
      <c r="I583" s="246">
        <f>ROUND(E583*H583,2)</f>
        <v>0</v>
      </c>
      <c r="J583" s="245"/>
      <c r="K583" s="246">
        <f>ROUND(E583*J583,2)</f>
        <v>0</v>
      </c>
      <c r="L583" s="246">
        <v>21</v>
      </c>
      <c r="M583" s="246">
        <f>G583*(1+L583/100)</f>
        <v>0</v>
      </c>
      <c r="N583" s="244">
        <v>1.66E-2</v>
      </c>
      <c r="O583" s="244">
        <f>ROUND(E583*N583,2)</f>
        <v>0.03</v>
      </c>
      <c r="P583" s="244">
        <v>0</v>
      </c>
      <c r="Q583" s="244">
        <f>ROUND(E583*P583,2)</f>
        <v>0</v>
      </c>
      <c r="R583" s="246" t="s">
        <v>718</v>
      </c>
      <c r="S583" s="246" t="s">
        <v>335</v>
      </c>
      <c r="T583" s="247" t="s">
        <v>382</v>
      </c>
      <c r="U583" s="224">
        <v>0</v>
      </c>
      <c r="V583" s="224">
        <f>ROUND(E583*U583,2)</f>
        <v>0</v>
      </c>
      <c r="W583" s="224"/>
      <c r="X583" s="224" t="s">
        <v>719</v>
      </c>
      <c r="Y583" s="224" t="s">
        <v>331</v>
      </c>
      <c r="Z583" s="213"/>
      <c r="AA583" s="213"/>
      <c r="AB583" s="213"/>
      <c r="AC583" s="213"/>
      <c r="AD583" s="213"/>
      <c r="AE583" s="213"/>
      <c r="AF583" s="213"/>
      <c r="AG583" s="213" t="s">
        <v>720</v>
      </c>
      <c r="AH583" s="213"/>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x14ac:dyDescent="0.2">
      <c r="A584" s="227" t="s">
        <v>323</v>
      </c>
      <c r="B584" s="228" t="s">
        <v>182</v>
      </c>
      <c r="C584" s="248" t="s">
        <v>183</v>
      </c>
      <c r="D584" s="229"/>
      <c r="E584" s="230"/>
      <c r="F584" s="231"/>
      <c r="G584" s="231">
        <f>SUMIF(AG585:AG587,"&lt;&gt;NOR",G585:G587)</f>
        <v>0</v>
      </c>
      <c r="H584" s="231"/>
      <c r="I584" s="231">
        <f>SUM(I585:I587)</f>
        <v>0</v>
      </c>
      <c r="J584" s="231"/>
      <c r="K584" s="231">
        <f>SUM(K585:K587)</f>
        <v>0</v>
      </c>
      <c r="L584" s="231"/>
      <c r="M584" s="231">
        <f>SUM(M585:M587)</f>
        <v>0</v>
      </c>
      <c r="N584" s="230"/>
      <c r="O584" s="230">
        <f>SUM(O585:O587)</f>
        <v>0</v>
      </c>
      <c r="P584" s="230"/>
      <c r="Q584" s="230">
        <f>SUM(Q585:Q587)</f>
        <v>0.1</v>
      </c>
      <c r="R584" s="231"/>
      <c r="S584" s="231"/>
      <c r="T584" s="232"/>
      <c r="U584" s="226"/>
      <c r="V584" s="226">
        <f>SUM(V585:V587)</f>
        <v>14.379999999999999</v>
      </c>
      <c r="W584" s="226"/>
      <c r="X584" s="226"/>
      <c r="Y584" s="226"/>
      <c r="AG584" t="s">
        <v>324</v>
      </c>
    </row>
    <row r="585" spans="1:60" outlineLevel="1" x14ac:dyDescent="0.2">
      <c r="A585" s="234">
        <v>127</v>
      </c>
      <c r="B585" s="235" t="s">
        <v>1113</v>
      </c>
      <c r="C585" s="250" t="s">
        <v>1114</v>
      </c>
      <c r="D585" s="236" t="s">
        <v>485</v>
      </c>
      <c r="E585" s="237">
        <v>2</v>
      </c>
      <c r="F585" s="238"/>
      <c r="G585" s="239">
        <f>ROUND(E585*F585,2)</f>
        <v>0</v>
      </c>
      <c r="H585" s="238"/>
      <c r="I585" s="239">
        <f>ROUND(E585*H585,2)</f>
        <v>0</v>
      </c>
      <c r="J585" s="238"/>
      <c r="K585" s="239">
        <f>ROUND(E585*J585,2)</f>
        <v>0</v>
      </c>
      <c r="L585" s="239">
        <v>21</v>
      </c>
      <c r="M585" s="239">
        <f>G585*(1+L585/100)</f>
        <v>0</v>
      </c>
      <c r="N585" s="237">
        <v>0</v>
      </c>
      <c r="O585" s="237">
        <f>ROUND(E585*N585,2)</f>
        <v>0</v>
      </c>
      <c r="P585" s="237">
        <v>5.024E-2</v>
      </c>
      <c r="Q585" s="237">
        <f>ROUND(E585*P585,2)</f>
        <v>0.1</v>
      </c>
      <c r="R585" s="239" t="s">
        <v>398</v>
      </c>
      <c r="S585" s="239" t="s">
        <v>335</v>
      </c>
      <c r="T585" s="240" t="s">
        <v>382</v>
      </c>
      <c r="U585" s="224">
        <v>4.5999999999999996</v>
      </c>
      <c r="V585" s="224">
        <f>ROUND(E585*U585,2)</f>
        <v>9.1999999999999993</v>
      </c>
      <c r="W585" s="224"/>
      <c r="X585" s="224" t="s">
        <v>373</v>
      </c>
      <c r="Y585" s="224" t="s">
        <v>331</v>
      </c>
      <c r="Z585" s="213"/>
      <c r="AA585" s="213"/>
      <c r="AB585" s="213"/>
      <c r="AC585" s="213"/>
      <c r="AD585" s="213"/>
      <c r="AE585" s="213"/>
      <c r="AF585" s="213"/>
      <c r="AG585" s="213" t="s">
        <v>374</v>
      </c>
      <c r="AH585" s="213"/>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2" x14ac:dyDescent="0.2">
      <c r="A586" s="220"/>
      <c r="B586" s="221"/>
      <c r="C586" s="260" t="s">
        <v>1115</v>
      </c>
      <c r="D586" s="254"/>
      <c r="E586" s="255">
        <v>2</v>
      </c>
      <c r="F586" s="224"/>
      <c r="G586" s="224"/>
      <c r="H586" s="224"/>
      <c r="I586" s="224"/>
      <c r="J586" s="224"/>
      <c r="K586" s="224"/>
      <c r="L586" s="224"/>
      <c r="M586" s="224"/>
      <c r="N586" s="223"/>
      <c r="O586" s="223"/>
      <c r="P586" s="223"/>
      <c r="Q586" s="223"/>
      <c r="R586" s="224"/>
      <c r="S586" s="224"/>
      <c r="T586" s="224"/>
      <c r="U586" s="224"/>
      <c r="V586" s="224"/>
      <c r="W586" s="224"/>
      <c r="X586" s="224"/>
      <c r="Y586" s="224"/>
      <c r="Z586" s="213"/>
      <c r="AA586" s="213"/>
      <c r="AB586" s="213"/>
      <c r="AC586" s="213"/>
      <c r="AD586" s="213"/>
      <c r="AE586" s="213"/>
      <c r="AF586" s="213"/>
      <c r="AG586" s="213" t="s">
        <v>376</v>
      </c>
      <c r="AH586" s="213">
        <v>0</v>
      </c>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ht="22.5" outlineLevel="1" x14ac:dyDescent="0.2">
      <c r="A587" s="241">
        <v>128</v>
      </c>
      <c r="B587" s="242" t="s">
        <v>1116</v>
      </c>
      <c r="C587" s="249" t="s">
        <v>1117</v>
      </c>
      <c r="D587" s="243" t="s">
        <v>485</v>
      </c>
      <c r="E587" s="244">
        <v>2</v>
      </c>
      <c r="F587" s="245"/>
      <c r="G587" s="246">
        <f>ROUND(E587*F587,2)</f>
        <v>0</v>
      </c>
      <c r="H587" s="245"/>
      <c r="I587" s="246">
        <f>ROUND(E587*H587,2)</f>
        <v>0</v>
      </c>
      <c r="J587" s="245"/>
      <c r="K587" s="246">
        <f>ROUND(E587*J587,2)</f>
        <v>0</v>
      </c>
      <c r="L587" s="246">
        <v>21</v>
      </c>
      <c r="M587" s="246">
        <f>G587*(1+L587/100)</f>
        <v>0</v>
      </c>
      <c r="N587" s="244">
        <v>2.2499999999999998E-3</v>
      </c>
      <c r="O587" s="244">
        <f>ROUND(E587*N587,2)</f>
        <v>0</v>
      </c>
      <c r="P587" s="244">
        <v>0</v>
      </c>
      <c r="Q587" s="244">
        <f>ROUND(E587*P587,2)</f>
        <v>0</v>
      </c>
      <c r="R587" s="246" t="s">
        <v>398</v>
      </c>
      <c r="S587" s="246" t="s">
        <v>335</v>
      </c>
      <c r="T587" s="247" t="s">
        <v>382</v>
      </c>
      <c r="U587" s="224">
        <v>2.589</v>
      </c>
      <c r="V587" s="224">
        <f>ROUND(E587*U587,2)</f>
        <v>5.18</v>
      </c>
      <c r="W587" s="224"/>
      <c r="X587" s="224" t="s">
        <v>373</v>
      </c>
      <c r="Y587" s="224" t="s">
        <v>331</v>
      </c>
      <c r="Z587" s="213"/>
      <c r="AA587" s="213"/>
      <c r="AB587" s="213"/>
      <c r="AC587" s="213"/>
      <c r="AD587" s="213"/>
      <c r="AE587" s="213"/>
      <c r="AF587" s="213"/>
      <c r="AG587" s="213" t="s">
        <v>374</v>
      </c>
      <c r="AH587" s="213"/>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x14ac:dyDescent="0.2">
      <c r="A588" s="227" t="s">
        <v>323</v>
      </c>
      <c r="B588" s="228" t="s">
        <v>186</v>
      </c>
      <c r="C588" s="248" t="s">
        <v>187</v>
      </c>
      <c r="D588" s="229"/>
      <c r="E588" s="230"/>
      <c r="F588" s="231"/>
      <c r="G588" s="231">
        <f>SUMIF(AG589:AG596,"&lt;&gt;NOR",G589:G596)</f>
        <v>0</v>
      </c>
      <c r="H588" s="231"/>
      <c r="I588" s="231">
        <f>SUM(I589:I596)</f>
        <v>0</v>
      </c>
      <c r="J588" s="231"/>
      <c r="K588" s="231">
        <f>SUM(K589:K596)</f>
        <v>0</v>
      </c>
      <c r="L588" s="231"/>
      <c r="M588" s="231">
        <f>SUM(M589:M596)</f>
        <v>0</v>
      </c>
      <c r="N588" s="230"/>
      <c r="O588" s="230">
        <f>SUM(O589:O596)</f>
        <v>0</v>
      </c>
      <c r="P588" s="230"/>
      <c r="Q588" s="230">
        <f>SUM(Q589:Q596)</f>
        <v>0</v>
      </c>
      <c r="R588" s="231"/>
      <c r="S588" s="231"/>
      <c r="T588" s="232"/>
      <c r="U588" s="226"/>
      <c r="V588" s="226">
        <f>SUM(V589:V596)</f>
        <v>467.06</v>
      </c>
      <c r="W588" s="226"/>
      <c r="X588" s="226"/>
      <c r="Y588" s="226"/>
      <c r="AG588" t="s">
        <v>324</v>
      </c>
    </row>
    <row r="589" spans="1:60" outlineLevel="1" x14ac:dyDescent="0.2">
      <c r="A589" s="234">
        <v>129</v>
      </c>
      <c r="B589" s="235" t="s">
        <v>1118</v>
      </c>
      <c r="C589" s="250" t="s">
        <v>1119</v>
      </c>
      <c r="D589" s="236" t="s">
        <v>397</v>
      </c>
      <c r="E589" s="237">
        <v>548.19507999999996</v>
      </c>
      <c r="F589" s="238"/>
      <c r="G589" s="239">
        <f>ROUND(E589*F589,2)</f>
        <v>0</v>
      </c>
      <c r="H589" s="238"/>
      <c r="I589" s="239">
        <f>ROUND(E589*H589,2)</f>
        <v>0</v>
      </c>
      <c r="J589" s="238"/>
      <c r="K589" s="239">
        <f>ROUND(E589*J589,2)</f>
        <v>0</v>
      </c>
      <c r="L589" s="239">
        <v>21</v>
      </c>
      <c r="M589" s="239">
        <f>G589*(1+L589/100)</f>
        <v>0</v>
      </c>
      <c r="N589" s="237">
        <v>0</v>
      </c>
      <c r="O589" s="237">
        <f>ROUND(E589*N589,2)</f>
        <v>0</v>
      </c>
      <c r="P589" s="237">
        <v>0</v>
      </c>
      <c r="Q589" s="237">
        <f>ROUND(E589*P589,2)</f>
        <v>0</v>
      </c>
      <c r="R589" s="239" t="s">
        <v>588</v>
      </c>
      <c r="S589" s="239" t="s">
        <v>335</v>
      </c>
      <c r="T589" s="240" t="s">
        <v>382</v>
      </c>
      <c r="U589" s="224">
        <v>0.85199999999999998</v>
      </c>
      <c r="V589" s="224">
        <f>ROUND(E589*U589,2)</f>
        <v>467.06</v>
      </c>
      <c r="W589" s="224"/>
      <c r="X589" s="224" t="s">
        <v>1120</v>
      </c>
      <c r="Y589" s="224" t="s">
        <v>331</v>
      </c>
      <c r="Z589" s="213"/>
      <c r="AA589" s="213"/>
      <c r="AB589" s="213"/>
      <c r="AC589" s="213"/>
      <c r="AD589" s="213"/>
      <c r="AE589" s="213"/>
      <c r="AF589" s="213"/>
      <c r="AG589" s="213" t="s">
        <v>1121</v>
      </c>
      <c r="AH589" s="213"/>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ht="22.5" outlineLevel="2" x14ac:dyDescent="0.2">
      <c r="A590" s="220"/>
      <c r="B590" s="221"/>
      <c r="C590" s="261" t="s">
        <v>1122</v>
      </c>
      <c r="D590" s="259"/>
      <c r="E590" s="259"/>
      <c r="F590" s="259"/>
      <c r="G590" s="259"/>
      <c r="H590" s="224"/>
      <c r="I590" s="224"/>
      <c r="J590" s="224"/>
      <c r="K590" s="224"/>
      <c r="L590" s="224"/>
      <c r="M590" s="224"/>
      <c r="N590" s="223"/>
      <c r="O590" s="223"/>
      <c r="P590" s="223"/>
      <c r="Q590" s="223"/>
      <c r="R590" s="224"/>
      <c r="S590" s="224"/>
      <c r="T590" s="224"/>
      <c r="U590" s="224"/>
      <c r="V590" s="224"/>
      <c r="W590" s="224"/>
      <c r="X590" s="224"/>
      <c r="Y590" s="224"/>
      <c r="Z590" s="213"/>
      <c r="AA590" s="213"/>
      <c r="AB590" s="213"/>
      <c r="AC590" s="213"/>
      <c r="AD590" s="213"/>
      <c r="AE590" s="213"/>
      <c r="AF590" s="213"/>
      <c r="AG590" s="213" t="s">
        <v>386</v>
      </c>
      <c r="AH590" s="213"/>
      <c r="AI590" s="213"/>
      <c r="AJ590" s="213"/>
      <c r="AK590" s="213"/>
      <c r="AL590" s="213"/>
      <c r="AM590" s="213"/>
      <c r="AN590" s="213"/>
      <c r="AO590" s="213"/>
      <c r="AP590" s="213"/>
      <c r="AQ590" s="213"/>
      <c r="AR590" s="213"/>
      <c r="AS590" s="213"/>
      <c r="AT590" s="213"/>
      <c r="AU590" s="213"/>
      <c r="AV590" s="213"/>
      <c r="AW590" s="213"/>
      <c r="AX590" s="213"/>
      <c r="AY590" s="213"/>
      <c r="AZ590" s="213"/>
      <c r="BA590" s="258" t="str">
        <f>C590</f>
        <v>přesun hmot pro budovy občanské výstavby (JKSO 801), budovy pro bydlení (JKSO 803) budovy pro výrobu a služby (JKSO 812) s nosnou svislou konstrukcí zděnou z cihel nebo tvárnic nebo kovovou</v>
      </c>
      <c r="BB590" s="213"/>
      <c r="BC590" s="213"/>
      <c r="BD590" s="213"/>
      <c r="BE590" s="213"/>
      <c r="BF590" s="213"/>
      <c r="BG590" s="213"/>
      <c r="BH590" s="213"/>
    </row>
    <row r="591" spans="1:60" outlineLevel="2" x14ac:dyDescent="0.2">
      <c r="A591" s="220"/>
      <c r="B591" s="221"/>
      <c r="C591" s="260" t="s">
        <v>1123</v>
      </c>
      <c r="D591" s="254"/>
      <c r="E591" s="255"/>
      <c r="F591" s="224"/>
      <c r="G591" s="224"/>
      <c r="H591" s="224"/>
      <c r="I591" s="224"/>
      <c r="J591" s="224"/>
      <c r="K591" s="224"/>
      <c r="L591" s="224"/>
      <c r="M591" s="224"/>
      <c r="N591" s="223"/>
      <c r="O591" s="223"/>
      <c r="P591" s="223"/>
      <c r="Q591" s="223"/>
      <c r="R591" s="224"/>
      <c r="S591" s="224"/>
      <c r="T591" s="224"/>
      <c r="U591" s="224"/>
      <c r="V591" s="224"/>
      <c r="W591" s="224"/>
      <c r="X591" s="224"/>
      <c r="Y591" s="224"/>
      <c r="Z591" s="213"/>
      <c r="AA591" s="213"/>
      <c r="AB591" s="213"/>
      <c r="AC591" s="213"/>
      <c r="AD591" s="213"/>
      <c r="AE591" s="213"/>
      <c r="AF591" s="213"/>
      <c r="AG591" s="213" t="s">
        <v>376</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ht="22.5" outlineLevel="3" x14ac:dyDescent="0.2">
      <c r="A592" s="220"/>
      <c r="B592" s="221"/>
      <c r="C592" s="260" t="s">
        <v>1124</v>
      </c>
      <c r="D592" s="254"/>
      <c r="E592" s="255"/>
      <c r="F592" s="224"/>
      <c r="G592" s="224"/>
      <c r="H592" s="224"/>
      <c r="I592" s="224"/>
      <c r="J592" s="224"/>
      <c r="K592" s="224"/>
      <c r="L592" s="224"/>
      <c r="M592" s="224"/>
      <c r="N592" s="223"/>
      <c r="O592" s="223"/>
      <c r="P592" s="223"/>
      <c r="Q592" s="223"/>
      <c r="R592" s="224"/>
      <c r="S592" s="224"/>
      <c r="T592" s="224"/>
      <c r="U592" s="224"/>
      <c r="V592" s="224"/>
      <c r="W592" s="224"/>
      <c r="X592" s="224"/>
      <c r="Y592" s="224"/>
      <c r="Z592" s="213"/>
      <c r="AA592" s="213"/>
      <c r="AB592" s="213"/>
      <c r="AC592" s="213"/>
      <c r="AD592" s="213"/>
      <c r="AE592" s="213"/>
      <c r="AF592" s="213"/>
      <c r="AG592" s="213" t="s">
        <v>376</v>
      </c>
      <c r="AH592" s="213">
        <v>0</v>
      </c>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ht="22.5" outlineLevel="3" x14ac:dyDescent="0.2">
      <c r="A593" s="220"/>
      <c r="B593" s="221"/>
      <c r="C593" s="260" t="s">
        <v>1125</v>
      </c>
      <c r="D593" s="254"/>
      <c r="E593" s="255"/>
      <c r="F593" s="224"/>
      <c r="G593" s="224"/>
      <c r="H593" s="224"/>
      <c r="I593" s="224"/>
      <c r="J593" s="224"/>
      <c r="K593" s="224"/>
      <c r="L593" s="224"/>
      <c r="M593" s="224"/>
      <c r="N593" s="223"/>
      <c r="O593" s="223"/>
      <c r="P593" s="223"/>
      <c r="Q593" s="223"/>
      <c r="R593" s="224"/>
      <c r="S593" s="224"/>
      <c r="T593" s="224"/>
      <c r="U593" s="224"/>
      <c r="V593" s="224"/>
      <c r="W593" s="224"/>
      <c r="X593" s="224"/>
      <c r="Y593" s="224"/>
      <c r="Z593" s="213"/>
      <c r="AA593" s="213"/>
      <c r="AB593" s="213"/>
      <c r="AC593" s="213"/>
      <c r="AD593" s="213"/>
      <c r="AE593" s="213"/>
      <c r="AF593" s="213"/>
      <c r="AG593" s="213" t="s">
        <v>376</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ht="22.5" outlineLevel="3" x14ac:dyDescent="0.2">
      <c r="A594" s="220"/>
      <c r="B594" s="221"/>
      <c r="C594" s="260" t="s">
        <v>1126</v>
      </c>
      <c r="D594" s="254"/>
      <c r="E594" s="255"/>
      <c r="F594" s="224"/>
      <c r="G594" s="224"/>
      <c r="H594" s="224"/>
      <c r="I594" s="224"/>
      <c r="J594" s="224"/>
      <c r="K594" s="224"/>
      <c r="L594" s="224"/>
      <c r="M594" s="224"/>
      <c r="N594" s="223"/>
      <c r="O594" s="223"/>
      <c r="P594" s="223"/>
      <c r="Q594" s="223"/>
      <c r="R594" s="224"/>
      <c r="S594" s="224"/>
      <c r="T594" s="224"/>
      <c r="U594" s="224"/>
      <c r="V594" s="224"/>
      <c r="W594" s="224"/>
      <c r="X594" s="224"/>
      <c r="Y594" s="224"/>
      <c r="Z594" s="213"/>
      <c r="AA594" s="213"/>
      <c r="AB594" s="213"/>
      <c r="AC594" s="213"/>
      <c r="AD594" s="213"/>
      <c r="AE594" s="213"/>
      <c r="AF594" s="213"/>
      <c r="AG594" s="213" t="s">
        <v>376</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3" x14ac:dyDescent="0.2">
      <c r="A595" s="220"/>
      <c r="B595" s="221"/>
      <c r="C595" s="260" t="s">
        <v>1127</v>
      </c>
      <c r="D595" s="254"/>
      <c r="E595" s="255"/>
      <c r="F595" s="224"/>
      <c r="G595" s="224"/>
      <c r="H595" s="224"/>
      <c r="I595" s="224"/>
      <c r="J595" s="224"/>
      <c r="K595" s="224"/>
      <c r="L595" s="224"/>
      <c r="M595" s="224"/>
      <c r="N595" s="223"/>
      <c r="O595" s="223"/>
      <c r="P595" s="223"/>
      <c r="Q595" s="223"/>
      <c r="R595" s="224"/>
      <c r="S595" s="224"/>
      <c r="T595" s="224"/>
      <c r="U595" s="224"/>
      <c r="V595" s="224"/>
      <c r="W595" s="224"/>
      <c r="X595" s="224"/>
      <c r="Y595" s="224"/>
      <c r="Z595" s="213"/>
      <c r="AA595" s="213"/>
      <c r="AB595" s="213"/>
      <c r="AC595" s="213"/>
      <c r="AD595" s="213"/>
      <c r="AE595" s="213"/>
      <c r="AF595" s="213"/>
      <c r="AG595" s="213" t="s">
        <v>376</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3" x14ac:dyDescent="0.2">
      <c r="A596" s="220"/>
      <c r="B596" s="221"/>
      <c r="C596" s="260" t="s">
        <v>1128</v>
      </c>
      <c r="D596" s="254"/>
      <c r="E596" s="255">
        <v>548.19507999999996</v>
      </c>
      <c r="F596" s="224"/>
      <c r="G596" s="224"/>
      <c r="H596" s="224"/>
      <c r="I596" s="224"/>
      <c r="J596" s="224"/>
      <c r="K596" s="224"/>
      <c r="L596" s="224"/>
      <c r="M596" s="224"/>
      <c r="N596" s="223"/>
      <c r="O596" s="223"/>
      <c r="P596" s="223"/>
      <c r="Q596" s="223"/>
      <c r="R596" s="224"/>
      <c r="S596" s="224"/>
      <c r="T596" s="224"/>
      <c r="U596" s="224"/>
      <c r="V596" s="224"/>
      <c r="W596" s="224"/>
      <c r="X596" s="224"/>
      <c r="Y596" s="224"/>
      <c r="Z596" s="213"/>
      <c r="AA596" s="213"/>
      <c r="AB596" s="213"/>
      <c r="AC596" s="213"/>
      <c r="AD596" s="213"/>
      <c r="AE596" s="213"/>
      <c r="AF596" s="213"/>
      <c r="AG596" s="213" t="s">
        <v>376</v>
      </c>
      <c r="AH596" s="213">
        <v>0</v>
      </c>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x14ac:dyDescent="0.2">
      <c r="A597" s="227" t="s">
        <v>323</v>
      </c>
      <c r="B597" s="228" t="s">
        <v>224</v>
      </c>
      <c r="C597" s="248" t="s">
        <v>225</v>
      </c>
      <c r="D597" s="229"/>
      <c r="E597" s="230"/>
      <c r="F597" s="231"/>
      <c r="G597" s="231">
        <f>SUMIF(AG598:AG620,"&lt;&gt;NOR",G598:G620)</f>
        <v>0</v>
      </c>
      <c r="H597" s="231"/>
      <c r="I597" s="231">
        <f>SUM(I598:I620)</f>
        <v>0</v>
      </c>
      <c r="J597" s="231"/>
      <c r="K597" s="231">
        <f>SUM(K598:K620)</f>
        <v>0</v>
      </c>
      <c r="L597" s="231"/>
      <c r="M597" s="231">
        <f>SUM(M598:M620)</f>
        <v>0</v>
      </c>
      <c r="N597" s="230"/>
      <c r="O597" s="230">
        <f>SUM(O598:O620)</f>
        <v>1.88</v>
      </c>
      <c r="P597" s="230"/>
      <c r="Q597" s="230">
        <f>SUM(Q598:Q620)</f>
        <v>0</v>
      </c>
      <c r="R597" s="231"/>
      <c r="S597" s="231"/>
      <c r="T597" s="232"/>
      <c r="U597" s="226"/>
      <c r="V597" s="226">
        <f>SUM(V598:V620)</f>
        <v>132.51999999999998</v>
      </c>
      <c r="W597" s="226"/>
      <c r="X597" s="226"/>
      <c r="Y597" s="226"/>
      <c r="AG597" t="s">
        <v>324</v>
      </c>
    </row>
    <row r="598" spans="1:60" ht="22.5" outlineLevel="1" x14ac:dyDescent="0.2">
      <c r="A598" s="241">
        <v>130</v>
      </c>
      <c r="B598" s="242" t="s">
        <v>1129</v>
      </c>
      <c r="C598" s="249" t="s">
        <v>1130</v>
      </c>
      <c r="D598" s="243" t="s">
        <v>380</v>
      </c>
      <c r="E598" s="244">
        <v>143.58000000000001</v>
      </c>
      <c r="F598" s="245"/>
      <c r="G598" s="246">
        <f>ROUND(E598*F598,2)</f>
        <v>0</v>
      </c>
      <c r="H598" s="245"/>
      <c r="I598" s="246">
        <f>ROUND(E598*H598,2)</f>
        <v>0</v>
      </c>
      <c r="J598" s="245"/>
      <c r="K598" s="246">
        <f>ROUND(E598*J598,2)</f>
        <v>0</v>
      </c>
      <c r="L598" s="246">
        <v>21</v>
      </c>
      <c r="M598" s="246">
        <f>G598*(1+L598/100)</f>
        <v>0</v>
      </c>
      <c r="N598" s="244">
        <v>3.3E-4</v>
      </c>
      <c r="O598" s="244">
        <f>ROUND(E598*N598,2)</f>
        <v>0.05</v>
      </c>
      <c r="P598" s="244">
        <v>0</v>
      </c>
      <c r="Q598" s="244">
        <f>ROUND(E598*P598,2)</f>
        <v>0</v>
      </c>
      <c r="R598" s="246" t="s">
        <v>1131</v>
      </c>
      <c r="S598" s="246" t="s">
        <v>335</v>
      </c>
      <c r="T598" s="247" t="s">
        <v>382</v>
      </c>
      <c r="U598" s="224">
        <v>2.75E-2</v>
      </c>
      <c r="V598" s="224">
        <f>ROUND(E598*U598,2)</f>
        <v>3.95</v>
      </c>
      <c r="W598" s="224"/>
      <c r="X598" s="224" t="s">
        <v>373</v>
      </c>
      <c r="Y598" s="224" t="s">
        <v>331</v>
      </c>
      <c r="Z598" s="213"/>
      <c r="AA598" s="213"/>
      <c r="AB598" s="213"/>
      <c r="AC598" s="213"/>
      <c r="AD598" s="213"/>
      <c r="AE598" s="213"/>
      <c r="AF598" s="213"/>
      <c r="AG598" s="213" t="s">
        <v>374</v>
      </c>
      <c r="AH598" s="213"/>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ht="33.75" outlineLevel="1" x14ac:dyDescent="0.2">
      <c r="A599" s="241">
        <v>131</v>
      </c>
      <c r="B599" s="242" t="s">
        <v>1132</v>
      </c>
      <c r="C599" s="249" t="s">
        <v>1133</v>
      </c>
      <c r="D599" s="243" t="s">
        <v>380</v>
      </c>
      <c r="E599" s="244">
        <v>78.239999999999995</v>
      </c>
      <c r="F599" s="245"/>
      <c r="G599" s="246">
        <f>ROUND(E599*F599,2)</f>
        <v>0</v>
      </c>
      <c r="H599" s="245"/>
      <c r="I599" s="246">
        <f>ROUND(E599*H599,2)</f>
        <v>0</v>
      </c>
      <c r="J599" s="245"/>
      <c r="K599" s="246">
        <f>ROUND(E599*J599,2)</f>
        <v>0</v>
      </c>
      <c r="L599" s="246">
        <v>21</v>
      </c>
      <c r="M599" s="246">
        <f>G599*(1+L599/100)</f>
        <v>0</v>
      </c>
      <c r="N599" s="244">
        <v>5.1999999999999995E-4</v>
      </c>
      <c r="O599" s="244">
        <f>ROUND(E599*N599,2)</f>
        <v>0.04</v>
      </c>
      <c r="P599" s="244">
        <v>0</v>
      </c>
      <c r="Q599" s="244">
        <f>ROUND(E599*P599,2)</f>
        <v>0</v>
      </c>
      <c r="R599" s="246" t="s">
        <v>1131</v>
      </c>
      <c r="S599" s="246" t="s">
        <v>335</v>
      </c>
      <c r="T599" s="247" t="s">
        <v>382</v>
      </c>
      <c r="U599" s="224">
        <v>4.9000000000000002E-2</v>
      </c>
      <c r="V599" s="224">
        <f>ROUND(E599*U599,2)</f>
        <v>3.83</v>
      </c>
      <c r="W599" s="224"/>
      <c r="X599" s="224" t="s">
        <v>373</v>
      </c>
      <c r="Y599" s="224" t="s">
        <v>331</v>
      </c>
      <c r="Z599" s="213"/>
      <c r="AA599" s="213"/>
      <c r="AB599" s="213"/>
      <c r="AC599" s="213"/>
      <c r="AD599" s="213"/>
      <c r="AE599" s="213"/>
      <c r="AF599" s="213"/>
      <c r="AG599" s="213" t="s">
        <v>374</v>
      </c>
      <c r="AH599" s="213"/>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ht="22.5" outlineLevel="1" x14ac:dyDescent="0.2">
      <c r="A600" s="234">
        <v>132</v>
      </c>
      <c r="B600" s="235" t="s">
        <v>1134</v>
      </c>
      <c r="C600" s="250" t="s">
        <v>1135</v>
      </c>
      <c r="D600" s="236" t="s">
        <v>380</v>
      </c>
      <c r="E600" s="237">
        <v>143.58000000000001</v>
      </c>
      <c r="F600" s="238"/>
      <c r="G600" s="239">
        <f>ROUND(E600*F600,2)</f>
        <v>0</v>
      </c>
      <c r="H600" s="238"/>
      <c r="I600" s="239">
        <f>ROUND(E600*H600,2)</f>
        <v>0</v>
      </c>
      <c r="J600" s="238"/>
      <c r="K600" s="239">
        <f>ROUND(E600*J600,2)</f>
        <v>0</v>
      </c>
      <c r="L600" s="239">
        <v>21</v>
      </c>
      <c r="M600" s="239">
        <f>G600*(1+L600/100)</f>
        <v>0</v>
      </c>
      <c r="N600" s="237">
        <v>4.0999999999999999E-4</v>
      </c>
      <c r="O600" s="237">
        <f>ROUND(E600*N600,2)</f>
        <v>0.06</v>
      </c>
      <c r="P600" s="237">
        <v>0</v>
      </c>
      <c r="Q600" s="237">
        <f>ROUND(E600*P600,2)</f>
        <v>0</v>
      </c>
      <c r="R600" s="239" t="s">
        <v>1131</v>
      </c>
      <c r="S600" s="239" t="s">
        <v>335</v>
      </c>
      <c r="T600" s="240" t="s">
        <v>382</v>
      </c>
      <c r="U600" s="224">
        <v>0.22991</v>
      </c>
      <c r="V600" s="224">
        <f>ROUND(E600*U600,2)</f>
        <v>33.01</v>
      </c>
      <c r="W600" s="224"/>
      <c r="X600" s="224" t="s">
        <v>373</v>
      </c>
      <c r="Y600" s="224" t="s">
        <v>331</v>
      </c>
      <c r="Z600" s="213"/>
      <c r="AA600" s="213"/>
      <c r="AB600" s="213"/>
      <c r="AC600" s="213"/>
      <c r="AD600" s="213"/>
      <c r="AE600" s="213"/>
      <c r="AF600" s="213"/>
      <c r="AG600" s="213" t="s">
        <v>374</v>
      </c>
      <c r="AH600" s="213"/>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2" x14ac:dyDescent="0.2">
      <c r="A601" s="220"/>
      <c r="B601" s="221"/>
      <c r="C601" s="260" t="s">
        <v>1136</v>
      </c>
      <c r="D601" s="254"/>
      <c r="E601" s="255">
        <v>143.58000000000001</v>
      </c>
      <c r="F601" s="224"/>
      <c r="G601" s="224"/>
      <c r="H601" s="224"/>
      <c r="I601" s="224"/>
      <c r="J601" s="224"/>
      <c r="K601" s="224"/>
      <c r="L601" s="224"/>
      <c r="M601" s="224"/>
      <c r="N601" s="223"/>
      <c r="O601" s="223"/>
      <c r="P601" s="223"/>
      <c r="Q601" s="223"/>
      <c r="R601" s="224"/>
      <c r="S601" s="224"/>
      <c r="T601" s="224"/>
      <c r="U601" s="224"/>
      <c r="V601" s="224"/>
      <c r="W601" s="224"/>
      <c r="X601" s="224"/>
      <c r="Y601" s="224"/>
      <c r="Z601" s="213"/>
      <c r="AA601" s="213"/>
      <c r="AB601" s="213"/>
      <c r="AC601" s="213"/>
      <c r="AD601" s="213"/>
      <c r="AE601" s="213"/>
      <c r="AF601" s="213"/>
      <c r="AG601" s="213" t="s">
        <v>376</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ht="22.5" outlineLevel="1" x14ac:dyDescent="0.2">
      <c r="A602" s="234">
        <v>133</v>
      </c>
      <c r="B602" s="235" t="s">
        <v>1137</v>
      </c>
      <c r="C602" s="250" t="s">
        <v>1138</v>
      </c>
      <c r="D602" s="236" t="s">
        <v>380</v>
      </c>
      <c r="E602" s="237">
        <v>78.239999999999995</v>
      </c>
      <c r="F602" s="238"/>
      <c r="G602" s="239">
        <f>ROUND(E602*F602,2)</f>
        <v>0</v>
      </c>
      <c r="H602" s="238"/>
      <c r="I602" s="239">
        <f>ROUND(E602*H602,2)</f>
        <v>0</v>
      </c>
      <c r="J602" s="238"/>
      <c r="K602" s="239">
        <f>ROUND(E602*J602,2)</f>
        <v>0</v>
      </c>
      <c r="L602" s="239">
        <v>21</v>
      </c>
      <c r="M602" s="239">
        <f>G602*(1+L602/100)</f>
        <v>0</v>
      </c>
      <c r="N602" s="237">
        <v>5.8E-4</v>
      </c>
      <c r="O602" s="237">
        <f>ROUND(E602*N602,2)</f>
        <v>0.05</v>
      </c>
      <c r="P602" s="237">
        <v>0</v>
      </c>
      <c r="Q602" s="237">
        <f>ROUND(E602*P602,2)</f>
        <v>0</v>
      </c>
      <c r="R602" s="239" t="s">
        <v>1131</v>
      </c>
      <c r="S602" s="239" t="s">
        <v>335</v>
      </c>
      <c r="T602" s="240" t="s">
        <v>382</v>
      </c>
      <c r="U602" s="224">
        <v>0.26600000000000001</v>
      </c>
      <c r="V602" s="224">
        <f>ROUND(E602*U602,2)</f>
        <v>20.81</v>
      </c>
      <c r="W602" s="224"/>
      <c r="X602" s="224" t="s">
        <v>373</v>
      </c>
      <c r="Y602" s="224" t="s">
        <v>331</v>
      </c>
      <c r="Z602" s="213"/>
      <c r="AA602" s="213"/>
      <c r="AB602" s="213"/>
      <c r="AC602" s="213"/>
      <c r="AD602" s="213"/>
      <c r="AE602" s="213"/>
      <c r="AF602" s="213"/>
      <c r="AG602" s="213" t="s">
        <v>374</v>
      </c>
      <c r="AH602" s="213"/>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2" x14ac:dyDescent="0.2">
      <c r="A603" s="220"/>
      <c r="B603" s="221"/>
      <c r="C603" s="260" t="s">
        <v>1139</v>
      </c>
      <c r="D603" s="254"/>
      <c r="E603" s="255">
        <v>78.239999999999995</v>
      </c>
      <c r="F603" s="224"/>
      <c r="G603" s="224"/>
      <c r="H603" s="224"/>
      <c r="I603" s="224"/>
      <c r="J603" s="224"/>
      <c r="K603" s="224"/>
      <c r="L603" s="224"/>
      <c r="M603" s="224"/>
      <c r="N603" s="223"/>
      <c r="O603" s="223"/>
      <c r="P603" s="223"/>
      <c r="Q603" s="223"/>
      <c r="R603" s="224"/>
      <c r="S603" s="224"/>
      <c r="T603" s="224"/>
      <c r="U603" s="224"/>
      <c r="V603" s="224"/>
      <c r="W603" s="224"/>
      <c r="X603" s="224"/>
      <c r="Y603" s="224"/>
      <c r="Z603" s="213"/>
      <c r="AA603" s="213"/>
      <c r="AB603" s="213"/>
      <c r="AC603" s="213"/>
      <c r="AD603" s="213"/>
      <c r="AE603" s="213"/>
      <c r="AF603" s="213"/>
      <c r="AG603" s="213" t="s">
        <v>376</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1" x14ac:dyDescent="0.2">
      <c r="A604" s="234">
        <v>134</v>
      </c>
      <c r="B604" s="235" t="s">
        <v>1140</v>
      </c>
      <c r="C604" s="250" t="s">
        <v>1141</v>
      </c>
      <c r="D604" s="236" t="s">
        <v>380</v>
      </c>
      <c r="E604" s="237">
        <v>61.92</v>
      </c>
      <c r="F604" s="238"/>
      <c r="G604" s="239">
        <f>ROUND(E604*F604,2)</f>
        <v>0</v>
      </c>
      <c r="H604" s="238"/>
      <c r="I604" s="239">
        <f>ROUND(E604*H604,2)</f>
        <v>0</v>
      </c>
      <c r="J604" s="238"/>
      <c r="K604" s="239">
        <f>ROUND(E604*J604,2)</f>
        <v>0</v>
      </c>
      <c r="L604" s="239">
        <v>21</v>
      </c>
      <c r="M604" s="239">
        <f>G604*(1+L604/100)</f>
        <v>0</v>
      </c>
      <c r="N604" s="237">
        <v>1.7000000000000001E-4</v>
      </c>
      <c r="O604" s="237">
        <f>ROUND(E604*N604,2)</f>
        <v>0.01</v>
      </c>
      <c r="P604" s="237">
        <v>0</v>
      </c>
      <c r="Q604" s="237">
        <f>ROUND(E604*P604,2)</f>
        <v>0</v>
      </c>
      <c r="R604" s="239" t="s">
        <v>1131</v>
      </c>
      <c r="S604" s="239" t="s">
        <v>335</v>
      </c>
      <c r="T604" s="240" t="s">
        <v>382</v>
      </c>
      <c r="U604" s="224">
        <v>0.16</v>
      </c>
      <c r="V604" s="224">
        <f>ROUND(E604*U604,2)</f>
        <v>9.91</v>
      </c>
      <c r="W604" s="224"/>
      <c r="X604" s="224" t="s">
        <v>373</v>
      </c>
      <c r="Y604" s="224" t="s">
        <v>331</v>
      </c>
      <c r="Z604" s="213"/>
      <c r="AA604" s="213"/>
      <c r="AB604" s="213"/>
      <c r="AC604" s="213"/>
      <c r="AD604" s="213"/>
      <c r="AE604" s="213"/>
      <c r="AF604" s="213"/>
      <c r="AG604" s="213" t="s">
        <v>550</v>
      </c>
      <c r="AH604" s="213"/>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2" x14ac:dyDescent="0.2">
      <c r="A605" s="220"/>
      <c r="B605" s="221"/>
      <c r="C605" s="260" t="s">
        <v>926</v>
      </c>
      <c r="D605" s="254"/>
      <c r="E605" s="255"/>
      <c r="F605" s="224"/>
      <c r="G605" s="224"/>
      <c r="H605" s="224"/>
      <c r="I605" s="224"/>
      <c r="J605" s="224"/>
      <c r="K605" s="224"/>
      <c r="L605" s="224"/>
      <c r="M605" s="224"/>
      <c r="N605" s="223"/>
      <c r="O605" s="223"/>
      <c r="P605" s="223"/>
      <c r="Q605" s="223"/>
      <c r="R605" s="224"/>
      <c r="S605" s="224"/>
      <c r="T605" s="224"/>
      <c r="U605" s="224"/>
      <c r="V605" s="224"/>
      <c r="W605" s="224"/>
      <c r="X605" s="224"/>
      <c r="Y605" s="224"/>
      <c r="Z605" s="213"/>
      <c r="AA605" s="213"/>
      <c r="AB605" s="213"/>
      <c r="AC605" s="213"/>
      <c r="AD605" s="213"/>
      <c r="AE605" s="213"/>
      <c r="AF605" s="213"/>
      <c r="AG605" s="213" t="s">
        <v>376</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3" x14ac:dyDescent="0.2">
      <c r="A606" s="220"/>
      <c r="B606" s="221"/>
      <c r="C606" s="260" t="s">
        <v>1142</v>
      </c>
      <c r="D606" s="254"/>
      <c r="E606" s="255">
        <v>43.92</v>
      </c>
      <c r="F606" s="224"/>
      <c r="G606" s="224"/>
      <c r="H606" s="224"/>
      <c r="I606" s="224"/>
      <c r="J606" s="224"/>
      <c r="K606" s="224"/>
      <c r="L606" s="224"/>
      <c r="M606" s="224"/>
      <c r="N606" s="223"/>
      <c r="O606" s="223"/>
      <c r="P606" s="223"/>
      <c r="Q606" s="223"/>
      <c r="R606" s="224"/>
      <c r="S606" s="224"/>
      <c r="T606" s="224"/>
      <c r="U606" s="224"/>
      <c r="V606" s="224"/>
      <c r="W606" s="224"/>
      <c r="X606" s="224"/>
      <c r="Y606" s="224"/>
      <c r="Z606" s="213"/>
      <c r="AA606" s="213"/>
      <c r="AB606" s="213"/>
      <c r="AC606" s="213"/>
      <c r="AD606" s="213"/>
      <c r="AE606" s="213"/>
      <c r="AF606" s="213"/>
      <c r="AG606" s="213" t="s">
        <v>376</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outlineLevel="3" x14ac:dyDescent="0.2">
      <c r="A607" s="220"/>
      <c r="B607" s="221"/>
      <c r="C607" s="260" t="s">
        <v>1143</v>
      </c>
      <c r="D607" s="254"/>
      <c r="E607" s="255">
        <v>18</v>
      </c>
      <c r="F607" s="224"/>
      <c r="G607" s="224"/>
      <c r="H607" s="224"/>
      <c r="I607" s="224"/>
      <c r="J607" s="224"/>
      <c r="K607" s="224"/>
      <c r="L607" s="224"/>
      <c r="M607" s="224"/>
      <c r="N607" s="223"/>
      <c r="O607" s="223"/>
      <c r="P607" s="223"/>
      <c r="Q607" s="223"/>
      <c r="R607" s="224"/>
      <c r="S607" s="224"/>
      <c r="T607" s="224"/>
      <c r="U607" s="224"/>
      <c r="V607" s="224"/>
      <c r="W607" s="224"/>
      <c r="X607" s="224"/>
      <c r="Y607" s="224"/>
      <c r="Z607" s="213"/>
      <c r="AA607" s="213"/>
      <c r="AB607" s="213"/>
      <c r="AC607" s="213"/>
      <c r="AD607" s="213"/>
      <c r="AE607" s="213"/>
      <c r="AF607" s="213"/>
      <c r="AG607" s="213" t="s">
        <v>376</v>
      </c>
      <c r="AH607" s="213">
        <v>0</v>
      </c>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1" x14ac:dyDescent="0.2">
      <c r="A608" s="234">
        <v>135</v>
      </c>
      <c r="B608" s="235" t="s">
        <v>1144</v>
      </c>
      <c r="C608" s="250" t="s">
        <v>1145</v>
      </c>
      <c r="D608" s="236" t="s">
        <v>485</v>
      </c>
      <c r="E608" s="237">
        <v>62.85</v>
      </c>
      <c r="F608" s="238"/>
      <c r="G608" s="239">
        <f>ROUND(E608*F608,2)</f>
        <v>0</v>
      </c>
      <c r="H608" s="238"/>
      <c r="I608" s="239">
        <f>ROUND(E608*H608,2)</f>
        <v>0</v>
      </c>
      <c r="J608" s="238"/>
      <c r="K608" s="239">
        <f>ROUND(E608*J608,2)</f>
        <v>0</v>
      </c>
      <c r="L608" s="239">
        <v>21</v>
      </c>
      <c r="M608" s="239">
        <f>G608*(1+L608/100)</f>
        <v>0</v>
      </c>
      <c r="N608" s="237">
        <v>5.2999999999999998E-4</v>
      </c>
      <c r="O608" s="237">
        <f>ROUND(E608*N608,2)</f>
        <v>0.03</v>
      </c>
      <c r="P608" s="237">
        <v>0</v>
      </c>
      <c r="Q608" s="237">
        <f>ROUND(E608*P608,2)</f>
        <v>0</v>
      </c>
      <c r="R608" s="239" t="s">
        <v>1131</v>
      </c>
      <c r="S608" s="239" t="s">
        <v>335</v>
      </c>
      <c r="T608" s="240" t="s">
        <v>382</v>
      </c>
      <c r="U608" s="224">
        <v>0.1</v>
      </c>
      <c r="V608" s="224">
        <f>ROUND(E608*U608,2)</f>
        <v>6.29</v>
      </c>
      <c r="W608" s="224"/>
      <c r="X608" s="224" t="s">
        <v>373</v>
      </c>
      <c r="Y608" s="224" t="s">
        <v>331</v>
      </c>
      <c r="Z608" s="213"/>
      <c r="AA608" s="213"/>
      <c r="AB608" s="213"/>
      <c r="AC608" s="213"/>
      <c r="AD608" s="213"/>
      <c r="AE608" s="213"/>
      <c r="AF608" s="213"/>
      <c r="AG608" s="213" t="s">
        <v>374</v>
      </c>
      <c r="AH608" s="213"/>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2" x14ac:dyDescent="0.2">
      <c r="A609" s="220"/>
      <c r="B609" s="221"/>
      <c r="C609" s="260" t="s">
        <v>926</v>
      </c>
      <c r="D609" s="254"/>
      <c r="E609" s="255"/>
      <c r="F609" s="224"/>
      <c r="G609" s="224"/>
      <c r="H609" s="224"/>
      <c r="I609" s="224"/>
      <c r="J609" s="224"/>
      <c r="K609" s="224"/>
      <c r="L609" s="224"/>
      <c r="M609" s="224"/>
      <c r="N609" s="223"/>
      <c r="O609" s="223"/>
      <c r="P609" s="223"/>
      <c r="Q609" s="223"/>
      <c r="R609" s="224"/>
      <c r="S609" s="224"/>
      <c r="T609" s="224"/>
      <c r="U609" s="224"/>
      <c r="V609" s="224"/>
      <c r="W609" s="224"/>
      <c r="X609" s="224"/>
      <c r="Y609" s="224"/>
      <c r="Z609" s="213"/>
      <c r="AA609" s="213"/>
      <c r="AB609" s="213"/>
      <c r="AC609" s="213"/>
      <c r="AD609" s="213"/>
      <c r="AE609" s="213"/>
      <c r="AF609" s="213"/>
      <c r="AG609" s="213" t="s">
        <v>376</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3" x14ac:dyDescent="0.2">
      <c r="A610" s="220"/>
      <c r="B610" s="221"/>
      <c r="C610" s="260" t="s">
        <v>1146</v>
      </c>
      <c r="D610" s="254"/>
      <c r="E610" s="255">
        <v>44</v>
      </c>
      <c r="F610" s="224"/>
      <c r="G610" s="224"/>
      <c r="H610" s="224"/>
      <c r="I610" s="224"/>
      <c r="J610" s="224"/>
      <c r="K610" s="224"/>
      <c r="L610" s="224"/>
      <c r="M610" s="224"/>
      <c r="N610" s="223"/>
      <c r="O610" s="223"/>
      <c r="P610" s="223"/>
      <c r="Q610" s="223"/>
      <c r="R610" s="224"/>
      <c r="S610" s="224"/>
      <c r="T610" s="224"/>
      <c r="U610" s="224"/>
      <c r="V610" s="224"/>
      <c r="W610" s="224"/>
      <c r="X610" s="224"/>
      <c r="Y610" s="224"/>
      <c r="Z610" s="213"/>
      <c r="AA610" s="213"/>
      <c r="AB610" s="213"/>
      <c r="AC610" s="213"/>
      <c r="AD610" s="213"/>
      <c r="AE610" s="213"/>
      <c r="AF610" s="213"/>
      <c r="AG610" s="213" t="s">
        <v>376</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outlineLevel="3" x14ac:dyDescent="0.2">
      <c r="A611" s="220"/>
      <c r="B611" s="221"/>
      <c r="C611" s="260" t="s">
        <v>1147</v>
      </c>
      <c r="D611" s="254"/>
      <c r="E611" s="255">
        <v>18.850000000000001</v>
      </c>
      <c r="F611" s="224"/>
      <c r="G611" s="224"/>
      <c r="H611" s="224"/>
      <c r="I611" s="224"/>
      <c r="J611" s="224"/>
      <c r="K611" s="224"/>
      <c r="L611" s="224"/>
      <c r="M611" s="224"/>
      <c r="N611" s="223"/>
      <c r="O611" s="223"/>
      <c r="P611" s="223"/>
      <c r="Q611" s="223"/>
      <c r="R611" s="224"/>
      <c r="S611" s="224"/>
      <c r="T611" s="224"/>
      <c r="U611" s="224"/>
      <c r="V611" s="224"/>
      <c r="W611" s="224"/>
      <c r="X611" s="224"/>
      <c r="Y611" s="224"/>
      <c r="Z611" s="213"/>
      <c r="AA611" s="213"/>
      <c r="AB611" s="213"/>
      <c r="AC611" s="213"/>
      <c r="AD611" s="213"/>
      <c r="AE611" s="213"/>
      <c r="AF611" s="213"/>
      <c r="AG611" s="213" t="s">
        <v>376</v>
      </c>
      <c r="AH611" s="213">
        <v>0</v>
      </c>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ht="22.5" outlineLevel="1" x14ac:dyDescent="0.2">
      <c r="A612" s="234">
        <v>136</v>
      </c>
      <c r="B612" s="235" t="s">
        <v>1148</v>
      </c>
      <c r="C612" s="250" t="s">
        <v>1149</v>
      </c>
      <c r="D612" s="236" t="s">
        <v>380</v>
      </c>
      <c r="E612" s="237">
        <v>123.864</v>
      </c>
      <c r="F612" s="238"/>
      <c r="G612" s="239">
        <f>ROUND(E612*F612,2)</f>
        <v>0</v>
      </c>
      <c r="H612" s="238"/>
      <c r="I612" s="239">
        <f>ROUND(E612*H612,2)</f>
        <v>0</v>
      </c>
      <c r="J612" s="238"/>
      <c r="K612" s="239">
        <f>ROUND(E612*J612,2)</f>
        <v>0</v>
      </c>
      <c r="L612" s="239">
        <v>21</v>
      </c>
      <c r="M612" s="239">
        <f>G612*(1+L612/100)</f>
        <v>0</v>
      </c>
      <c r="N612" s="237">
        <v>3.7799999999999999E-3</v>
      </c>
      <c r="O612" s="237">
        <f>ROUND(E612*N612,2)</f>
        <v>0.47</v>
      </c>
      <c r="P612" s="237">
        <v>0</v>
      </c>
      <c r="Q612" s="237">
        <f>ROUND(E612*P612,2)</f>
        <v>0</v>
      </c>
      <c r="R612" s="239" t="s">
        <v>381</v>
      </c>
      <c r="S612" s="239" t="s">
        <v>335</v>
      </c>
      <c r="T612" s="240" t="s">
        <v>382</v>
      </c>
      <c r="U612" s="224">
        <v>0.42403000000000002</v>
      </c>
      <c r="V612" s="224">
        <f>ROUND(E612*U612,2)</f>
        <v>52.52</v>
      </c>
      <c r="W612" s="224"/>
      <c r="X612" s="224" t="s">
        <v>383</v>
      </c>
      <c r="Y612" s="224" t="s">
        <v>331</v>
      </c>
      <c r="Z612" s="213"/>
      <c r="AA612" s="213"/>
      <c r="AB612" s="213"/>
      <c r="AC612" s="213"/>
      <c r="AD612" s="213"/>
      <c r="AE612" s="213"/>
      <c r="AF612" s="213"/>
      <c r="AG612" s="213" t="s">
        <v>384</v>
      </c>
      <c r="AH612" s="213"/>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outlineLevel="2" x14ac:dyDescent="0.2">
      <c r="A613" s="220"/>
      <c r="B613" s="221"/>
      <c r="C613" s="260" t="s">
        <v>1150</v>
      </c>
      <c r="D613" s="254"/>
      <c r="E613" s="255">
        <v>123.864</v>
      </c>
      <c r="F613" s="224"/>
      <c r="G613" s="224"/>
      <c r="H613" s="224"/>
      <c r="I613" s="224"/>
      <c r="J613" s="224"/>
      <c r="K613" s="224"/>
      <c r="L613" s="224"/>
      <c r="M613" s="224"/>
      <c r="N613" s="223"/>
      <c r="O613" s="223"/>
      <c r="P613" s="223"/>
      <c r="Q613" s="223"/>
      <c r="R613" s="224"/>
      <c r="S613" s="224"/>
      <c r="T613" s="224"/>
      <c r="U613" s="224"/>
      <c r="V613" s="224"/>
      <c r="W613" s="224"/>
      <c r="X613" s="224"/>
      <c r="Y613" s="224"/>
      <c r="Z613" s="213"/>
      <c r="AA613" s="213"/>
      <c r="AB613" s="213"/>
      <c r="AC613" s="213"/>
      <c r="AD613" s="213"/>
      <c r="AE613" s="213"/>
      <c r="AF613" s="213"/>
      <c r="AG613" s="213" t="s">
        <v>376</v>
      </c>
      <c r="AH613" s="213">
        <v>0</v>
      </c>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ht="22.5" outlineLevel="1" x14ac:dyDescent="0.2">
      <c r="A614" s="234">
        <v>137</v>
      </c>
      <c r="B614" s="235" t="s">
        <v>1151</v>
      </c>
      <c r="C614" s="250" t="s">
        <v>1152</v>
      </c>
      <c r="D614" s="236" t="s">
        <v>380</v>
      </c>
      <c r="E614" s="237">
        <v>259.005</v>
      </c>
      <c r="F614" s="238"/>
      <c r="G614" s="239">
        <f>ROUND(E614*F614,2)</f>
        <v>0</v>
      </c>
      <c r="H614" s="238"/>
      <c r="I614" s="239">
        <f>ROUND(E614*H614,2)</f>
        <v>0</v>
      </c>
      <c r="J614" s="238"/>
      <c r="K614" s="239">
        <f>ROUND(E614*J614,2)</f>
        <v>0</v>
      </c>
      <c r="L614" s="239">
        <v>21</v>
      </c>
      <c r="M614" s="239">
        <f>G614*(1+L614/100)</f>
        <v>0</v>
      </c>
      <c r="N614" s="237">
        <v>4.4999999999999997E-3</v>
      </c>
      <c r="O614" s="237">
        <f>ROUND(E614*N614,2)</f>
        <v>1.17</v>
      </c>
      <c r="P614" s="237">
        <v>0</v>
      </c>
      <c r="Q614" s="237">
        <f>ROUND(E614*P614,2)</f>
        <v>0</v>
      </c>
      <c r="R614" s="239" t="s">
        <v>718</v>
      </c>
      <c r="S614" s="239" t="s">
        <v>335</v>
      </c>
      <c r="T614" s="240" t="s">
        <v>382</v>
      </c>
      <c r="U614" s="224">
        <v>0</v>
      </c>
      <c r="V614" s="224">
        <f>ROUND(E614*U614,2)</f>
        <v>0</v>
      </c>
      <c r="W614" s="224"/>
      <c r="X614" s="224" t="s">
        <v>719</v>
      </c>
      <c r="Y614" s="224" t="s">
        <v>331</v>
      </c>
      <c r="Z614" s="213"/>
      <c r="AA614" s="213"/>
      <c r="AB614" s="213"/>
      <c r="AC614" s="213"/>
      <c r="AD614" s="213"/>
      <c r="AE614" s="213"/>
      <c r="AF614" s="213"/>
      <c r="AG614" s="213" t="s">
        <v>720</v>
      </c>
      <c r="AH614" s="213"/>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2" x14ac:dyDescent="0.2">
      <c r="A615" s="220"/>
      <c r="B615" s="221"/>
      <c r="C615" s="260" t="s">
        <v>1153</v>
      </c>
      <c r="D615" s="254"/>
      <c r="E615" s="255">
        <v>259.005</v>
      </c>
      <c r="F615" s="224"/>
      <c r="G615" s="224"/>
      <c r="H615" s="224"/>
      <c r="I615" s="224"/>
      <c r="J615" s="224"/>
      <c r="K615" s="224"/>
      <c r="L615" s="224"/>
      <c r="M615" s="224"/>
      <c r="N615" s="223"/>
      <c r="O615" s="223"/>
      <c r="P615" s="223"/>
      <c r="Q615" s="223"/>
      <c r="R615" s="224"/>
      <c r="S615" s="224"/>
      <c r="T615" s="224"/>
      <c r="U615" s="224"/>
      <c r="V615" s="224"/>
      <c r="W615" s="224"/>
      <c r="X615" s="224"/>
      <c r="Y615" s="224"/>
      <c r="Z615" s="213"/>
      <c r="AA615" s="213"/>
      <c r="AB615" s="213"/>
      <c r="AC615" s="213"/>
      <c r="AD615" s="213"/>
      <c r="AE615" s="213"/>
      <c r="AF615" s="213"/>
      <c r="AG615" s="213" t="s">
        <v>376</v>
      </c>
      <c r="AH615" s="213">
        <v>0</v>
      </c>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1" x14ac:dyDescent="0.2">
      <c r="A616" s="234">
        <v>138</v>
      </c>
      <c r="B616" s="235" t="s">
        <v>1154</v>
      </c>
      <c r="C616" s="250" t="s">
        <v>1155</v>
      </c>
      <c r="D616" s="236" t="s">
        <v>397</v>
      </c>
      <c r="E616" s="237">
        <v>1.40167</v>
      </c>
      <c r="F616" s="238"/>
      <c r="G616" s="239">
        <f>ROUND(E616*F616,2)</f>
        <v>0</v>
      </c>
      <c r="H616" s="238"/>
      <c r="I616" s="239">
        <f>ROUND(E616*H616,2)</f>
        <v>0</v>
      </c>
      <c r="J616" s="238"/>
      <c r="K616" s="239">
        <f>ROUND(E616*J616,2)</f>
        <v>0</v>
      </c>
      <c r="L616" s="239">
        <v>21</v>
      </c>
      <c r="M616" s="239">
        <f>G616*(1+L616/100)</f>
        <v>0</v>
      </c>
      <c r="N616" s="237">
        <v>0</v>
      </c>
      <c r="O616" s="237">
        <f>ROUND(E616*N616,2)</f>
        <v>0</v>
      </c>
      <c r="P616" s="237">
        <v>0</v>
      </c>
      <c r="Q616" s="237">
        <f>ROUND(E616*P616,2)</f>
        <v>0</v>
      </c>
      <c r="R616" s="239" t="s">
        <v>1131</v>
      </c>
      <c r="S616" s="239" t="s">
        <v>335</v>
      </c>
      <c r="T616" s="240" t="s">
        <v>382</v>
      </c>
      <c r="U616" s="224">
        <v>1.5669999999999999</v>
      </c>
      <c r="V616" s="224">
        <f>ROUND(E616*U616,2)</f>
        <v>2.2000000000000002</v>
      </c>
      <c r="W616" s="224"/>
      <c r="X616" s="224" t="s">
        <v>1120</v>
      </c>
      <c r="Y616" s="224" t="s">
        <v>331</v>
      </c>
      <c r="Z616" s="213"/>
      <c r="AA616" s="213"/>
      <c r="AB616" s="213"/>
      <c r="AC616" s="213"/>
      <c r="AD616" s="213"/>
      <c r="AE616" s="213"/>
      <c r="AF616" s="213"/>
      <c r="AG616" s="213" t="s">
        <v>1121</v>
      </c>
      <c r="AH616" s="213"/>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2" x14ac:dyDescent="0.2">
      <c r="A617" s="220"/>
      <c r="B617" s="221"/>
      <c r="C617" s="261" t="s">
        <v>1156</v>
      </c>
      <c r="D617" s="259"/>
      <c r="E617" s="259"/>
      <c r="F617" s="259"/>
      <c r="G617" s="259"/>
      <c r="H617" s="224"/>
      <c r="I617" s="224"/>
      <c r="J617" s="224"/>
      <c r="K617" s="224"/>
      <c r="L617" s="224"/>
      <c r="M617" s="224"/>
      <c r="N617" s="223"/>
      <c r="O617" s="223"/>
      <c r="P617" s="223"/>
      <c r="Q617" s="223"/>
      <c r="R617" s="224"/>
      <c r="S617" s="224"/>
      <c r="T617" s="224"/>
      <c r="U617" s="224"/>
      <c r="V617" s="224"/>
      <c r="W617" s="224"/>
      <c r="X617" s="224"/>
      <c r="Y617" s="224"/>
      <c r="Z617" s="213"/>
      <c r="AA617" s="213"/>
      <c r="AB617" s="213"/>
      <c r="AC617" s="213"/>
      <c r="AD617" s="213"/>
      <c r="AE617" s="213"/>
      <c r="AF617" s="213"/>
      <c r="AG617" s="213" t="s">
        <v>386</v>
      </c>
      <c r="AH617" s="213"/>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2" x14ac:dyDescent="0.2">
      <c r="A618" s="220"/>
      <c r="B618" s="221"/>
      <c r="C618" s="260" t="s">
        <v>1123</v>
      </c>
      <c r="D618" s="254"/>
      <c r="E618" s="255"/>
      <c r="F618" s="224"/>
      <c r="G618" s="224"/>
      <c r="H618" s="224"/>
      <c r="I618" s="224"/>
      <c r="J618" s="224"/>
      <c r="K618" s="224"/>
      <c r="L618" s="224"/>
      <c r="M618" s="224"/>
      <c r="N618" s="223"/>
      <c r="O618" s="223"/>
      <c r="P618" s="223"/>
      <c r="Q618" s="223"/>
      <c r="R618" s="224"/>
      <c r="S618" s="224"/>
      <c r="T618" s="224"/>
      <c r="U618" s="224"/>
      <c r="V618" s="224"/>
      <c r="W618" s="224"/>
      <c r="X618" s="224"/>
      <c r="Y618" s="224"/>
      <c r="Z618" s="213"/>
      <c r="AA618" s="213"/>
      <c r="AB618" s="213"/>
      <c r="AC618" s="213"/>
      <c r="AD618" s="213"/>
      <c r="AE618" s="213"/>
      <c r="AF618" s="213"/>
      <c r="AG618" s="213" t="s">
        <v>376</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3" x14ac:dyDescent="0.2">
      <c r="A619" s="220"/>
      <c r="B619" s="221"/>
      <c r="C619" s="260" t="s">
        <v>1157</v>
      </c>
      <c r="D619" s="254"/>
      <c r="E619" s="255"/>
      <c r="F619" s="224"/>
      <c r="G619" s="224"/>
      <c r="H619" s="224"/>
      <c r="I619" s="224"/>
      <c r="J619" s="224"/>
      <c r="K619" s="224"/>
      <c r="L619" s="224"/>
      <c r="M619" s="224"/>
      <c r="N619" s="223"/>
      <c r="O619" s="223"/>
      <c r="P619" s="223"/>
      <c r="Q619" s="223"/>
      <c r="R619" s="224"/>
      <c r="S619" s="224"/>
      <c r="T619" s="224"/>
      <c r="U619" s="224"/>
      <c r="V619" s="224"/>
      <c r="W619" s="224"/>
      <c r="X619" s="224"/>
      <c r="Y619" s="224"/>
      <c r="Z619" s="213"/>
      <c r="AA619" s="213"/>
      <c r="AB619" s="213"/>
      <c r="AC619" s="213"/>
      <c r="AD619" s="213"/>
      <c r="AE619" s="213"/>
      <c r="AF619" s="213"/>
      <c r="AG619" s="213" t="s">
        <v>376</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3" x14ac:dyDescent="0.2">
      <c r="A620" s="220"/>
      <c r="B620" s="221"/>
      <c r="C620" s="260" t="s">
        <v>1158</v>
      </c>
      <c r="D620" s="254"/>
      <c r="E620" s="255">
        <v>1.40167</v>
      </c>
      <c r="F620" s="224"/>
      <c r="G620" s="224"/>
      <c r="H620" s="224"/>
      <c r="I620" s="224"/>
      <c r="J620" s="224"/>
      <c r="K620" s="224"/>
      <c r="L620" s="224"/>
      <c r="M620" s="224"/>
      <c r="N620" s="223"/>
      <c r="O620" s="223"/>
      <c r="P620" s="223"/>
      <c r="Q620" s="223"/>
      <c r="R620" s="224"/>
      <c r="S620" s="224"/>
      <c r="T620" s="224"/>
      <c r="U620" s="224"/>
      <c r="V620" s="224"/>
      <c r="W620" s="224"/>
      <c r="X620" s="224"/>
      <c r="Y620" s="224"/>
      <c r="Z620" s="213"/>
      <c r="AA620" s="213"/>
      <c r="AB620" s="213"/>
      <c r="AC620" s="213"/>
      <c r="AD620" s="213"/>
      <c r="AE620" s="213"/>
      <c r="AF620" s="213"/>
      <c r="AG620" s="213" t="s">
        <v>376</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x14ac:dyDescent="0.2">
      <c r="A621" s="227" t="s">
        <v>323</v>
      </c>
      <c r="B621" s="228" t="s">
        <v>226</v>
      </c>
      <c r="C621" s="248" t="s">
        <v>227</v>
      </c>
      <c r="D621" s="229"/>
      <c r="E621" s="230"/>
      <c r="F621" s="231"/>
      <c r="G621" s="231">
        <f>SUMIF(AG622:AG673,"&lt;&gt;NOR",G622:G673)</f>
        <v>0</v>
      </c>
      <c r="H621" s="231"/>
      <c r="I621" s="231">
        <f>SUM(I622:I673)</f>
        <v>0</v>
      </c>
      <c r="J621" s="231"/>
      <c r="K621" s="231">
        <f>SUM(K622:K673)</f>
        <v>0</v>
      </c>
      <c r="L621" s="231"/>
      <c r="M621" s="231">
        <f>SUM(M622:M673)</f>
        <v>0</v>
      </c>
      <c r="N621" s="230"/>
      <c r="O621" s="230">
        <f>SUM(O622:O673)</f>
        <v>1.47</v>
      </c>
      <c r="P621" s="230"/>
      <c r="Q621" s="230">
        <f>SUM(Q622:Q673)</f>
        <v>0</v>
      </c>
      <c r="R621" s="231"/>
      <c r="S621" s="231"/>
      <c r="T621" s="232"/>
      <c r="U621" s="226"/>
      <c r="V621" s="226">
        <f>SUM(V622:V673)</f>
        <v>181.93</v>
      </c>
      <c r="W621" s="226"/>
      <c r="X621" s="226"/>
      <c r="Y621" s="226"/>
      <c r="AG621" t="s">
        <v>324</v>
      </c>
    </row>
    <row r="622" spans="1:60" ht="22.5" outlineLevel="1" x14ac:dyDescent="0.2">
      <c r="A622" s="234">
        <v>139</v>
      </c>
      <c r="B622" s="235" t="s">
        <v>1159</v>
      </c>
      <c r="C622" s="250" t="s">
        <v>1160</v>
      </c>
      <c r="D622" s="236" t="s">
        <v>380</v>
      </c>
      <c r="E622" s="237">
        <v>113</v>
      </c>
      <c r="F622" s="238"/>
      <c r="G622" s="239">
        <f>ROUND(E622*F622,2)</f>
        <v>0</v>
      </c>
      <c r="H622" s="238"/>
      <c r="I622" s="239">
        <f>ROUND(E622*H622,2)</f>
        <v>0</v>
      </c>
      <c r="J622" s="238"/>
      <c r="K622" s="239">
        <f>ROUND(E622*J622,2)</f>
        <v>0</v>
      </c>
      <c r="L622" s="239">
        <v>21</v>
      </c>
      <c r="M622" s="239">
        <f>G622*(1+L622/100)</f>
        <v>0</v>
      </c>
      <c r="N622" s="237">
        <v>3.3E-4</v>
      </c>
      <c r="O622" s="237">
        <f>ROUND(E622*N622,2)</f>
        <v>0.04</v>
      </c>
      <c r="P622" s="237">
        <v>0</v>
      </c>
      <c r="Q622" s="237">
        <f>ROUND(E622*P622,2)</f>
        <v>0</v>
      </c>
      <c r="R622" s="239" t="s">
        <v>1131</v>
      </c>
      <c r="S622" s="239" t="s">
        <v>335</v>
      </c>
      <c r="T622" s="240" t="s">
        <v>382</v>
      </c>
      <c r="U622" s="224">
        <v>2.75E-2</v>
      </c>
      <c r="V622" s="224">
        <f>ROUND(E622*U622,2)</f>
        <v>3.11</v>
      </c>
      <c r="W622" s="224"/>
      <c r="X622" s="224" t="s">
        <v>373</v>
      </c>
      <c r="Y622" s="224" t="s">
        <v>331</v>
      </c>
      <c r="Z622" s="213"/>
      <c r="AA622" s="213"/>
      <c r="AB622" s="213"/>
      <c r="AC622" s="213"/>
      <c r="AD622" s="213"/>
      <c r="AE622" s="213"/>
      <c r="AF622" s="213"/>
      <c r="AG622" s="213" t="s">
        <v>374</v>
      </c>
      <c r="AH622" s="213"/>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outlineLevel="2" x14ac:dyDescent="0.2">
      <c r="A623" s="220"/>
      <c r="B623" s="221"/>
      <c r="C623" s="260" t="s">
        <v>1161</v>
      </c>
      <c r="D623" s="254"/>
      <c r="E623" s="255">
        <v>113</v>
      </c>
      <c r="F623" s="224"/>
      <c r="G623" s="224"/>
      <c r="H623" s="224"/>
      <c r="I623" s="224"/>
      <c r="J623" s="224"/>
      <c r="K623" s="224"/>
      <c r="L623" s="224"/>
      <c r="M623" s="224"/>
      <c r="N623" s="223"/>
      <c r="O623" s="223"/>
      <c r="P623" s="223"/>
      <c r="Q623" s="223"/>
      <c r="R623" s="224"/>
      <c r="S623" s="224"/>
      <c r="T623" s="224"/>
      <c r="U623" s="224"/>
      <c r="V623" s="224"/>
      <c r="W623" s="224"/>
      <c r="X623" s="224"/>
      <c r="Y623" s="224"/>
      <c r="Z623" s="213"/>
      <c r="AA623" s="213"/>
      <c r="AB623" s="213"/>
      <c r="AC623" s="213"/>
      <c r="AD623" s="213"/>
      <c r="AE623" s="213"/>
      <c r="AF623" s="213"/>
      <c r="AG623" s="213" t="s">
        <v>376</v>
      </c>
      <c r="AH623" s="213">
        <v>0</v>
      </c>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ht="22.5" outlineLevel="1" x14ac:dyDescent="0.2">
      <c r="A624" s="234">
        <v>140</v>
      </c>
      <c r="B624" s="235" t="s">
        <v>1162</v>
      </c>
      <c r="C624" s="250" t="s">
        <v>1163</v>
      </c>
      <c r="D624" s="236" t="s">
        <v>380</v>
      </c>
      <c r="E624" s="237">
        <v>113</v>
      </c>
      <c r="F624" s="238"/>
      <c r="G624" s="239">
        <f>ROUND(E624*F624,2)</f>
        <v>0</v>
      </c>
      <c r="H624" s="238"/>
      <c r="I624" s="239">
        <f>ROUND(E624*H624,2)</f>
        <v>0</v>
      </c>
      <c r="J624" s="238"/>
      <c r="K624" s="239">
        <f>ROUND(E624*J624,2)</f>
        <v>0</v>
      </c>
      <c r="L624" s="239">
        <v>21</v>
      </c>
      <c r="M624" s="239">
        <f>G624*(1+L624/100)</f>
        <v>0</v>
      </c>
      <c r="N624" s="237">
        <v>3.5E-4</v>
      </c>
      <c r="O624" s="237">
        <f>ROUND(E624*N624,2)</f>
        <v>0.04</v>
      </c>
      <c r="P624" s="237">
        <v>0</v>
      </c>
      <c r="Q624" s="237">
        <f>ROUND(E624*P624,2)</f>
        <v>0</v>
      </c>
      <c r="R624" s="239" t="s">
        <v>1131</v>
      </c>
      <c r="S624" s="239" t="s">
        <v>335</v>
      </c>
      <c r="T624" s="240" t="s">
        <v>382</v>
      </c>
      <c r="U624" s="224">
        <v>0.2</v>
      </c>
      <c r="V624" s="224">
        <f>ROUND(E624*U624,2)</f>
        <v>22.6</v>
      </c>
      <c r="W624" s="224"/>
      <c r="X624" s="224" t="s">
        <v>373</v>
      </c>
      <c r="Y624" s="224" t="s">
        <v>331</v>
      </c>
      <c r="Z624" s="213"/>
      <c r="AA624" s="213"/>
      <c r="AB624" s="213"/>
      <c r="AC624" s="213"/>
      <c r="AD624" s="213"/>
      <c r="AE624" s="213"/>
      <c r="AF624" s="213"/>
      <c r="AG624" s="213" t="s">
        <v>374</v>
      </c>
      <c r="AH624" s="213"/>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2" x14ac:dyDescent="0.2">
      <c r="A625" s="220"/>
      <c r="B625" s="221"/>
      <c r="C625" s="260" t="s">
        <v>1161</v>
      </c>
      <c r="D625" s="254"/>
      <c r="E625" s="255">
        <v>113</v>
      </c>
      <c r="F625" s="224"/>
      <c r="G625" s="224"/>
      <c r="H625" s="224"/>
      <c r="I625" s="224"/>
      <c r="J625" s="224"/>
      <c r="K625" s="224"/>
      <c r="L625" s="224"/>
      <c r="M625" s="224"/>
      <c r="N625" s="223"/>
      <c r="O625" s="223"/>
      <c r="P625" s="223"/>
      <c r="Q625" s="223"/>
      <c r="R625" s="224"/>
      <c r="S625" s="224"/>
      <c r="T625" s="224"/>
      <c r="U625" s="224"/>
      <c r="V625" s="224"/>
      <c r="W625" s="224"/>
      <c r="X625" s="224"/>
      <c r="Y625" s="224"/>
      <c r="Z625" s="213"/>
      <c r="AA625" s="213"/>
      <c r="AB625" s="213"/>
      <c r="AC625" s="213"/>
      <c r="AD625" s="213"/>
      <c r="AE625" s="213"/>
      <c r="AF625" s="213"/>
      <c r="AG625" s="213" t="s">
        <v>376</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1" x14ac:dyDescent="0.2">
      <c r="A626" s="234">
        <v>141</v>
      </c>
      <c r="B626" s="235" t="s">
        <v>1164</v>
      </c>
      <c r="C626" s="250" t="s">
        <v>1165</v>
      </c>
      <c r="D626" s="236" t="s">
        <v>380</v>
      </c>
      <c r="E626" s="237">
        <v>172.35499999999999</v>
      </c>
      <c r="F626" s="238"/>
      <c r="G626" s="239">
        <f>ROUND(E626*F626,2)</f>
        <v>0</v>
      </c>
      <c r="H626" s="238"/>
      <c r="I626" s="239">
        <f>ROUND(E626*H626,2)</f>
        <v>0</v>
      </c>
      <c r="J626" s="238"/>
      <c r="K626" s="239">
        <f>ROUND(E626*J626,2)</f>
        <v>0</v>
      </c>
      <c r="L626" s="239">
        <v>21</v>
      </c>
      <c r="M626" s="239">
        <f>G626*(1+L626/100)</f>
        <v>0</v>
      </c>
      <c r="N626" s="237">
        <v>3.0000000000000001E-5</v>
      </c>
      <c r="O626" s="237">
        <f>ROUND(E626*N626,2)</f>
        <v>0.01</v>
      </c>
      <c r="P626" s="237">
        <v>0</v>
      </c>
      <c r="Q626" s="237">
        <f>ROUND(E626*P626,2)</f>
        <v>0</v>
      </c>
      <c r="R626" s="239" t="s">
        <v>1131</v>
      </c>
      <c r="S626" s="239" t="s">
        <v>335</v>
      </c>
      <c r="T626" s="240" t="s">
        <v>382</v>
      </c>
      <c r="U626" s="224">
        <v>0.317</v>
      </c>
      <c r="V626" s="224">
        <f>ROUND(E626*U626,2)</f>
        <v>54.64</v>
      </c>
      <c r="W626" s="224"/>
      <c r="X626" s="224" t="s">
        <v>373</v>
      </c>
      <c r="Y626" s="224" t="s">
        <v>331</v>
      </c>
      <c r="Z626" s="213"/>
      <c r="AA626" s="213"/>
      <c r="AB626" s="213"/>
      <c r="AC626" s="213"/>
      <c r="AD626" s="213"/>
      <c r="AE626" s="213"/>
      <c r="AF626" s="213"/>
      <c r="AG626" s="213" t="s">
        <v>374</v>
      </c>
      <c r="AH626" s="213"/>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2" x14ac:dyDescent="0.2">
      <c r="A627" s="220"/>
      <c r="B627" s="221"/>
      <c r="C627" s="260" t="s">
        <v>1166</v>
      </c>
      <c r="D627" s="254"/>
      <c r="E627" s="255"/>
      <c r="F627" s="224"/>
      <c r="G627" s="224"/>
      <c r="H627" s="224"/>
      <c r="I627" s="224"/>
      <c r="J627" s="224"/>
      <c r="K627" s="224"/>
      <c r="L627" s="224"/>
      <c r="M627" s="224"/>
      <c r="N627" s="223"/>
      <c r="O627" s="223"/>
      <c r="P627" s="223"/>
      <c r="Q627" s="223"/>
      <c r="R627" s="224"/>
      <c r="S627" s="224"/>
      <c r="T627" s="224"/>
      <c r="U627" s="224"/>
      <c r="V627" s="224"/>
      <c r="W627" s="224"/>
      <c r="X627" s="224"/>
      <c r="Y627" s="224"/>
      <c r="Z627" s="213"/>
      <c r="AA627" s="213"/>
      <c r="AB627" s="213"/>
      <c r="AC627" s="213"/>
      <c r="AD627" s="213"/>
      <c r="AE627" s="213"/>
      <c r="AF627" s="213"/>
      <c r="AG627" s="213" t="s">
        <v>376</v>
      </c>
      <c r="AH627" s="213">
        <v>0</v>
      </c>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3" x14ac:dyDescent="0.2">
      <c r="A628" s="220"/>
      <c r="B628" s="221"/>
      <c r="C628" s="260" t="s">
        <v>1167</v>
      </c>
      <c r="D628" s="254"/>
      <c r="E628" s="255">
        <v>98.28</v>
      </c>
      <c r="F628" s="224"/>
      <c r="G628" s="224"/>
      <c r="H628" s="224"/>
      <c r="I628" s="224"/>
      <c r="J628" s="224"/>
      <c r="K628" s="224"/>
      <c r="L628" s="224"/>
      <c r="M628" s="224"/>
      <c r="N628" s="223"/>
      <c r="O628" s="223"/>
      <c r="P628" s="223"/>
      <c r="Q628" s="223"/>
      <c r="R628" s="224"/>
      <c r="S628" s="224"/>
      <c r="T628" s="224"/>
      <c r="U628" s="224"/>
      <c r="V628" s="224"/>
      <c r="W628" s="224"/>
      <c r="X628" s="224"/>
      <c r="Y628" s="224"/>
      <c r="Z628" s="213"/>
      <c r="AA628" s="213"/>
      <c r="AB628" s="213"/>
      <c r="AC628" s="213"/>
      <c r="AD628" s="213"/>
      <c r="AE628" s="213"/>
      <c r="AF628" s="213"/>
      <c r="AG628" s="213" t="s">
        <v>376</v>
      </c>
      <c r="AH628" s="213">
        <v>0</v>
      </c>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3" x14ac:dyDescent="0.2">
      <c r="A629" s="220"/>
      <c r="B629" s="221"/>
      <c r="C629" s="260" t="s">
        <v>1168</v>
      </c>
      <c r="D629" s="254"/>
      <c r="E629" s="255">
        <v>55.575000000000003</v>
      </c>
      <c r="F629" s="224"/>
      <c r="G629" s="224"/>
      <c r="H629" s="224"/>
      <c r="I629" s="224"/>
      <c r="J629" s="224"/>
      <c r="K629" s="224"/>
      <c r="L629" s="224"/>
      <c r="M629" s="224"/>
      <c r="N629" s="223"/>
      <c r="O629" s="223"/>
      <c r="P629" s="223"/>
      <c r="Q629" s="223"/>
      <c r="R629" s="224"/>
      <c r="S629" s="224"/>
      <c r="T629" s="224"/>
      <c r="U629" s="224"/>
      <c r="V629" s="224"/>
      <c r="W629" s="224"/>
      <c r="X629" s="224"/>
      <c r="Y629" s="224"/>
      <c r="Z629" s="213"/>
      <c r="AA629" s="213"/>
      <c r="AB629" s="213"/>
      <c r="AC629" s="213"/>
      <c r="AD629" s="213"/>
      <c r="AE629" s="213"/>
      <c r="AF629" s="213"/>
      <c r="AG629" s="213" t="s">
        <v>376</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3" x14ac:dyDescent="0.2">
      <c r="A630" s="220"/>
      <c r="B630" s="221"/>
      <c r="C630" s="271" t="s">
        <v>626</v>
      </c>
      <c r="D630" s="266"/>
      <c r="E630" s="267">
        <v>153.85499999999999</v>
      </c>
      <c r="F630" s="224"/>
      <c r="G630" s="224"/>
      <c r="H630" s="224"/>
      <c r="I630" s="224"/>
      <c r="J630" s="224"/>
      <c r="K630" s="224"/>
      <c r="L630" s="224"/>
      <c r="M630" s="224"/>
      <c r="N630" s="223"/>
      <c r="O630" s="223"/>
      <c r="P630" s="223"/>
      <c r="Q630" s="223"/>
      <c r="R630" s="224"/>
      <c r="S630" s="224"/>
      <c r="T630" s="224"/>
      <c r="U630" s="224"/>
      <c r="V630" s="224"/>
      <c r="W630" s="224"/>
      <c r="X630" s="224"/>
      <c r="Y630" s="224"/>
      <c r="Z630" s="213"/>
      <c r="AA630" s="213"/>
      <c r="AB630" s="213"/>
      <c r="AC630" s="213"/>
      <c r="AD630" s="213"/>
      <c r="AE630" s="213"/>
      <c r="AF630" s="213"/>
      <c r="AG630" s="213" t="s">
        <v>376</v>
      </c>
      <c r="AH630" s="213">
        <v>1</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3" x14ac:dyDescent="0.2">
      <c r="A631" s="220"/>
      <c r="B631" s="221"/>
      <c r="C631" s="260" t="s">
        <v>1169</v>
      </c>
      <c r="D631" s="254"/>
      <c r="E631" s="255"/>
      <c r="F631" s="224"/>
      <c r="G631" s="224"/>
      <c r="H631" s="224"/>
      <c r="I631" s="224"/>
      <c r="J631" s="224"/>
      <c r="K631" s="224"/>
      <c r="L631" s="224"/>
      <c r="M631" s="224"/>
      <c r="N631" s="223"/>
      <c r="O631" s="223"/>
      <c r="P631" s="223"/>
      <c r="Q631" s="223"/>
      <c r="R631" s="224"/>
      <c r="S631" s="224"/>
      <c r="T631" s="224"/>
      <c r="U631" s="224"/>
      <c r="V631" s="224"/>
      <c r="W631" s="224"/>
      <c r="X631" s="224"/>
      <c r="Y631" s="224"/>
      <c r="Z631" s="213"/>
      <c r="AA631" s="213"/>
      <c r="AB631" s="213"/>
      <c r="AC631" s="213"/>
      <c r="AD631" s="213"/>
      <c r="AE631" s="213"/>
      <c r="AF631" s="213"/>
      <c r="AG631" s="213" t="s">
        <v>376</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3" x14ac:dyDescent="0.2">
      <c r="A632" s="220"/>
      <c r="B632" s="221"/>
      <c r="C632" s="260" t="s">
        <v>1170</v>
      </c>
      <c r="D632" s="254"/>
      <c r="E632" s="255">
        <v>14</v>
      </c>
      <c r="F632" s="224"/>
      <c r="G632" s="224"/>
      <c r="H632" s="224"/>
      <c r="I632" s="224"/>
      <c r="J632" s="224"/>
      <c r="K632" s="224"/>
      <c r="L632" s="224"/>
      <c r="M632" s="224"/>
      <c r="N632" s="223"/>
      <c r="O632" s="223"/>
      <c r="P632" s="223"/>
      <c r="Q632" s="223"/>
      <c r="R632" s="224"/>
      <c r="S632" s="224"/>
      <c r="T632" s="224"/>
      <c r="U632" s="224"/>
      <c r="V632" s="224"/>
      <c r="W632" s="224"/>
      <c r="X632" s="224"/>
      <c r="Y632" s="224"/>
      <c r="Z632" s="213"/>
      <c r="AA632" s="213"/>
      <c r="AB632" s="213"/>
      <c r="AC632" s="213"/>
      <c r="AD632" s="213"/>
      <c r="AE632" s="213"/>
      <c r="AF632" s="213"/>
      <c r="AG632" s="213" t="s">
        <v>376</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3" x14ac:dyDescent="0.2">
      <c r="A633" s="220"/>
      <c r="B633" s="221"/>
      <c r="C633" s="260" t="s">
        <v>1171</v>
      </c>
      <c r="D633" s="254"/>
      <c r="E633" s="255">
        <v>4.5</v>
      </c>
      <c r="F633" s="224"/>
      <c r="G633" s="224"/>
      <c r="H633" s="224"/>
      <c r="I633" s="224"/>
      <c r="J633" s="224"/>
      <c r="K633" s="224"/>
      <c r="L633" s="224"/>
      <c r="M633" s="224"/>
      <c r="N633" s="223"/>
      <c r="O633" s="223"/>
      <c r="P633" s="223"/>
      <c r="Q633" s="223"/>
      <c r="R633" s="224"/>
      <c r="S633" s="224"/>
      <c r="T633" s="224"/>
      <c r="U633" s="224"/>
      <c r="V633" s="224"/>
      <c r="W633" s="224"/>
      <c r="X633" s="224"/>
      <c r="Y633" s="224"/>
      <c r="Z633" s="213"/>
      <c r="AA633" s="213"/>
      <c r="AB633" s="213"/>
      <c r="AC633" s="213"/>
      <c r="AD633" s="213"/>
      <c r="AE633" s="213"/>
      <c r="AF633" s="213"/>
      <c r="AG633" s="213" t="s">
        <v>376</v>
      </c>
      <c r="AH633" s="213">
        <v>0</v>
      </c>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3" x14ac:dyDescent="0.2">
      <c r="A634" s="220"/>
      <c r="B634" s="221"/>
      <c r="C634" s="271" t="s">
        <v>626</v>
      </c>
      <c r="D634" s="266"/>
      <c r="E634" s="267">
        <v>18.5</v>
      </c>
      <c r="F634" s="224"/>
      <c r="G634" s="224"/>
      <c r="H634" s="224"/>
      <c r="I634" s="224"/>
      <c r="J634" s="224"/>
      <c r="K634" s="224"/>
      <c r="L634" s="224"/>
      <c r="M634" s="224"/>
      <c r="N634" s="223"/>
      <c r="O634" s="223"/>
      <c r="P634" s="223"/>
      <c r="Q634" s="223"/>
      <c r="R634" s="224"/>
      <c r="S634" s="224"/>
      <c r="T634" s="224"/>
      <c r="U634" s="224"/>
      <c r="V634" s="224"/>
      <c r="W634" s="224"/>
      <c r="X634" s="224"/>
      <c r="Y634" s="224"/>
      <c r="Z634" s="213"/>
      <c r="AA634" s="213"/>
      <c r="AB634" s="213"/>
      <c r="AC634" s="213"/>
      <c r="AD634" s="213"/>
      <c r="AE634" s="213"/>
      <c r="AF634" s="213"/>
      <c r="AG634" s="213" t="s">
        <v>376</v>
      </c>
      <c r="AH634" s="213">
        <v>1</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ht="33.75" outlineLevel="1" x14ac:dyDescent="0.2">
      <c r="A635" s="234">
        <v>142</v>
      </c>
      <c r="B635" s="235" t="s">
        <v>1172</v>
      </c>
      <c r="C635" s="250" t="s">
        <v>1173</v>
      </c>
      <c r="D635" s="236" t="s">
        <v>485</v>
      </c>
      <c r="E635" s="237">
        <v>61.8</v>
      </c>
      <c r="F635" s="238"/>
      <c r="G635" s="239">
        <f>ROUND(E635*F635,2)</f>
        <v>0</v>
      </c>
      <c r="H635" s="238"/>
      <c r="I635" s="239">
        <f>ROUND(E635*H635,2)</f>
        <v>0</v>
      </c>
      <c r="J635" s="238"/>
      <c r="K635" s="239">
        <f>ROUND(E635*J635,2)</f>
        <v>0</v>
      </c>
      <c r="L635" s="239">
        <v>21</v>
      </c>
      <c r="M635" s="239">
        <f>G635*(1+L635/100)</f>
        <v>0</v>
      </c>
      <c r="N635" s="237">
        <v>7.6000000000000004E-4</v>
      </c>
      <c r="O635" s="237">
        <f>ROUND(E635*N635,2)</f>
        <v>0.05</v>
      </c>
      <c r="P635" s="237">
        <v>0</v>
      </c>
      <c r="Q635" s="237">
        <f>ROUND(E635*P635,2)</f>
        <v>0</v>
      </c>
      <c r="R635" s="239" t="s">
        <v>1131</v>
      </c>
      <c r="S635" s="239" t="s">
        <v>335</v>
      </c>
      <c r="T635" s="240" t="s">
        <v>382</v>
      </c>
      <c r="U635" s="224">
        <v>0.189</v>
      </c>
      <c r="V635" s="224">
        <f>ROUND(E635*U635,2)</f>
        <v>11.68</v>
      </c>
      <c r="W635" s="224"/>
      <c r="X635" s="224" t="s">
        <v>373</v>
      </c>
      <c r="Y635" s="224" t="s">
        <v>331</v>
      </c>
      <c r="Z635" s="213"/>
      <c r="AA635" s="213"/>
      <c r="AB635" s="213"/>
      <c r="AC635" s="213"/>
      <c r="AD635" s="213"/>
      <c r="AE635" s="213"/>
      <c r="AF635" s="213"/>
      <c r="AG635" s="213" t="s">
        <v>374</v>
      </c>
      <c r="AH635" s="213"/>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2" x14ac:dyDescent="0.2">
      <c r="A636" s="220"/>
      <c r="B636" s="221"/>
      <c r="C636" s="261" t="s">
        <v>1174</v>
      </c>
      <c r="D636" s="259"/>
      <c r="E636" s="259"/>
      <c r="F636" s="259"/>
      <c r="G636" s="259"/>
      <c r="H636" s="224"/>
      <c r="I636" s="224"/>
      <c r="J636" s="224"/>
      <c r="K636" s="224"/>
      <c r="L636" s="224"/>
      <c r="M636" s="224"/>
      <c r="N636" s="223"/>
      <c r="O636" s="223"/>
      <c r="P636" s="223"/>
      <c r="Q636" s="223"/>
      <c r="R636" s="224"/>
      <c r="S636" s="224"/>
      <c r="T636" s="224"/>
      <c r="U636" s="224"/>
      <c r="V636" s="224"/>
      <c r="W636" s="224"/>
      <c r="X636" s="224"/>
      <c r="Y636" s="224"/>
      <c r="Z636" s="213"/>
      <c r="AA636" s="213"/>
      <c r="AB636" s="213"/>
      <c r="AC636" s="213"/>
      <c r="AD636" s="213"/>
      <c r="AE636" s="213"/>
      <c r="AF636" s="213"/>
      <c r="AG636" s="213" t="s">
        <v>386</v>
      </c>
      <c r="AH636" s="213"/>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2" x14ac:dyDescent="0.2">
      <c r="A637" s="220"/>
      <c r="B637" s="221"/>
      <c r="C637" s="260" t="s">
        <v>1175</v>
      </c>
      <c r="D637" s="254"/>
      <c r="E637" s="255">
        <v>61.8</v>
      </c>
      <c r="F637" s="224"/>
      <c r="G637" s="224"/>
      <c r="H637" s="224"/>
      <c r="I637" s="224"/>
      <c r="J637" s="224"/>
      <c r="K637" s="224"/>
      <c r="L637" s="224"/>
      <c r="M637" s="224"/>
      <c r="N637" s="223"/>
      <c r="O637" s="223"/>
      <c r="P637" s="223"/>
      <c r="Q637" s="223"/>
      <c r="R637" s="224"/>
      <c r="S637" s="224"/>
      <c r="T637" s="224"/>
      <c r="U637" s="224"/>
      <c r="V637" s="224"/>
      <c r="W637" s="224"/>
      <c r="X637" s="224"/>
      <c r="Y637" s="224"/>
      <c r="Z637" s="213"/>
      <c r="AA637" s="213"/>
      <c r="AB637" s="213"/>
      <c r="AC637" s="213"/>
      <c r="AD637" s="213"/>
      <c r="AE637" s="213"/>
      <c r="AF637" s="213"/>
      <c r="AG637" s="213" t="s">
        <v>376</v>
      </c>
      <c r="AH637" s="213">
        <v>0</v>
      </c>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ht="33.75" outlineLevel="1" x14ac:dyDescent="0.2">
      <c r="A638" s="234">
        <v>143</v>
      </c>
      <c r="B638" s="235" t="s">
        <v>1176</v>
      </c>
      <c r="C638" s="250" t="s">
        <v>1177</v>
      </c>
      <c r="D638" s="236" t="s">
        <v>485</v>
      </c>
      <c r="E638" s="237">
        <v>61.8</v>
      </c>
      <c r="F638" s="238"/>
      <c r="G638" s="239">
        <f>ROUND(E638*F638,2)</f>
        <v>0</v>
      </c>
      <c r="H638" s="238"/>
      <c r="I638" s="239">
        <f>ROUND(E638*H638,2)</f>
        <v>0</v>
      </c>
      <c r="J638" s="238"/>
      <c r="K638" s="239">
        <f>ROUND(E638*J638,2)</f>
        <v>0</v>
      </c>
      <c r="L638" s="239">
        <v>21</v>
      </c>
      <c r="M638" s="239">
        <f>G638*(1+L638/100)</f>
        <v>0</v>
      </c>
      <c r="N638" s="237">
        <v>7.6000000000000004E-4</v>
      </c>
      <c r="O638" s="237">
        <f>ROUND(E638*N638,2)</f>
        <v>0.05</v>
      </c>
      <c r="P638" s="237">
        <v>0</v>
      </c>
      <c r="Q638" s="237">
        <f>ROUND(E638*P638,2)</f>
        <v>0</v>
      </c>
      <c r="R638" s="239" t="s">
        <v>1131</v>
      </c>
      <c r="S638" s="239" t="s">
        <v>335</v>
      </c>
      <c r="T638" s="240" t="s">
        <v>382</v>
      </c>
      <c r="U638" s="224">
        <v>0.189</v>
      </c>
      <c r="V638" s="224">
        <f>ROUND(E638*U638,2)</f>
        <v>11.68</v>
      </c>
      <c r="W638" s="224"/>
      <c r="X638" s="224" t="s">
        <v>373</v>
      </c>
      <c r="Y638" s="224" t="s">
        <v>331</v>
      </c>
      <c r="Z638" s="213"/>
      <c r="AA638" s="213"/>
      <c r="AB638" s="213"/>
      <c r="AC638" s="213"/>
      <c r="AD638" s="213"/>
      <c r="AE638" s="213"/>
      <c r="AF638" s="213"/>
      <c r="AG638" s="213" t="s">
        <v>374</v>
      </c>
      <c r="AH638" s="213"/>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outlineLevel="2" x14ac:dyDescent="0.2">
      <c r="A639" s="220"/>
      <c r="B639" s="221"/>
      <c r="C639" s="261" t="s">
        <v>1174</v>
      </c>
      <c r="D639" s="259"/>
      <c r="E639" s="259"/>
      <c r="F639" s="259"/>
      <c r="G639" s="259"/>
      <c r="H639" s="224"/>
      <c r="I639" s="224"/>
      <c r="J639" s="224"/>
      <c r="K639" s="224"/>
      <c r="L639" s="224"/>
      <c r="M639" s="224"/>
      <c r="N639" s="223"/>
      <c r="O639" s="223"/>
      <c r="P639" s="223"/>
      <c r="Q639" s="223"/>
      <c r="R639" s="224"/>
      <c r="S639" s="224"/>
      <c r="T639" s="224"/>
      <c r="U639" s="224"/>
      <c r="V639" s="224"/>
      <c r="W639" s="224"/>
      <c r="X639" s="224"/>
      <c r="Y639" s="224"/>
      <c r="Z639" s="213"/>
      <c r="AA639" s="213"/>
      <c r="AB639" s="213"/>
      <c r="AC639" s="213"/>
      <c r="AD639" s="213"/>
      <c r="AE639" s="213"/>
      <c r="AF639" s="213"/>
      <c r="AG639" s="213" t="s">
        <v>386</v>
      </c>
      <c r="AH639" s="213"/>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1" x14ac:dyDescent="0.2">
      <c r="A640" s="234">
        <v>144</v>
      </c>
      <c r="B640" s="235" t="s">
        <v>1178</v>
      </c>
      <c r="C640" s="250" t="s">
        <v>1179</v>
      </c>
      <c r="D640" s="236" t="s">
        <v>380</v>
      </c>
      <c r="E640" s="237">
        <v>222.155</v>
      </c>
      <c r="F640" s="238"/>
      <c r="G640" s="239">
        <f>ROUND(E640*F640,2)</f>
        <v>0</v>
      </c>
      <c r="H640" s="238"/>
      <c r="I640" s="239">
        <f>ROUND(E640*H640,2)</f>
        <v>0</v>
      </c>
      <c r="J640" s="238"/>
      <c r="K640" s="239">
        <f>ROUND(E640*J640,2)</f>
        <v>0</v>
      </c>
      <c r="L640" s="239">
        <v>21</v>
      </c>
      <c r="M640" s="239">
        <f>G640*(1+L640/100)</f>
        <v>0</v>
      </c>
      <c r="N640" s="237">
        <v>0</v>
      </c>
      <c r="O640" s="237">
        <f>ROUND(E640*N640,2)</f>
        <v>0</v>
      </c>
      <c r="P640" s="237">
        <v>0</v>
      </c>
      <c r="Q640" s="237">
        <f>ROUND(E640*P640,2)</f>
        <v>0</v>
      </c>
      <c r="R640" s="239" t="s">
        <v>1131</v>
      </c>
      <c r="S640" s="239" t="s">
        <v>335</v>
      </c>
      <c r="T640" s="240" t="s">
        <v>382</v>
      </c>
      <c r="U640" s="224">
        <v>0.1</v>
      </c>
      <c r="V640" s="224">
        <f>ROUND(E640*U640,2)</f>
        <v>22.22</v>
      </c>
      <c r="W640" s="224"/>
      <c r="X640" s="224" t="s">
        <v>373</v>
      </c>
      <c r="Y640" s="224" t="s">
        <v>331</v>
      </c>
      <c r="Z640" s="213"/>
      <c r="AA640" s="213"/>
      <c r="AB640" s="213"/>
      <c r="AC640" s="213"/>
      <c r="AD640" s="213"/>
      <c r="AE640" s="213"/>
      <c r="AF640" s="213"/>
      <c r="AG640" s="213" t="s">
        <v>374</v>
      </c>
      <c r="AH640" s="213"/>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outlineLevel="2" x14ac:dyDescent="0.2">
      <c r="A641" s="220"/>
      <c r="B641" s="221"/>
      <c r="C641" s="260" t="s">
        <v>1180</v>
      </c>
      <c r="D641" s="254"/>
      <c r="E641" s="255">
        <v>222.155</v>
      </c>
      <c r="F641" s="224"/>
      <c r="G641" s="224"/>
      <c r="H641" s="224"/>
      <c r="I641" s="224"/>
      <c r="J641" s="224"/>
      <c r="K641" s="224"/>
      <c r="L641" s="224"/>
      <c r="M641" s="224"/>
      <c r="N641" s="223"/>
      <c r="O641" s="223"/>
      <c r="P641" s="223"/>
      <c r="Q641" s="223"/>
      <c r="R641" s="224"/>
      <c r="S641" s="224"/>
      <c r="T641" s="224"/>
      <c r="U641" s="224"/>
      <c r="V641" s="224"/>
      <c r="W641" s="224"/>
      <c r="X641" s="224"/>
      <c r="Y641" s="224"/>
      <c r="Z641" s="213"/>
      <c r="AA641" s="213"/>
      <c r="AB641" s="213"/>
      <c r="AC641" s="213"/>
      <c r="AD641" s="213"/>
      <c r="AE641" s="213"/>
      <c r="AF641" s="213"/>
      <c r="AG641" s="213" t="s">
        <v>376</v>
      </c>
      <c r="AH641" s="213">
        <v>0</v>
      </c>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ht="22.5" outlineLevel="1" x14ac:dyDescent="0.2">
      <c r="A642" s="234">
        <v>145</v>
      </c>
      <c r="B642" s="235" t="s">
        <v>1181</v>
      </c>
      <c r="C642" s="250" t="s">
        <v>1182</v>
      </c>
      <c r="D642" s="236" t="s">
        <v>380</v>
      </c>
      <c r="E642" s="237">
        <v>49.8</v>
      </c>
      <c r="F642" s="238"/>
      <c r="G642" s="239">
        <f>ROUND(E642*F642,2)</f>
        <v>0</v>
      </c>
      <c r="H642" s="238"/>
      <c r="I642" s="239">
        <f>ROUND(E642*H642,2)</f>
        <v>0</v>
      </c>
      <c r="J642" s="238"/>
      <c r="K642" s="239">
        <f>ROUND(E642*J642,2)</f>
        <v>0</v>
      </c>
      <c r="L642" s="239">
        <v>21</v>
      </c>
      <c r="M642" s="239">
        <f>G642*(1+L642/100)</f>
        <v>0</v>
      </c>
      <c r="N642" s="237">
        <v>3.0000000000000001E-5</v>
      </c>
      <c r="O642" s="237">
        <f>ROUND(E642*N642,2)</f>
        <v>0</v>
      </c>
      <c r="P642" s="237">
        <v>0</v>
      </c>
      <c r="Q642" s="237">
        <f>ROUND(E642*P642,2)</f>
        <v>0</v>
      </c>
      <c r="R642" s="239" t="s">
        <v>1131</v>
      </c>
      <c r="S642" s="239" t="s">
        <v>335</v>
      </c>
      <c r="T642" s="240" t="s">
        <v>382</v>
      </c>
      <c r="U642" s="224">
        <v>0.34</v>
      </c>
      <c r="V642" s="224">
        <f>ROUND(E642*U642,2)</f>
        <v>16.93</v>
      </c>
      <c r="W642" s="224"/>
      <c r="X642" s="224" t="s">
        <v>373</v>
      </c>
      <c r="Y642" s="224" t="s">
        <v>331</v>
      </c>
      <c r="Z642" s="213"/>
      <c r="AA642" s="213"/>
      <c r="AB642" s="213"/>
      <c r="AC642" s="213"/>
      <c r="AD642" s="213"/>
      <c r="AE642" s="213"/>
      <c r="AF642" s="213"/>
      <c r="AG642" s="213" t="s">
        <v>374</v>
      </c>
      <c r="AH642" s="213"/>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2" x14ac:dyDescent="0.2">
      <c r="A643" s="220"/>
      <c r="B643" s="221"/>
      <c r="C643" s="261" t="s">
        <v>1183</v>
      </c>
      <c r="D643" s="259"/>
      <c r="E643" s="259"/>
      <c r="F643" s="259"/>
      <c r="G643" s="259"/>
      <c r="H643" s="224"/>
      <c r="I643" s="224"/>
      <c r="J643" s="224"/>
      <c r="K643" s="224"/>
      <c r="L643" s="224"/>
      <c r="M643" s="224"/>
      <c r="N643" s="223"/>
      <c r="O643" s="223"/>
      <c r="P643" s="223"/>
      <c r="Q643" s="223"/>
      <c r="R643" s="224"/>
      <c r="S643" s="224"/>
      <c r="T643" s="224"/>
      <c r="U643" s="224"/>
      <c r="V643" s="224"/>
      <c r="W643" s="224"/>
      <c r="X643" s="224"/>
      <c r="Y643" s="224"/>
      <c r="Z643" s="213"/>
      <c r="AA643" s="213"/>
      <c r="AB643" s="213"/>
      <c r="AC643" s="213"/>
      <c r="AD643" s="213"/>
      <c r="AE643" s="213"/>
      <c r="AF643" s="213"/>
      <c r="AG643" s="213" t="s">
        <v>386</v>
      </c>
      <c r="AH643" s="213"/>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outlineLevel="2" x14ac:dyDescent="0.2">
      <c r="A644" s="220"/>
      <c r="B644" s="221"/>
      <c r="C644" s="260" t="s">
        <v>1184</v>
      </c>
      <c r="D644" s="254"/>
      <c r="E644" s="255"/>
      <c r="F644" s="224"/>
      <c r="G644" s="224"/>
      <c r="H644" s="224"/>
      <c r="I644" s="224"/>
      <c r="J644" s="224"/>
      <c r="K644" s="224"/>
      <c r="L644" s="224"/>
      <c r="M644" s="224"/>
      <c r="N644" s="223"/>
      <c r="O644" s="223"/>
      <c r="P644" s="223"/>
      <c r="Q644" s="223"/>
      <c r="R644" s="224"/>
      <c r="S644" s="224"/>
      <c r="T644" s="224"/>
      <c r="U644" s="224"/>
      <c r="V644" s="224"/>
      <c r="W644" s="224"/>
      <c r="X644" s="224"/>
      <c r="Y644" s="224"/>
      <c r="Z644" s="213"/>
      <c r="AA644" s="213"/>
      <c r="AB644" s="213"/>
      <c r="AC644" s="213"/>
      <c r="AD644" s="213"/>
      <c r="AE644" s="213"/>
      <c r="AF644" s="213"/>
      <c r="AG644" s="213" t="s">
        <v>376</v>
      </c>
      <c r="AH644" s="213">
        <v>0</v>
      </c>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outlineLevel="3" x14ac:dyDescent="0.2">
      <c r="A645" s="220"/>
      <c r="B645" s="221"/>
      <c r="C645" s="260" t="s">
        <v>1185</v>
      </c>
      <c r="D645" s="254"/>
      <c r="E645" s="255">
        <v>25.48</v>
      </c>
      <c r="F645" s="224"/>
      <c r="G645" s="224"/>
      <c r="H645" s="224"/>
      <c r="I645" s="224"/>
      <c r="J645" s="224"/>
      <c r="K645" s="224"/>
      <c r="L645" s="224"/>
      <c r="M645" s="224"/>
      <c r="N645" s="223"/>
      <c r="O645" s="223"/>
      <c r="P645" s="223"/>
      <c r="Q645" s="223"/>
      <c r="R645" s="224"/>
      <c r="S645" s="224"/>
      <c r="T645" s="224"/>
      <c r="U645" s="224"/>
      <c r="V645" s="224"/>
      <c r="W645" s="224"/>
      <c r="X645" s="224"/>
      <c r="Y645" s="224"/>
      <c r="Z645" s="213"/>
      <c r="AA645" s="213"/>
      <c r="AB645" s="213"/>
      <c r="AC645" s="213"/>
      <c r="AD645" s="213"/>
      <c r="AE645" s="213"/>
      <c r="AF645" s="213"/>
      <c r="AG645" s="213" t="s">
        <v>376</v>
      </c>
      <c r="AH645" s="213">
        <v>0</v>
      </c>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outlineLevel="3" x14ac:dyDescent="0.2">
      <c r="A646" s="220"/>
      <c r="B646" s="221"/>
      <c r="C646" s="260" t="s">
        <v>1186</v>
      </c>
      <c r="D646" s="254"/>
      <c r="E646" s="255">
        <v>17.745000000000001</v>
      </c>
      <c r="F646" s="224"/>
      <c r="G646" s="224"/>
      <c r="H646" s="224"/>
      <c r="I646" s="224"/>
      <c r="J646" s="224"/>
      <c r="K646" s="224"/>
      <c r="L646" s="224"/>
      <c r="M646" s="224"/>
      <c r="N646" s="223"/>
      <c r="O646" s="223"/>
      <c r="P646" s="223"/>
      <c r="Q646" s="223"/>
      <c r="R646" s="224"/>
      <c r="S646" s="224"/>
      <c r="T646" s="224"/>
      <c r="U646" s="224"/>
      <c r="V646" s="224"/>
      <c r="W646" s="224"/>
      <c r="X646" s="224"/>
      <c r="Y646" s="224"/>
      <c r="Z646" s="213"/>
      <c r="AA646" s="213"/>
      <c r="AB646" s="213"/>
      <c r="AC646" s="213"/>
      <c r="AD646" s="213"/>
      <c r="AE646" s="213"/>
      <c r="AF646" s="213"/>
      <c r="AG646" s="213" t="s">
        <v>376</v>
      </c>
      <c r="AH646" s="213">
        <v>0</v>
      </c>
      <c r="AI646" s="213"/>
      <c r="AJ646" s="213"/>
      <c r="AK646" s="213"/>
      <c r="AL646" s="213"/>
      <c r="AM646" s="213"/>
      <c r="AN646" s="213"/>
      <c r="AO646" s="213"/>
      <c r="AP646" s="213"/>
      <c r="AQ646" s="213"/>
      <c r="AR646" s="213"/>
      <c r="AS646" s="213"/>
      <c r="AT646" s="213"/>
      <c r="AU646" s="213"/>
      <c r="AV646" s="213"/>
      <c r="AW646" s="213"/>
      <c r="AX646" s="213"/>
      <c r="AY646" s="213"/>
      <c r="AZ646" s="213"/>
      <c r="BA646" s="213"/>
      <c r="BB646" s="213"/>
      <c r="BC646" s="213"/>
      <c r="BD646" s="213"/>
      <c r="BE646" s="213"/>
      <c r="BF646" s="213"/>
      <c r="BG646" s="213"/>
      <c r="BH646" s="213"/>
    </row>
    <row r="647" spans="1:60" outlineLevel="3" x14ac:dyDescent="0.2">
      <c r="A647" s="220"/>
      <c r="B647" s="221"/>
      <c r="C647" s="260" t="s">
        <v>1187</v>
      </c>
      <c r="D647" s="254"/>
      <c r="E647" s="255">
        <v>5</v>
      </c>
      <c r="F647" s="224"/>
      <c r="G647" s="224"/>
      <c r="H647" s="224"/>
      <c r="I647" s="224"/>
      <c r="J647" s="224"/>
      <c r="K647" s="224"/>
      <c r="L647" s="224"/>
      <c r="M647" s="224"/>
      <c r="N647" s="223"/>
      <c r="O647" s="223"/>
      <c r="P647" s="223"/>
      <c r="Q647" s="223"/>
      <c r="R647" s="224"/>
      <c r="S647" s="224"/>
      <c r="T647" s="224"/>
      <c r="U647" s="224"/>
      <c r="V647" s="224"/>
      <c r="W647" s="224"/>
      <c r="X647" s="224"/>
      <c r="Y647" s="224"/>
      <c r="Z647" s="213"/>
      <c r="AA647" s="213"/>
      <c r="AB647" s="213"/>
      <c r="AC647" s="213"/>
      <c r="AD647" s="213"/>
      <c r="AE647" s="213"/>
      <c r="AF647" s="213"/>
      <c r="AG647" s="213" t="s">
        <v>376</v>
      </c>
      <c r="AH647" s="213">
        <v>0</v>
      </c>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3" x14ac:dyDescent="0.2">
      <c r="A648" s="220"/>
      <c r="B648" s="221"/>
      <c r="C648" s="260" t="s">
        <v>1188</v>
      </c>
      <c r="D648" s="254"/>
      <c r="E648" s="255">
        <v>1.575</v>
      </c>
      <c r="F648" s="224"/>
      <c r="G648" s="224"/>
      <c r="H648" s="224"/>
      <c r="I648" s="224"/>
      <c r="J648" s="224"/>
      <c r="K648" s="224"/>
      <c r="L648" s="224"/>
      <c r="M648" s="224"/>
      <c r="N648" s="223"/>
      <c r="O648" s="223"/>
      <c r="P648" s="223"/>
      <c r="Q648" s="223"/>
      <c r="R648" s="224"/>
      <c r="S648" s="224"/>
      <c r="T648" s="224"/>
      <c r="U648" s="224"/>
      <c r="V648" s="224"/>
      <c r="W648" s="224"/>
      <c r="X648" s="224"/>
      <c r="Y648" s="224"/>
      <c r="Z648" s="213"/>
      <c r="AA648" s="213"/>
      <c r="AB648" s="213"/>
      <c r="AC648" s="213"/>
      <c r="AD648" s="213"/>
      <c r="AE648" s="213"/>
      <c r="AF648" s="213"/>
      <c r="AG648" s="213" t="s">
        <v>376</v>
      </c>
      <c r="AH648" s="213">
        <v>0</v>
      </c>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3" x14ac:dyDescent="0.2">
      <c r="A649" s="220"/>
      <c r="B649" s="221"/>
      <c r="C649" s="271" t="s">
        <v>626</v>
      </c>
      <c r="D649" s="266"/>
      <c r="E649" s="267">
        <v>49.8</v>
      </c>
      <c r="F649" s="224"/>
      <c r="G649" s="224"/>
      <c r="H649" s="224"/>
      <c r="I649" s="224"/>
      <c r="J649" s="224"/>
      <c r="K649" s="224"/>
      <c r="L649" s="224"/>
      <c r="M649" s="224"/>
      <c r="N649" s="223"/>
      <c r="O649" s="223"/>
      <c r="P649" s="223"/>
      <c r="Q649" s="223"/>
      <c r="R649" s="224"/>
      <c r="S649" s="224"/>
      <c r="T649" s="224"/>
      <c r="U649" s="224"/>
      <c r="V649" s="224"/>
      <c r="W649" s="224"/>
      <c r="X649" s="224"/>
      <c r="Y649" s="224"/>
      <c r="Z649" s="213"/>
      <c r="AA649" s="213"/>
      <c r="AB649" s="213"/>
      <c r="AC649" s="213"/>
      <c r="AD649" s="213"/>
      <c r="AE649" s="213"/>
      <c r="AF649" s="213"/>
      <c r="AG649" s="213" t="s">
        <v>376</v>
      </c>
      <c r="AH649" s="213">
        <v>1</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1" x14ac:dyDescent="0.2">
      <c r="A650" s="241">
        <v>146</v>
      </c>
      <c r="B650" s="242" t="s">
        <v>1189</v>
      </c>
      <c r="C650" s="249" t="s">
        <v>1190</v>
      </c>
      <c r="D650" s="243" t="s">
        <v>457</v>
      </c>
      <c r="E650" s="244">
        <v>6</v>
      </c>
      <c r="F650" s="245"/>
      <c r="G650" s="246">
        <f>ROUND(E650*F650,2)</f>
        <v>0</v>
      </c>
      <c r="H650" s="245"/>
      <c r="I650" s="246">
        <f>ROUND(E650*H650,2)</f>
        <v>0</v>
      </c>
      <c r="J650" s="245"/>
      <c r="K650" s="246">
        <f>ROUND(E650*J650,2)</f>
        <v>0</v>
      </c>
      <c r="L650" s="246">
        <v>21</v>
      </c>
      <c r="M650" s="246">
        <f>G650*(1+L650/100)</f>
        <v>0</v>
      </c>
      <c r="N650" s="244">
        <v>6.4999999999999997E-4</v>
      </c>
      <c r="O650" s="244">
        <f>ROUND(E650*N650,2)</f>
        <v>0</v>
      </c>
      <c r="P650" s="244">
        <v>0</v>
      </c>
      <c r="Q650" s="244">
        <f>ROUND(E650*P650,2)</f>
        <v>0</v>
      </c>
      <c r="R650" s="246"/>
      <c r="S650" s="246" t="s">
        <v>328</v>
      </c>
      <c r="T650" s="247" t="s">
        <v>329</v>
      </c>
      <c r="U650" s="224">
        <v>0.65</v>
      </c>
      <c r="V650" s="224">
        <f>ROUND(E650*U650,2)</f>
        <v>3.9</v>
      </c>
      <c r="W650" s="224"/>
      <c r="X650" s="224" t="s">
        <v>373</v>
      </c>
      <c r="Y650" s="224" t="s">
        <v>331</v>
      </c>
      <c r="Z650" s="213"/>
      <c r="AA650" s="213"/>
      <c r="AB650" s="213"/>
      <c r="AC650" s="213"/>
      <c r="AD650" s="213"/>
      <c r="AE650" s="213"/>
      <c r="AF650" s="213"/>
      <c r="AG650" s="213" t="s">
        <v>374</v>
      </c>
      <c r="AH650" s="213"/>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1" x14ac:dyDescent="0.2">
      <c r="A651" s="234">
        <v>147</v>
      </c>
      <c r="B651" s="235" t="s">
        <v>1191</v>
      </c>
      <c r="C651" s="250" t="s">
        <v>1192</v>
      </c>
      <c r="D651" s="236" t="s">
        <v>457</v>
      </c>
      <c r="E651" s="237">
        <v>14</v>
      </c>
      <c r="F651" s="238"/>
      <c r="G651" s="239">
        <f>ROUND(E651*F651,2)</f>
        <v>0</v>
      </c>
      <c r="H651" s="238"/>
      <c r="I651" s="239">
        <f>ROUND(E651*H651,2)</f>
        <v>0</v>
      </c>
      <c r="J651" s="238"/>
      <c r="K651" s="239">
        <f>ROUND(E651*J651,2)</f>
        <v>0</v>
      </c>
      <c r="L651" s="239">
        <v>21</v>
      </c>
      <c r="M651" s="239">
        <f>G651*(1+L651/100)</f>
        <v>0</v>
      </c>
      <c r="N651" s="237">
        <v>6.4999999999999997E-4</v>
      </c>
      <c r="O651" s="237">
        <f>ROUND(E651*N651,2)</f>
        <v>0.01</v>
      </c>
      <c r="P651" s="237">
        <v>0</v>
      </c>
      <c r="Q651" s="237">
        <f>ROUND(E651*P651,2)</f>
        <v>0</v>
      </c>
      <c r="R651" s="239"/>
      <c r="S651" s="239" t="s">
        <v>328</v>
      </c>
      <c r="T651" s="240" t="s">
        <v>329</v>
      </c>
      <c r="U651" s="224">
        <v>0.65</v>
      </c>
      <c r="V651" s="224">
        <f>ROUND(E651*U651,2)</f>
        <v>9.1</v>
      </c>
      <c r="W651" s="224"/>
      <c r="X651" s="224" t="s">
        <v>373</v>
      </c>
      <c r="Y651" s="224" t="s">
        <v>331</v>
      </c>
      <c r="Z651" s="213"/>
      <c r="AA651" s="213"/>
      <c r="AB651" s="213"/>
      <c r="AC651" s="213"/>
      <c r="AD651" s="213"/>
      <c r="AE651" s="213"/>
      <c r="AF651" s="213"/>
      <c r="AG651" s="213" t="s">
        <v>374</v>
      </c>
      <c r="AH651" s="213"/>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outlineLevel="2" x14ac:dyDescent="0.2">
      <c r="A652" s="220"/>
      <c r="B652" s="221"/>
      <c r="C652" s="260" t="s">
        <v>1193</v>
      </c>
      <c r="D652" s="254"/>
      <c r="E652" s="255">
        <v>14</v>
      </c>
      <c r="F652" s="224"/>
      <c r="G652" s="224"/>
      <c r="H652" s="224"/>
      <c r="I652" s="224"/>
      <c r="J652" s="224"/>
      <c r="K652" s="224"/>
      <c r="L652" s="224"/>
      <c r="M652" s="224"/>
      <c r="N652" s="223"/>
      <c r="O652" s="223"/>
      <c r="P652" s="223"/>
      <c r="Q652" s="223"/>
      <c r="R652" s="224"/>
      <c r="S652" s="224"/>
      <c r="T652" s="224"/>
      <c r="U652" s="224"/>
      <c r="V652" s="224"/>
      <c r="W652" s="224"/>
      <c r="X652" s="224"/>
      <c r="Y652" s="224"/>
      <c r="Z652" s="213"/>
      <c r="AA652" s="213"/>
      <c r="AB652" s="213"/>
      <c r="AC652" s="213"/>
      <c r="AD652" s="213"/>
      <c r="AE652" s="213"/>
      <c r="AF652" s="213"/>
      <c r="AG652" s="213" t="s">
        <v>376</v>
      </c>
      <c r="AH652" s="213">
        <v>0</v>
      </c>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1" x14ac:dyDescent="0.2">
      <c r="A653" s="234">
        <v>148</v>
      </c>
      <c r="B653" s="235" t="s">
        <v>1194</v>
      </c>
      <c r="C653" s="250" t="s">
        <v>1195</v>
      </c>
      <c r="D653" s="236" t="s">
        <v>380</v>
      </c>
      <c r="E653" s="237">
        <v>153.85499999999999</v>
      </c>
      <c r="F653" s="238"/>
      <c r="G653" s="239">
        <f>ROUND(E653*F653,2)</f>
        <v>0</v>
      </c>
      <c r="H653" s="238"/>
      <c r="I653" s="239">
        <f>ROUND(E653*H653,2)</f>
        <v>0</v>
      </c>
      <c r="J653" s="238"/>
      <c r="K653" s="239">
        <f>ROUND(E653*J653,2)</f>
        <v>0</v>
      </c>
      <c r="L653" s="239">
        <v>21</v>
      </c>
      <c r="M653" s="239">
        <f>G653*(1+L653/100)</f>
        <v>0</v>
      </c>
      <c r="N653" s="237">
        <v>9.6000000000000002E-4</v>
      </c>
      <c r="O653" s="237">
        <f>ROUND(E653*N653,2)</f>
        <v>0.15</v>
      </c>
      <c r="P653" s="237">
        <v>0</v>
      </c>
      <c r="Q653" s="237">
        <f>ROUND(E653*P653,2)</f>
        <v>0</v>
      </c>
      <c r="R653" s="239"/>
      <c r="S653" s="239" t="s">
        <v>328</v>
      </c>
      <c r="T653" s="240" t="s">
        <v>329</v>
      </c>
      <c r="U653" s="224">
        <v>0.15</v>
      </c>
      <c r="V653" s="224">
        <f>ROUND(E653*U653,2)</f>
        <v>23.08</v>
      </c>
      <c r="W653" s="224"/>
      <c r="X653" s="224" t="s">
        <v>373</v>
      </c>
      <c r="Y653" s="224" t="s">
        <v>331</v>
      </c>
      <c r="Z653" s="213"/>
      <c r="AA653" s="213"/>
      <c r="AB653" s="213"/>
      <c r="AC653" s="213"/>
      <c r="AD653" s="213"/>
      <c r="AE653" s="213"/>
      <c r="AF653" s="213"/>
      <c r="AG653" s="213" t="s">
        <v>374</v>
      </c>
      <c r="AH653" s="213"/>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2" x14ac:dyDescent="0.2">
      <c r="A654" s="220"/>
      <c r="B654" s="221"/>
      <c r="C654" s="260" t="s">
        <v>1196</v>
      </c>
      <c r="D654" s="254"/>
      <c r="E654" s="255">
        <v>153.85499999999999</v>
      </c>
      <c r="F654" s="224"/>
      <c r="G654" s="224"/>
      <c r="H654" s="224"/>
      <c r="I654" s="224"/>
      <c r="J654" s="224"/>
      <c r="K654" s="224"/>
      <c r="L654" s="224"/>
      <c r="M654" s="224"/>
      <c r="N654" s="223"/>
      <c r="O654" s="223"/>
      <c r="P654" s="223"/>
      <c r="Q654" s="223"/>
      <c r="R654" s="224"/>
      <c r="S654" s="224"/>
      <c r="T654" s="224"/>
      <c r="U654" s="224"/>
      <c r="V654" s="224"/>
      <c r="W654" s="224"/>
      <c r="X654" s="224"/>
      <c r="Y654" s="224"/>
      <c r="Z654" s="213"/>
      <c r="AA654" s="213"/>
      <c r="AB654" s="213"/>
      <c r="AC654" s="213"/>
      <c r="AD654" s="213"/>
      <c r="AE654" s="213"/>
      <c r="AF654" s="213"/>
      <c r="AG654" s="213" t="s">
        <v>376</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ht="22.5" outlineLevel="1" x14ac:dyDescent="0.2">
      <c r="A655" s="234">
        <v>149</v>
      </c>
      <c r="B655" s="235" t="s">
        <v>1197</v>
      </c>
      <c r="C655" s="250" t="s">
        <v>1198</v>
      </c>
      <c r="D655" s="236" t="s">
        <v>380</v>
      </c>
      <c r="E655" s="237">
        <v>30.09</v>
      </c>
      <c r="F655" s="238"/>
      <c r="G655" s="239">
        <f>ROUND(E655*F655,2)</f>
        <v>0</v>
      </c>
      <c r="H655" s="238"/>
      <c r="I655" s="239">
        <f>ROUND(E655*H655,2)</f>
        <v>0</v>
      </c>
      <c r="J655" s="238"/>
      <c r="K655" s="239">
        <f>ROUND(E655*J655,2)</f>
        <v>0</v>
      </c>
      <c r="L655" s="239">
        <v>21</v>
      </c>
      <c r="M655" s="239">
        <f>G655*(1+L655/100)</f>
        <v>0</v>
      </c>
      <c r="N655" s="237">
        <v>1.8500000000000001E-3</v>
      </c>
      <c r="O655" s="237">
        <f>ROUND(E655*N655,2)</f>
        <v>0.06</v>
      </c>
      <c r="P655" s="237">
        <v>0</v>
      </c>
      <c r="Q655" s="237">
        <f>ROUND(E655*P655,2)</f>
        <v>0</v>
      </c>
      <c r="R655" s="239" t="s">
        <v>718</v>
      </c>
      <c r="S655" s="239" t="s">
        <v>335</v>
      </c>
      <c r="T655" s="240" t="s">
        <v>382</v>
      </c>
      <c r="U655" s="224">
        <v>0</v>
      </c>
      <c r="V655" s="224">
        <f>ROUND(E655*U655,2)</f>
        <v>0</v>
      </c>
      <c r="W655" s="224"/>
      <c r="X655" s="224" t="s">
        <v>719</v>
      </c>
      <c r="Y655" s="224" t="s">
        <v>331</v>
      </c>
      <c r="Z655" s="213"/>
      <c r="AA655" s="213"/>
      <c r="AB655" s="213"/>
      <c r="AC655" s="213"/>
      <c r="AD655" s="213"/>
      <c r="AE655" s="213"/>
      <c r="AF655" s="213"/>
      <c r="AG655" s="213" t="s">
        <v>720</v>
      </c>
      <c r="AH655" s="213"/>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2" x14ac:dyDescent="0.2">
      <c r="A656" s="220"/>
      <c r="B656" s="221"/>
      <c r="C656" s="260" t="s">
        <v>1199</v>
      </c>
      <c r="D656" s="254"/>
      <c r="E656" s="255"/>
      <c r="F656" s="224"/>
      <c r="G656" s="224"/>
      <c r="H656" s="224"/>
      <c r="I656" s="224"/>
      <c r="J656" s="224"/>
      <c r="K656" s="224"/>
      <c r="L656" s="224"/>
      <c r="M656" s="224"/>
      <c r="N656" s="223"/>
      <c r="O656" s="223"/>
      <c r="P656" s="223"/>
      <c r="Q656" s="223"/>
      <c r="R656" s="224"/>
      <c r="S656" s="224"/>
      <c r="T656" s="224"/>
      <c r="U656" s="224"/>
      <c r="V656" s="224"/>
      <c r="W656" s="224"/>
      <c r="X656" s="224"/>
      <c r="Y656" s="224"/>
      <c r="Z656" s="213"/>
      <c r="AA656" s="213"/>
      <c r="AB656" s="213"/>
      <c r="AC656" s="213"/>
      <c r="AD656" s="213"/>
      <c r="AE656" s="213"/>
      <c r="AF656" s="213"/>
      <c r="AG656" s="213" t="s">
        <v>376</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3" x14ac:dyDescent="0.2">
      <c r="A657" s="220"/>
      <c r="B657" s="221"/>
      <c r="C657" s="260" t="s">
        <v>1200</v>
      </c>
      <c r="D657" s="254"/>
      <c r="E657" s="255">
        <v>16.8</v>
      </c>
      <c r="F657" s="224"/>
      <c r="G657" s="224"/>
      <c r="H657" s="224"/>
      <c r="I657" s="224"/>
      <c r="J657" s="224"/>
      <c r="K657" s="224"/>
      <c r="L657" s="224"/>
      <c r="M657" s="224"/>
      <c r="N657" s="223"/>
      <c r="O657" s="223"/>
      <c r="P657" s="223"/>
      <c r="Q657" s="223"/>
      <c r="R657" s="224"/>
      <c r="S657" s="224"/>
      <c r="T657" s="224"/>
      <c r="U657" s="224"/>
      <c r="V657" s="224"/>
      <c r="W657" s="224"/>
      <c r="X657" s="224"/>
      <c r="Y657" s="224"/>
      <c r="Z657" s="213"/>
      <c r="AA657" s="213"/>
      <c r="AB657" s="213"/>
      <c r="AC657" s="213"/>
      <c r="AD657" s="213"/>
      <c r="AE657" s="213"/>
      <c r="AF657" s="213"/>
      <c r="AG657" s="213" t="s">
        <v>376</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3" x14ac:dyDescent="0.2">
      <c r="A658" s="220"/>
      <c r="B658" s="221"/>
      <c r="C658" s="260" t="s">
        <v>1201</v>
      </c>
      <c r="D658" s="254"/>
      <c r="E658" s="255">
        <v>5.4</v>
      </c>
      <c r="F658" s="224"/>
      <c r="G658" s="224"/>
      <c r="H658" s="224"/>
      <c r="I658" s="224"/>
      <c r="J658" s="224"/>
      <c r="K658" s="224"/>
      <c r="L658" s="224"/>
      <c r="M658" s="224"/>
      <c r="N658" s="223"/>
      <c r="O658" s="223"/>
      <c r="P658" s="223"/>
      <c r="Q658" s="223"/>
      <c r="R658" s="224"/>
      <c r="S658" s="224"/>
      <c r="T658" s="224"/>
      <c r="U658" s="224"/>
      <c r="V658" s="224"/>
      <c r="W658" s="224"/>
      <c r="X658" s="224"/>
      <c r="Y658" s="224"/>
      <c r="Z658" s="213"/>
      <c r="AA658" s="213"/>
      <c r="AB658" s="213"/>
      <c r="AC658" s="213"/>
      <c r="AD658" s="213"/>
      <c r="AE658" s="213"/>
      <c r="AF658" s="213"/>
      <c r="AG658" s="213" t="s">
        <v>376</v>
      </c>
      <c r="AH658" s="213">
        <v>0</v>
      </c>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3" x14ac:dyDescent="0.2">
      <c r="A659" s="220"/>
      <c r="B659" s="221"/>
      <c r="C659" s="260" t="s">
        <v>1184</v>
      </c>
      <c r="D659" s="254"/>
      <c r="E659" s="255"/>
      <c r="F659" s="224"/>
      <c r="G659" s="224"/>
      <c r="H659" s="224"/>
      <c r="I659" s="224"/>
      <c r="J659" s="224"/>
      <c r="K659" s="224"/>
      <c r="L659" s="224"/>
      <c r="M659" s="224"/>
      <c r="N659" s="223"/>
      <c r="O659" s="223"/>
      <c r="P659" s="223"/>
      <c r="Q659" s="223"/>
      <c r="R659" s="224"/>
      <c r="S659" s="224"/>
      <c r="T659" s="224"/>
      <c r="U659" s="224"/>
      <c r="V659" s="224"/>
      <c r="W659" s="224"/>
      <c r="X659" s="224"/>
      <c r="Y659" s="224"/>
      <c r="Z659" s="213"/>
      <c r="AA659" s="213"/>
      <c r="AB659" s="213"/>
      <c r="AC659" s="213"/>
      <c r="AD659" s="213"/>
      <c r="AE659" s="213"/>
      <c r="AF659" s="213"/>
      <c r="AG659" s="213" t="s">
        <v>376</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outlineLevel="3" x14ac:dyDescent="0.2">
      <c r="A660" s="220"/>
      <c r="B660" s="221"/>
      <c r="C660" s="260" t="s">
        <v>1202</v>
      </c>
      <c r="D660" s="254"/>
      <c r="E660" s="255">
        <v>6</v>
      </c>
      <c r="F660" s="224"/>
      <c r="G660" s="224"/>
      <c r="H660" s="224"/>
      <c r="I660" s="224"/>
      <c r="J660" s="224"/>
      <c r="K660" s="224"/>
      <c r="L660" s="224"/>
      <c r="M660" s="224"/>
      <c r="N660" s="223"/>
      <c r="O660" s="223"/>
      <c r="P660" s="223"/>
      <c r="Q660" s="223"/>
      <c r="R660" s="224"/>
      <c r="S660" s="224"/>
      <c r="T660" s="224"/>
      <c r="U660" s="224"/>
      <c r="V660" s="224"/>
      <c r="W660" s="224"/>
      <c r="X660" s="224"/>
      <c r="Y660" s="224"/>
      <c r="Z660" s="213"/>
      <c r="AA660" s="213"/>
      <c r="AB660" s="213"/>
      <c r="AC660" s="213"/>
      <c r="AD660" s="213"/>
      <c r="AE660" s="213"/>
      <c r="AF660" s="213"/>
      <c r="AG660" s="213" t="s">
        <v>376</v>
      </c>
      <c r="AH660" s="213">
        <v>0</v>
      </c>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3" x14ac:dyDescent="0.2">
      <c r="A661" s="220"/>
      <c r="B661" s="221"/>
      <c r="C661" s="260" t="s">
        <v>1203</v>
      </c>
      <c r="D661" s="254"/>
      <c r="E661" s="255">
        <v>1.89</v>
      </c>
      <c r="F661" s="224"/>
      <c r="G661" s="224"/>
      <c r="H661" s="224"/>
      <c r="I661" s="224"/>
      <c r="J661" s="224"/>
      <c r="K661" s="224"/>
      <c r="L661" s="224"/>
      <c r="M661" s="224"/>
      <c r="N661" s="223"/>
      <c r="O661" s="223"/>
      <c r="P661" s="223"/>
      <c r="Q661" s="223"/>
      <c r="R661" s="224"/>
      <c r="S661" s="224"/>
      <c r="T661" s="224"/>
      <c r="U661" s="224"/>
      <c r="V661" s="224"/>
      <c r="W661" s="224"/>
      <c r="X661" s="224"/>
      <c r="Y661" s="224"/>
      <c r="Z661" s="213"/>
      <c r="AA661" s="213"/>
      <c r="AB661" s="213"/>
      <c r="AC661" s="213"/>
      <c r="AD661" s="213"/>
      <c r="AE661" s="213"/>
      <c r="AF661" s="213"/>
      <c r="AG661" s="213" t="s">
        <v>376</v>
      </c>
      <c r="AH661" s="213">
        <v>0</v>
      </c>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ht="22.5" outlineLevel="1" x14ac:dyDescent="0.2">
      <c r="A662" s="234">
        <v>150</v>
      </c>
      <c r="B662" s="235" t="s">
        <v>1204</v>
      </c>
      <c r="C662" s="250" t="s">
        <v>1205</v>
      </c>
      <c r="D662" s="236" t="s">
        <v>380</v>
      </c>
      <c r="E662" s="237">
        <v>228.80324999999999</v>
      </c>
      <c r="F662" s="238"/>
      <c r="G662" s="239">
        <f>ROUND(E662*F662,2)</f>
        <v>0</v>
      </c>
      <c r="H662" s="238"/>
      <c r="I662" s="239">
        <f>ROUND(E662*H662,2)</f>
        <v>0</v>
      </c>
      <c r="J662" s="238"/>
      <c r="K662" s="239">
        <f>ROUND(E662*J662,2)</f>
        <v>0</v>
      </c>
      <c r="L662" s="239">
        <v>21</v>
      </c>
      <c r="M662" s="239">
        <f>G662*(1+L662/100)</f>
        <v>0</v>
      </c>
      <c r="N662" s="237">
        <v>1.8E-3</v>
      </c>
      <c r="O662" s="237">
        <f>ROUND(E662*N662,2)</f>
        <v>0.41</v>
      </c>
      <c r="P662" s="237">
        <v>0</v>
      </c>
      <c r="Q662" s="237">
        <f>ROUND(E662*P662,2)</f>
        <v>0</v>
      </c>
      <c r="R662" s="239" t="s">
        <v>718</v>
      </c>
      <c r="S662" s="239" t="s">
        <v>335</v>
      </c>
      <c r="T662" s="240" t="s">
        <v>382</v>
      </c>
      <c r="U662" s="224">
        <v>0</v>
      </c>
      <c r="V662" s="224">
        <f>ROUND(E662*U662,2)</f>
        <v>0</v>
      </c>
      <c r="W662" s="224"/>
      <c r="X662" s="224" t="s">
        <v>719</v>
      </c>
      <c r="Y662" s="224" t="s">
        <v>331</v>
      </c>
      <c r="Z662" s="213"/>
      <c r="AA662" s="213"/>
      <c r="AB662" s="213"/>
      <c r="AC662" s="213"/>
      <c r="AD662" s="213"/>
      <c r="AE662" s="213"/>
      <c r="AF662" s="213"/>
      <c r="AG662" s="213" t="s">
        <v>720</v>
      </c>
      <c r="AH662" s="213"/>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outlineLevel="2" x14ac:dyDescent="0.2">
      <c r="A663" s="220"/>
      <c r="B663" s="221"/>
      <c r="C663" s="260" t="s">
        <v>1206</v>
      </c>
      <c r="D663" s="254"/>
      <c r="E663" s="255">
        <v>176.93324999999999</v>
      </c>
      <c r="F663" s="224"/>
      <c r="G663" s="224"/>
      <c r="H663" s="224"/>
      <c r="I663" s="224"/>
      <c r="J663" s="224"/>
      <c r="K663" s="224"/>
      <c r="L663" s="224"/>
      <c r="M663" s="224"/>
      <c r="N663" s="223"/>
      <c r="O663" s="223"/>
      <c r="P663" s="223"/>
      <c r="Q663" s="223"/>
      <c r="R663" s="224"/>
      <c r="S663" s="224"/>
      <c r="T663" s="224"/>
      <c r="U663" s="224"/>
      <c r="V663" s="224"/>
      <c r="W663" s="224"/>
      <c r="X663" s="224"/>
      <c r="Y663" s="224"/>
      <c r="Z663" s="213"/>
      <c r="AA663" s="213"/>
      <c r="AB663" s="213"/>
      <c r="AC663" s="213"/>
      <c r="AD663" s="213"/>
      <c r="AE663" s="213"/>
      <c r="AF663" s="213"/>
      <c r="AG663" s="213" t="s">
        <v>376</v>
      </c>
      <c r="AH663" s="213">
        <v>0</v>
      </c>
      <c r="AI663" s="213"/>
      <c r="AJ663" s="213"/>
      <c r="AK663" s="213"/>
      <c r="AL663" s="213"/>
      <c r="AM663" s="213"/>
      <c r="AN663" s="213"/>
      <c r="AO663" s="213"/>
      <c r="AP663" s="213"/>
      <c r="AQ663" s="213"/>
      <c r="AR663" s="213"/>
      <c r="AS663" s="213"/>
      <c r="AT663" s="213"/>
      <c r="AU663" s="213"/>
      <c r="AV663" s="213"/>
      <c r="AW663" s="213"/>
      <c r="AX663" s="213"/>
      <c r="AY663" s="213"/>
      <c r="AZ663" s="213"/>
      <c r="BA663" s="213"/>
      <c r="BB663" s="213"/>
      <c r="BC663" s="213"/>
      <c r="BD663" s="213"/>
      <c r="BE663" s="213"/>
      <c r="BF663" s="213"/>
      <c r="BG663" s="213"/>
      <c r="BH663" s="213"/>
    </row>
    <row r="664" spans="1:60" outlineLevel="3" x14ac:dyDescent="0.2">
      <c r="A664" s="220"/>
      <c r="B664" s="221"/>
      <c r="C664" s="260" t="s">
        <v>1207</v>
      </c>
      <c r="D664" s="254"/>
      <c r="E664" s="255">
        <v>51.87</v>
      </c>
      <c r="F664" s="224"/>
      <c r="G664" s="224"/>
      <c r="H664" s="224"/>
      <c r="I664" s="224"/>
      <c r="J664" s="224"/>
      <c r="K664" s="224"/>
      <c r="L664" s="224"/>
      <c r="M664" s="224"/>
      <c r="N664" s="223"/>
      <c r="O664" s="223"/>
      <c r="P664" s="223"/>
      <c r="Q664" s="223"/>
      <c r="R664" s="224"/>
      <c r="S664" s="224"/>
      <c r="T664" s="224"/>
      <c r="U664" s="224"/>
      <c r="V664" s="224"/>
      <c r="W664" s="224"/>
      <c r="X664" s="224"/>
      <c r="Y664" s="224"/>
      <c r="Z664" s="213"/>
      <c r="AA664" s="213"/>
      <c r="AB664" s="213"/>
      <c r="AC664" s="213"/>
      <c r="AD664" s="213"/>
      <c r="AE664" s="213"/>
      <c r="AF664" s="213"/>
      <c r="AG664" s="213" t="s">
        <v>376</v>
      </c>
      <c r="AH664" s="213">
        <v>0</v>
      </c>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ht="22.5" outlineLevel="1" x14ac:dyDescent="0.2">
      <c r="A665" s="234">
        <v>151</v>
      </c>
      <c r="B665" s="235" t="s">
        <v>1208</v>
      </c>
      <c r="C665" s="250" t="s">
        <v>1209</v>
      </c>
      <c r="D665" s="236" t="s">
        <v>380</v>
      </c>
      <c r="E665" s="237">
        <v>129.94999999999999</v>
      </c>
      <c r="F665" s="238"/>
      <c r="G665" s="239">
        <f>ROUND(E665*F665,2)</f>
        <v>0</v>
      </c>
      <c r="H665" s="238"/>
      <c r="I665" s="239">
        <f>ROUND(E665*H665,2)</f>
        <v>0</v>
      </c>
      <c r="J665" s="238"/>
      <c r="K665" s="239">
        <f>ROUND(E665*J665,2)</f>
        <v>0</v>
      </c>
      <c r="L665" s="239">
        <v>21</v>
      </c>
      <c r="M665" s="239">
        <f>G665*(1+L665/100)</f>
        <v>0</v>
      </c>
      <c r="N665" s="237">
        <v>4.4999999999999997E-3</v>
      </c>
      <c r="O665" s="237">
        <f>ROUND(E665*N665,2)</f>
        <v>0.57999999999999996</v>
      </c>
      <c r="P665" s="237">
        <v>0</v>
      </c>
      <c r="Q665" s="237">
        <f>ROUND(E665*P665,2)</f>
        <v>0</v>
      </c>
      <c r="R665" s="239" t="s">
        <v>718</v>
      </c>
      <c r="S665" s="239" t="s">
        <v>335</v>
      </c>
      <c r="T665" s="240" t="s">
        <v>382</v>
      </c>
      <c r="U665" s="224">
        <v>0</v>
      </c>
      <c r="V665" s="224">
        <f>ROUND(E665*U665,2)</f>
        <v>0</v>
      </c>
      <c r="W665" s="224"/>
      <c r="X665" s="224" t="s">
        <v>719</v>
      </c>
      <c r="Y665" s="224" t="s">
        <v>331</v>
      </c>
      <c r="Z665" s="213"/>
      <c r="AA665" s="213"/>
      <c r="AB665" s="213"/>
      <c r="AC665" s="213"/>
      <c r="AD665" s="213"/>
      <c r="AE665" s="213"/>
      <c r="AF665" s="213"/>
      <c r="AG665" s="213" t="s">
        <v>720</v>
      </c>
      <c r="AH665" s="213"/>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2" x14ac:dyDescent="0.2">
      <c r="A666" s="220"/>
      <c r="B666" s="221"/>
      <c r="C666" s="260" t="s">
        <v>1210</v>
      </c>
      <c r="D666" s="254"/>
      <c r="E666" s="255">
        <v>129.94999999999999</v>
      </c>
      <c r="F666" s="224"/>
      <c r="G666" s="224"/>
      <c r="H666" s="224"/>
      <c r="I666" s="224"/>
      <c r="J666" s="224"/>
      <c r="K666" s="224"/>
      <c r="L666" s="224"/>
      <c r="M666" s="224"/>
      <c r="N666" s="223"/>
      <c r="O666" s="223"/>
      <c r="P666" s="223"/>
      <c r="Q666" s="223"/>
      <c r="R666" s="224"/>
      <c r="S666" s="224"/>
      <c r="T666" s="224"/>
      <c r="U666" s="224"/>
      <c r="V666" s="224"/>
      <c r="W666" s="224"/>
      <c r="X666" s="224"/>
      <c r="Y666" s="224"/>
      <c r="Z666" s="213"/>
      <c r="AA666" s="213"/>
      <c r="AB666" s="213"/>
      <c r="AC666" s="213"/>
      <c r="AD666" s="213"/>
      <c r="AE666" s="213"/>
      <c r="AF666" s="213"/>
      <c r="AG666" s="213" t="s">
        <v>376</v>
      </c>
      <c r="AH666" s="213">
        <v>0</v>
      </c>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ht="22.5" outlineLevel="1" x14ac:dyDescent="0.2">
      <c r="A667" s="234">
        <v>152</v>
      </c>
      <c r="B667" s="235" t="s">
        <v>1211</v>
      </c>
      <c r="C667" s="250" t="s">
        <v>1212</v>
      </c>
      <c r="D667" s="236" t="s">
        <v>380</v>
      </c>
      <c r="E667" s="237">
        <v>226.6765</v>
      </c>
      <c r="F667" s="238"/>
      <c r="G667" s="239">
        <f>ROUND(E667*F667,2)</f>
        <v>0</v>
      </c>
      <c r="H667" s="238"/>
      <c r="I667" s="239">
        <f>ROUND(E667*H667,2)</f>
        <v>0</v>
      </c>
      <c r="J667" s="238"/>
      <c r="K667" s="239">
        <f>ROUND(E667*J667,2)</f>
        <v>0</v>
      </c>
      <c r="L667" s="239">
        <v>21</v>
      </c>
      <c r="M667" s="239">
        <f>G667*(1+L667/100)</f>
        <v>0</v>
      </c>
      <c r="N667" s="237">
        <v>2.9999999999999997E-4</v>
      </c>
      <c r="O667" s="237">
        <f>ROUND(E667*N667,2)</f>
        <v>7.0000000000000007E-2</v>
      </c>
      <c r="P667" s="237">
        <v>0</v>
      </c>
      <c r="Q667" s="237">
        <f>ROUND(E667*P667,2)</f>
        <v>0</v>
      </c>
      <c r="R667" s="239" t="s">
        <v>718</v>
      </c>
      <c r="S667" s="239" t="s">
        <v>335</v>
      </c>
      <c r="T667" s="240" t="s">
        <v>382</v>
      </c>
      <c r="U667" s="224">
        <v>0</v>
      </c>
      <c r="V667" s="224">
        <f>ROUND(E667*U667,2)</f>
        <v>0</v>
      </c>
      <c r="W667" s="224"/>
      <c r="X667" s="224" t="s">
        <v>719</v>
      </c>
      <c r="Y667" s="224" t="s">
        <v>331</v>
      </c>
      <c r="Z667" s="213"/>
      <c r="AA667" s="213"/>
      <c r="AB667" s="213"/>
      <c r="AC667" s="213"/>
      <c r="AD667" s="213"/>
      <c r="AE667" s="213"/>
      <c r="AF667" s="213"/>
      <c r="AG667" s="213" t="s">
        <v>720</v>
      </c>
      <c r="AH667" s="213"/>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2" x14ac:dyDescent="0.2">
      <c r="A668" s="220"/>
      <c r="B668" s="221"/>
      <c r="C668" s="260" t="s">
        <v>1213</v>
      </c>
      <c r="D668" s="254"/>
      <c r="E668" s="255">
        <v>226.6765</v>
      </c>
      <c r="F668" s="224"/>
      <c r="G668" s="224"/>
      <c r="H668" s="224"/>
      <c r="I668" s="224"/>
      <c r="J668" s="224"/>
      <c r="K668" s="224"/>
      <c r="L668" s="224"/>
      <c r="M668" s="224"/>
      <c r="N668" s="223"/>
      <c r="O668" s="223"/>
      <c r="P668" s="223"/>
      <c r="Q668" s="223"/>
      <c r="R668" s="224"/>
      <c r="S668" s="224"/>
      <c r="T668" s="224"/>
      <c r="U668" s="224"/>
      <c r="V668" s="224"/>
      <c r="W668" s="224"/>
      <c r="X668" s="224"/>
      <c r="Y668" s="224"/>
      <c r="Z668" s="213"/>
      <c r="AA668" s="213"/>
      <c r="AB668" s="213"/>
      <c r="AC668" s="213"/>
      <c r="AD668" s="213"/>
      <c r="AE668" s="213"/>
      <c r="AF668" s="213"/>
      <c r="AG668" s="213" t="s">
        <v>376</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1" x14ac:dyDescent="0.2">
      <c r="A669" s="234">
        <v>153</v>
      </c>
      <c r="B669" s="235" t="s">
        <v>1214</v>
      </c>
      <c r="C669" s="250" t="s">
        <v>1215</v>
      </c>
      <c r="D669" s="236" t="s">
        <v>397</v>
      </c>
      <c r="E669" s="237">
        <v>1.4584299999999999</v>
      </c>
      <c r="F669" s="238"/>
      <c r="G669" s="239">
        <f>ROUND(E669*F669,2)</f>
        <v>0</v>
      </c>
      <c r="H669" s="238"/>
      <c r="I669" s="239">
        <f>ROUND(E669*H669,2)</f>
        <v>0</v>
      </c>
      <c r="J669" s="238"/>
      <c r="K669" s="239">
        <f>ROUND(E669*J669,2)</f>
        <v>0</v>
      </c>
      <c r="L669" s="239">
        <v>21</v>
      </c>
      <c r="M669" s="239">
        <f>G669*(1+L669/100)</f>
        <v>0</v>
      </c>
      <c r="N669" s="237">
        <v>0</v>
      </c>
      <c r="O669" s="237">
        <f>ROUND(E669*N669,2)</f>
        <v>0</v>
      </c>
      <c r="P669" s="237">
        <v>0</v>
      </c>
      <c r="Q669" s="237">
        <f>ROUND(E669*P669,2)</f>
        <v>0</v>
      </c>
      <c r="R669" s="239" t="s">
        <v>1131</v>
      </c>
      <c r="S669" s="239" t="s">
        <v>335</v>
      </c>
      <c r="T669" s="240" t="s">
        <v>382</v>
      </c>
      <c r="U669" s="224">
        <v>2.048</v>
      </c>
      <c r="V669" s="224">
        <f>ROUND(E669*U669,2)</f>
        <v>2.99</v>
      </c>
      <c r="W669" s="224"/>
      <c r="X669" s="224" t="s">
        <v>1120</v>
      </c>
      <c r="Y669" s="224" t="s">
        <v>331</v>
      </c>
      <c r="Z669" s="213"/>
      <c r="AA669" s="213"/>
      <c r="AB669" s="213"/>
      <c r="AC669" s="213"/>
      <c r="AD669" s="213"/>
      <c r="AE669" s="213"/>
      <c r="AF669" s="213"/>
      <c r="AG669" s="213" t="s">
        <v>1121</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2" x14ac:dyDescent="0.2">
      <c r="A670" s="220"/>
      <c r="B670" s="221"/>
      <c r="C670" s="261" t="s">
        <v>1216</v>
      </c>
      <c r="D670" s="259"/>
      <c r="E670" s="259"/>
      <c r="F670" s="259"/>
      <c r="G670" s="259"/>
      <c r="H670" s="224"/>
      <c r="I670" s="224"/>
      <c r="J670" s="224"/>
      <c r="K670" s="224"/>
      <c r="L670" s="224"/>
      <c r="M670" s="224"/>
      <c r="N670" s="223"/>
      <c r="O670" s="223"/>
      <c r="P670" s="223"/>
      <c r="Q670" s="223"/>
      <c r="R670" s="224"/>
      <c r="S670" s="224"/>
      <c r="T670" s="224"/>
      <c r="U670" s="224"/>
      <c r="V670" s="224"/>
      <c r="W670" s="224"/>
      <c r="X670" s="224"/>
      <c r="Y670" s="224"/>
      <c r="Z670" s="213"/>
      <c r="AA670" s="213"/>
      <c r="AB670" s="213"/>
      <c r="AC670" s="213"/>
      <c r="AD670" s="213"/>
      <c r="AE670" s="213"/>
      <c r="AF670" s="213"/>
      <c r="AG670" s="213" t="s">
        <v>386</v>
      </c>
      <c r="AH670" s="213"/>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2" x14ac:dyDescent="0.2">
      <c r="A671" s="220"/>
      <c r="B671" s="221"/>
      <c r="C671" s="260" t="s">
        <v>1123</v>
      </c>
      <c r="D671" s="254"/>
      <c r="E671" s="255"/>
      <c r="F671" s="224"/>
      <c r="G671" s="224"/>
      <c r="H671" s="224"/>
      <c r="I671" s="224"/>
      <c r="J671" s="224"/>
      <c r="K671" s="224"/>
      <c r="L671" s="224"/>
      <c r="M671" s="224"/>
      <c r="N671" s="223"/>
      <c r="O671" s="223"/>
      <c r="P671" s="223"/>
      <c r="Q671" s="223"/>
      <c r="R671" s="224"/>
      <c r="S671" s="224"/>
      <c r="T671" s="224"/>
      <c r="U671" s="224"/>
      <c r="V671" s="224"/>
      <c r="W671" s="224"/>
      <c r="X671" s="224"/>
      <c r="Y671" s="224"/>
      <c r="Z671" s="213"/>
      <c r="AA671" s="213"/>
      <c r="AB671" s="213"/>
      <c r="AC671" s="213"/>
      <c r="AD671" s="213"/>
      <c r="AE671" s="213"/>
      <c r="AF671" s="213"/>
      <c r="AG671" s="213" t="s">
        <v>376</v>
      </c>
      <c r="AH671" s="213">
        <v>0</v>
      </c>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3" x14ac:dyDescent="0.2">
      <c r="A672" s="220"/>
      <c r="B672" s="221"/>
      <c r="C672" s="260" t="s">
        <v>1217</v>
      </c>
      <c r="D672" s="254"/>
      <c r="E672" s="255"/>
      <c r="F672" s="224"/>
      <c r="G672" s="224"/>
      <c r="H672" s="224"/>
      <c r="I672" s="224"/>
      <c r="J672" s="224"/>
      <c r="K672" s="224"/>
      <c r="L672" s="224"/>
      <c r="M672" s="224"/>
      <c r="N672" s="223"/>
      <c r="O672" s="223"/>
      <c r="P672" s="223"/>
      <c r="Q672" s="223"/>
      <c r="R672" s="224"/>
      <c r="S672" s="224"/>
      <c r="T672" s="224"/>
      <c r="U672" s="224"/>
      <c r="V672" s="224"/>
      <c r="W672" s="224"/>
      <c r="X672" s="224"/>
      <c r="Y672" s="224"/>
      <c r="Z672" s="213"/>
      <c r="AA672" s="213"/>
      <c r="AB672" s="213"/>
      <c r="AC672" s="213"/>
      <c r="AD672" s="213"/>
      <c r="AE672" s="213"/>
      <c r="AF672" s="213"/>
      <c r="AG672" s="213" t="s">
        <v>376</v>
      </c>
      <c r="AH672" s="213">
        <v>0</v>
      </c>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outlineLevel="3" x14ac:dyDescent="0.2">
      <c r="A673" s="220"/>
      <c r="B673" s="221"/>
      <c r="C673" s="260" t="s">
        <v>1218</v>
      </c>
      <c r="D673" s="254"/>
      <c r="E673" s="255">
        <v>1.4584299999999999</v>
      </c>
      <c r="F673" s="224"/>
      <c r="G673" s="224"/>
      <c r="H673" s="224"/>
      <c r="I673" s="224"/>
      <c r="J673" s="224"/>
      <c r="K673" s="224"/>
      <c r="L673" s="224"/>
      <c r="M673" s="224"/>
      <c r="N673" s="223"/>
      <c r="O673" s="223"/>
      <c r="P673" s="223"/>
      <c r="Q673" s="223"/>
      <c r="R673" s="224"/>
      <c r="S673" s="224"/>
      <c r="T673" s="224"/>
      <c r="U673" s="224"/>
      <c r="V673" s="224"/>
      <c r="W673" s="224"/>
      <c r="X673" s="224"/>
      <c r="Y673" s="224"/>
      <c r="Z673" s="213"/>
      <c r="AA673" s="213"/>
      <c r="AB673" s="213"/>
      <c r="AC673" s="213"/>
      <c r="AD673" s="213"/>
      <c r="AE673" s="213"/>
      <c r="AF673" s="213"/>
      <c r="AG673" s="213" t="s">
        <v>376</v>
      </c>
      <c r="AH673" s="213">
        <v>0</v>
      </c>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x14ac:dyDescent="0.2">
      <c r="A674" s="227" t="s">
        <v>323</v>
      </c>
      <c r="B674" s="228" t="s">
        <v>228</v>
      </c>
      <c r="C674" s="248" t="s">
        <v>229</v>
      </c>
      <c r="D674" s="229"/>
      <c r="E674" s="230"/>
      <c r="F674" s="231"/>
      <c r="G674" s="231">
        <f>SUMIF(AG675:AG740,"&lt;&gt;NOR",G675:G740)</f>
        <v>0</v>
      </c>
      <c r="H674" s="231"/>
      <c r="I674" s="231">
        <f>SUM(I675:I740)</f>
        <v>0</v>
      </c>
      <c r="J674" s="231"/>
      <c r="K674" s="231">
        <f>SUM(K675:K740)</f>
        <v>0</v>
      </c>
      <c r="L674" s="231"/>
      <c r="M674" s="231">
        <f>SUM(M675:M740)</f>
        <v>0</v>
      </c>
      <c r="N674" s="230"/>
      <c r="O674" s="230">
        <f>SUM(O675:O740)</f>
        <v>3.3400000000000003</v>
      </c>
      <c r="P674" s="230"/>
      <c r="Q674" s="230">
        <f>SUM(Q675:Q740)</f>
        <v>0</v>
      </c>
      <c r="R674" s="231"/>
      <c r="S674" s="231"/>
      <c r="T674" s="232"/>
      <c r="U674" s="226"/>
      <c r="V674" s="226">
        <f>SUM(V675:V740)</f>
        <v>124.55</v>
      </c>
      <c r="W674" s="226"/>
      <c r="X674" s="226"/>
      <c r="Y674" s="226"/>
      <c r="AG674" t="s">
        <v>324</v>
      </c>
    </row>
    <row r="675" spans="1:60" outlineLevel="1" x14ac:dyDescent="0.2">
      <c r="A675" s="234">
        <v>154</v>
      </c>
      <c r="B675" s="235" t="s">
        <v>1219</v>
      </c>
      <c r="C675" s="250" t="s">
        <v>1220</v>
      </c>
      <c r="D675" s="236" t="s">
        <v>380</v>
      </c>
      <c r="E675" s="237">
        <v>17.64</v>
      </c>
      <c r="F675" s="238"/>
      <c r="G675" s="239">
        <f>ROUND(E675*F675,2)</f>
        <v>0</v>
      </c>
      <c r="H675" s="238"/>
      <c r="I675" s="239">
        <f>ROUND(E675*H675,2)</f>
        <v>0</v>
      </c>
      <c r="J675" s="238"/>
      <c r="K675" s="239">
        <f>ROUND(E675*J675,2)</f>
        <v>0</v>
      </c>
      <c r="L675" s="239">
        <v>21</v>
      </c>
      <c r="M675" s="239">
        <f>G675*(1+L675/100)</f>
        <v>0</v>
      </c>
      <c r="N675" s="237">
        <v>8.3000000000000001E-4</v>
      </c>
      <c r="O675" s="237">
        <f>ROUND(E675*N675,2)</f>
        <v>0.01</v>
      </c>
      <c r="P675" s="237">
        <v>0</v>
      </c>
      <c r="Q675" s="237">
        <f>ROUND(E675*P675,2)</f>
        <v>0</v>
      </c>
      <c r="R675" s="239" t="s">
        <v>966</v>
      </c>
      <c r="S675" s="239" t="s">
        <v>335</v>
      </c>
      <c r="T675" s="240" t="s">
        <v>382</v>
      </c>
      <c r="U675" s="224">
        <v>0.46200000000000002</v>
      </c>
      <c r="V675" s="224">
        <f>ROUND(E675*U675,2)</f>
        <v>8.15</v>
      </c>
      <c r="W675" s="224"/>
      <c r="X675" s="224" t="s">
        <v>373</v>
      </c>
      <c r="Y675" s="224" t="s">
        <v>331</v>
      </c>
      <c r="Z675" s="213"/>
      <c r="AA675" s="213"/>
      <c r="AB675" s="213"/>
      <c r="AC675" s="213"/>
      <c r="AD675" s="213"/>
      <c r="AE675" s="213"/>
      <c r="AF675" s="213"/>
      <c r="AG675" s="213" t="s">
        <v>374</v>
      </c>
      <c r="AH675" s="213"/>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2" x14ac:dyDescent="0.2">
      <c r="A676" s="220"/>
      <c r="B676" s="221"/>
      <c r="C676" s="260" t="s">
        <v>1221</v>
      </c>
      <c r="D676" s="254"/>
      <c r="E676" s="255">
        <v>17.64</v>
      </c>
      <c r="F676" s="224"/>
      <c r="G676" s="224"/>
      <c r="H676" s="224"/>
      <c r="I676" s="224"/>
      <c r="J676" s="224"/>
      <c r="K676" s="224"/>
      <c r="L676" s="224"/>
      <c r="M676" s="224"/>
      <c r="N676" s="223"/>
      <c r="O676" s="223"/>
      <c r="P676" s="223"/>
      <c r="Q676" s="223"/>
      <c r="R676" s="224"/>
      <c r="S676" s="224"/>
      <c r="T676" s="224"/>
      <c r="U676" s="224"/>
      <c r="V676" s="224"/>
      <c r="W676" s="224"/>
      <c r="X676" s="224"/>
      <c r="Y676" s="224"/>
      <c r="Z676" s="213"/>
      <c r="AA676" s="213"/>
      <c r="AB676" s="213"/>
      <c r="AC676" s="213"/>
      <c r="AD676" s="213"/>
      <c r="AE676" s="213"/>
      <c r="AF676" s="213"/>
      <c r="AG676" s="213" t="s">
        <v>376</v>
      </c>
      <c r="AH676" s="213">
        <v>0</v>
      </c>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ht="22.5" outlineLevel="1" x14ac:dyDescent="0.2">
      <c r="A677" s="234">
        <v>155</v>
      </c>
      <c r="B677" s="235" t="s">
        <v>1222</v>
      </c>
      <c r="C677" s="250" t="s">
        <v>1223</v>
      </c>
      <c r="D677" s="236" t="s">
        <v>380</v>
      </c>
      <c r="E677" s="237">
        <v>19.404</v>
      </c>
      <c r="F677" s="238"/>
      <c r="G677" s="239">
        <f>ROUND(E677*F677,2)</f>
        <v>0</v>
      </c>
      <c r="H677" s="238"/>
      <c r="I677" s="239">
        <f>ROUND(E677*H677,2)</f>
        <v>0</v>
      </c>
      <c r="J677" s="238"/>
      <c r="K677" s="239">
        <f>ROUND(E677*J677,2)</f>
        <v>0</v>
      </c>
      <c r="L677" s="239">
        <v>21</v>
      </c>
      <c r="M677" s="239">
        <f>G677*(1+L677/100)</f>
        <v>0</v>
      </c>
      <c r="N677" s="237">
        <v>2.0000000000000002E-5</v>
      </c>
      <c r="O677" s="237">
        <f>ROUND(E677*N677,2)</f>
        <v>0</v>
      </c>
      <c r="P677" s="237">
        <v>0</v>
      </c>
      <c r="Q677" s="237">
        <f>ROUND(E677*P677,2)</f>
        <v>0</v>
      </c>
      <c r="R677" s="239" t="s">
        <v>966</v>
      </c>
      <c r="S677" s="239" t="s">
        <v>335</v>
      </c>
      <c r="T677" s="240" t="s">
        <v>382</v>
      </c>
      <c r="U677" s="224">
        <v>0.16</v>
      </c>
      <c r="V677" s="224">
        <f>ROUND(E677*U677,2)</f>
        <v>3.1</v>
      </c>
      <c r="W677" s="224"/>
      <c r="X677" s="224" t="s">
        <v>373</v>
      </c>
      <c r="Y677" s="224" t="s">
        <v>331</v>
      </c>
      <c r="Z677" s="213"/>
      <c r="AA677" s="213"/>
      <c r="AB677" s="213"/>
      <c r="AC677" s="213"/>
      <c r="AD677" s="213"/>
      <c r="AE677" s="213"/>
      <c r="AF677" s="213"/>
      <c r="AG677" s="213" t="s">
        <v>550</v>
      </c>
      <c r="AH677" s="213"/>
      <c r="AI677" s="213"/>
      <c r="AJ677" s="213"/>
      <c r="AK677" s="213"/>
      <c r="AL677" s="213"/>
      <c r="AM677" s="213"/>
      <c r="AN677" s="213"/>
      <c r="AO677" s="213"/>
      <c r="AP677" s="213"/>
      <c r="AQ677" s="213"/>
      <c r="AR677" s="213"/>
      <c r="AS677" s="213"/>
      <c r="AT677" s="213"/>
      <c r="AU677" s="213"/>
      <c r="AV677" s="213"/>
      <c r="AW677" s="213"/>
      <c r="AX677" s="213"/>
      <c r="AY677" s="213"/>
      <c r="AZ677" s="213"/>
      <c r="BA677" s="213"/>
      <c r="BB677" s="213"/>
      <c r="BC677" s="213"/>
      <c r="BD677" s="213"/>
      <c r="BE677" s="213"/>
      <c r="BF677" s="213"/>
      <c r="BG677" s="213"/>
      <c r="BH677" s="213"/>
    </row>
    <row r="678" spans="1:60" outlineLevel="2" x14ac:dyDescent="0.2">
      <c r="A678" s="220"/>
      <c r="B678" s="221"/>
      <c r="C678" s="260" t="s">
        <v>1224</v>
      </c>
      <c r="D678" s="254"/>
      <c r="E678" s="255">
        <v>19.404</v>
      </c>
      <c r="F678" s="224"/>
      <c r="G678" s="224"/>
      <c r="H678" s="224"/>
      <c r="I678" s="224"/>
      <c r="J678" s="224"/>
      <c r="K678" s="224"/>
      <c r="L678" s="224"/>
      <c r="M678" s="224"/>
      <c r="N678" s="223"/>
      <c r="O678" s="223"/>
      <c r="P678" s="223"/>
      <c r="Q678" s="223"/>
      <c r="R678" s="224"/>
      <c r="S678" s="224"/>
      <c r="T678" s="224"/>
      <c r="U678" s="224"/>
      <c r="V678" s="224"/>
      <c r="W678" s="224"/>
      <c r="X678" s="224"/>
      <c r="Y678" s="224"/>
      <c r="Z678" s="213"/>
      <c r="AA678" s="213"/>
      <c r="AB678" s="213"/>
      <c r="AC678" s="213"/>
      <c r="AD678" s="213"/>
      <c r="AE678" s="213"/>
      <c r="AF678" s="213"/>
      <c r="AG678" s="213" t="s">
        <v>376</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1" x14ac:dyDescent="0.2">
      <c r="A679" s="234">
        <v>156</v>
      </c>
      <c r="B679" s="235" t="s">
        <v>1225</v>
      </c>
      <c r="C679" s="250" t="s">
        <v>1226</v>
      </c>
      <c r="D679" s="236" t="s">
        <v>380</v>
      </c>
      <c r="E679" s="237">
        <v>7</v>
      </c>
      <c r="F679" s="238"/>
      <c r="G679" s="239">
        <f>ROUND(E679*F679,2)</f>
        <v>0</v>
      </c>
      <c r="H679" s="238"/>
      <c r="I679" s="239">
        <f>ROUND(E679*H679,2)</f>
        <v>0</v>
      </c>
      <c r="J679" s="238"/>
      <c r="K679" s="239">
        <f>ROUND(E679*J679,2)</f>
        <v>0</v>
      </c>
      <c r="L679" s="239">
        <v>21</v>
      </c>
      <c r="M679" s="239">
        <f>G679*(1+L679/100)</f>
        <v>0</v>
      </c>
      <c r="N679" s="237">
        <v>0</v>
      </c>
      <c r="O679" s="237">
        <f>ROUND(E679*N679,2)</f>
        <v>0</v>
      </c>
      <c r="P679" s="237">
        <v>0</v>
      </c>
      <c r="Q679" s="237">
        <f>ROUND(E679*P679,2)</f>
        <v>0</v>
      </c>
      <c r="R679" s="239" t="s">
        <v>966</v>
      </c>
      <c r="S679" s="239" t="s">
        <v>335</v>
      </c>
      <c r="T679" s="240" t="s">
        <v>382</v>
      </c>
      <c r="U679" s="224">
        <v>0.08</v>
      </c>
      <c r="V679" s="224">
        <f>ROUND(E679*U679,2)</f>
        <v>0.56000000000000005</v>
      </c>
      <c r="W679" s="224"/>
      <c r="X679" s="224" t="s">
        <v>373</v>
      </c>
      <c r="Y679" s="224" t="s">
        <v>331</v>
      </c>
      <c r="Z679" s="213"/>
      <c r="AA679" s="213"/>
      <c r="AB679" s="213"/>
      <c r="AC679" s="213"/>
      <c r="AD679" s="213"/>
      <c r="AE679" s="213"/>
      <c r="AF679" s="213"/>
      <c r="AG679" s="213" t="s">
        <v>550</v>
      </c>
      <c r="AH679" s="213"/>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2" x14ac:dyDescent="0.2">
      <c r="A680" s="220"/>
      <c r="B680" s="221"/>
      <c r="C680" s="260" t="s">
        <v>1227</v>
      </c>
      <c r="D680" s="254"/>
      <c r="E680" s="255">
        <v>2.6</v>
      </c>
      <c r="F680" s="224"/>
      <c r="G680" s="224"/>
      <c r="H680" s="224"/>
      <c r="I680" s="224"/>
      <c r="J680" s="224"/>
      <c r="K680" s="224"/>
      <c r="L680" s="224"/>
      <c r="M680" s="224"/>
      <c r="N680" s="223"/>
      <c r="O680" s="223"/>
      <c r="P680" s="223"/>
      <c r="Q680" s="223"/>
      <c r="R680" s="224"/>
      <c r="S680" s="224"/>
      <c r="T680" s="224"/>
      <c r="U680" s="224"/>
      <c r="V680" s="224"/>
      <c r="W680" s="224"/>
      <c r="X680" s="224"/>
      <c r="Y680" s="224"/>
      <c r="Z680" s="213"/>
      <c r="AA680" s="213"/>
      <c r="AB680" s="213"/>
      <c r="AC680" s="213"/>
      <c r="AD680" s="213"/>
      <c r="AE680" s="213"/>
      <c r="AF680" s="213"/>
      <c r="AG680" s="213" t="s">
        <v>376</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outlineLevel="3" x14ac:dyDescent="0.2">
      <c r="A681" s="220"/>
      <c r="B681" s="221"/>
      <c r="C681" s="260" t="s">
        <v>1228</v>
      </c>
      <c r="D681" s="254"/>
      <c r="E681" s="255">
        <v>4.4000000000000004</v>
      </c>
      <c r="F681" s="224"/>
      <c r="G681" s="224"/>
      <c r="H681" s="224"/>
      <c r="I681" s="224"/>
      <c r="J681" s="224"/>
      <c r="K681" s="224"/>
      <c r="L681" s="224"/>
      <c r="M681" s="224"/>
      <c r="N681" s="223"/>
      <c r="O681" s="223"/>
      <c r="P681" s="223"/>
      <c r="Q681" s="223"/>
      <c r="R681" s="224"/>
      <c r="S681" s="224"/>
      <c r="T681" s="224"/>
      <c r="U681" s="224"/>
      <c r="V681" s="224"/>
      <c r="W681" s="224"/>
      <c r="X681" s="224"/>
      <c r="Y681" s="224"/>
      <c r="Z681" s="213"/>
      <c r="AA681" s="213"/>
      <c r="AB681" s="213"/>
      <c r="AC681" s="213"/>
      <c r="AD681" s="213"/>
      <c r="AE681" s="213"/>
      <c r="AF681" s="213"/>
      <c r="AG681" s="213" t="s">
        <v>376</v>
      </c>
      <c r="AH681" s="213">
        <v>0</v>
      </c>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1" x14ac:dyDescent="0.2">
      <c r="A682" s="234">
        <v>157</v>
      </c>
      <c r="B682" s="235" t="s">
        <v>1229</v>
      </c>
      <c r="C682" s="250" t="s">
        <v>1230</v>
      </c>
      <c r="D682" s="236" t="s">
        <v>380</v>
      </c>
      <c r="E682" s="237">
        <v>103.22</v>
      </c>
      <c r="F682" s="238"/>
      <c r="G682" s="239">
        <f>ROUND(E682*F682,2)</f>
        <v>0</v>
      </c>
      <c r="H682" s="238"/>
      <c r="I682" s="239">
        <f>ROUND(E682*H682,2)</f>
        <v>0</v>
      </c>
      <c r="J682" s="238"/>
      <c r="K682" s="239">
        <f>ROUND(E682*J682,2)</f>
        <v>0</v>
      </c>
      <c r="L682" s="239">
        <v>21</v>
      </c>
      <c r="M682" s="239">
        <f>G682*(1+L682/100)</f>
        <v>0</v>
      </c>
      <c r="N682" s="237">
        <v>0</v>
      </c>
      <c r="O682" s="237">
        <f>ROUND(E682*N682,2)</f>
        <v>0</v>
      </c>
      <c r="P682" s="237">
        <v>0</v>
      </c>
      <c r="Q682" s="237">
        <f>ROUND(E682*P682,2)</f>
        <v>0</v>
      </c>
      <c r="R682" s="239" t="s">
        <v>966</v>
      </c>
      <c r="S682" s="239" t="s">
        <v>335</v>
      </c>
      <c r="T682" s="240" t="s">
        <v>382</v>
      </c>
      <c r="U682" s="224">
        <v>0.15</v>
      </c>
      <c r="V682" s="224">
        <f>ROUND(E682*U682,2)</f>
        <v>15.48</v>
      </c>
      <c r="W682" s="224"/>
      <c r="X682" s="224" t="s">
        <v>373</v>
      </c>
      <c r="Y682" s="224" t="s">
        <v>331</v>
      </c>
      <c r="Z682" s="213"/>
      <c r="AA682" s="213"/>
      <c r="AB682" s="213"/>
      <c r="AC682" s="213"/>
      <c r="AD682" s="213"/>
      <c r="AE682" s="213"/>
      <c r="AF682" s="213"/>
      <c r="AG682" s="213" t="s">
        <v>550</v>
      </c>
      <c r="AH682" s="213"/>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2" x14ac:dyDescent="0.2">
      <c r="A683" s="220"/>
      <c r="B683" s="221"/>
      <c r="C683" s="260" t="s">
        <v>1231</v>
      </c>
      <c r="D683" s="254"/>
      <c r="E683" s="255">
        <v>103.22</v>
      </c>
      <c r="F683" s="224"/>
      <c r="G683" s="224"/>
      <c r="H683" s="224"/>
      <c r="I683" s="224"/>
      <c r="J683" s="224"/>
      <c r="K683" s="224"/>
      <c r="L683" s="224"/>
      <c r="M683" s="224"/>
      <c r="N683" s="223"/>
      <c r="O683" s="223"/>
      <c r="P683" s="223"/>
      <c r="Q683" s="223"/>
      <c r="R683" s="224"/>
      <c r="S683" s="224"/>
      <c r="T683" s="224"/>
      <c r="U683" s="224"/>
      <c r="V683" s="224"/>
      <c r="W683" s="224"/>
      <c r="X683" s="224"/>
      <c r="Y683" s="224"/>
      <c r="Z683" s="213"/>
      <c r="AA683" s="213"/>
      <c r="AB683" s="213"/>
      <c r="AC683" s="213"/>
      <c r="AD683" s="213"/>
      <c r="AE683" s="213"/>
      <c r="AF683" s="213"/>
      <c r="AG683" s="213" t="s">
        <v>376</v>
      </c>
      <c r="AH683" s="213">
        <v>0</v>
      </c>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1" x14ac:dyDescent="0.2">
      <c r="A684" s="234">
        <v>158</v>
      </c>
      <c r="B684" s="235" t="s">
        <v>1232</v>
      </c>
      <c r="C684" s="250" t="s">
        <v>1233</v>
      </c>
      <c r="D684" s="236" t="s">
        <v>380</v>
      </c>
      <c r="E684" s="237">
        <v>11</v>
      </c>
      <c r="F684" s="238"/>
      <c r="G684" s="239">
        <f>ROUND(E684*F684,2)</f>
        <v>0</v>
      </c>
      <c r="H684" s="238"/>
      <c r="I684" s="239">
        <f>ROUND(E684*H684,2)</f>
        <v>0</v>
      </c>
      <c r="J684" s="238"/>
      <c r="K684" s="239">
        <f>ROUND(E684*J684,2)</f>
        <v>0</v>
      </c>
      <c r="L684" s="239">
        <v>21</v>
      </c>
      <c r="M684" s="239">
        <f>G684*(1+L684/100)</f>
        <v>0</v>
      </c>
      <c r="N684" s="237">
        <v>2.3000000000000001E-4</v>
      </c>
      <c r="O684" s="237">
        <f>ROUND(E684*N684,2)</f>
        <v>0</v>
      </c>
      <c r="P684" s="237">
        <v>0</v>
      </c>
      <c r="Q684" s="237">
        <f>ROUND(E684*P684,2)</f>
        <v>0</v>
      </c>
      <c r="R684" s="239" t="s">
        <v>966</v>
      </c>
      <c r="S684" s="239" t="s">
        <v>335</v>
      </c>
      <c r="T684" s="240" t="s">
        <v>382</v>
      </c>
      <c r="U684" s="224">
        <v>0.161</v>
      </c>
      <c r="V684" s="224">
        <f>ROUND(E684*U684,2)</f>
        <v>1.77</v>
      </c>
      <c r="W684" s="224"/>
      <c r="X684" s="224" t="s">
        <v>373</v>
      </c>
      <c r="Y684" s="224" t="s">
        <v>331</v>
      </c>
      <c r="Z684" s="213"/>
      <c r="AA684" s="213"/>
      <c r="AB684" s="213"/>
      <c r="AC684" s="213"/>
      <c r="AD684" s="213"/>
      <c r="AE684" s="213"/>
      <c r="AF684" s="213"/>
      <c r="AG684" s="213" t="s">
        <v>374</v>
      </c>
      <c r="AH684" s="213"/>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2" x14ac:dyDescent="0.2">
      <c r="A685" s="220"/>
      <c r="B685" s="221"/>
      <c r="C685" s="260" t="s">
        <v>1234</v>
      </c>
      <c r="D685" s="254"/>
      <c r="E685" s="255">
        <v>11</v>
      </c>
      <c r="F685" s="224"/>
      <c r="G685" s="224"/>
      <c r="H685" s="224"/>
      <c r="I685" s="224"/>
      <c r="J685" s="224"/>
      <c r="K685" s="224"/>
      <c r="L685" s="224"/>
      <c r="M685" s="224"/>
      <c r="N685" s="223"/>
      <c r="O685" s="223"/>
      <c r="P685" s="223"/>
      <c r="Q685" s="223"/>
      <c r="R685" s="224"/>
      <c r="S685" s="224"/>
      <c r="T685" s="224"/>
      <c r="U685" s="224"/>
      <c r="V685" s="224"/>
      <c r="W685" s="224"/>
      <c r="X685" s="224"/>
      <c r="Y685" s="224"/>
      <c r="Z685" s="213"/>
      <c r="AA685" s="213"/>
      <c r="AB685" s="213"/>
      <c r="AC685" s="213"/>
      <c r="AD685" s="213"/>
      <c r="AE685" s="213"/>
      <c r="AF685" s="213"/>
      <c r="AG685" s="213" t="s">
        <v>376</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1" x14ac:dyDescent="0.2">
      <c r="A686" s="234">
        <v>159</v>
      </c>
      <c r="B686" s="235" t="s">
        <v>1235</v>
      </c>
      <c r="C686" s="250" t="s">
        <v>1236</v>
      </c>
      <c r="D686" s="236" t="s">
        <v>380</v>
      </c>
      <c r="E686" s="237">
        <v>294.83999999999997</v>
      </c>
      <c r="F686" s="238"/>
      <c r="G686" s="239">
        <f>ROUND(E686*F686,2)</f>
        <v>0</v>
      </c>
      <c r="H686" s="238"/>
      <c r="I686" s="239">
        <f>ROUND(E686*H686,2)</f>
        <v>0</v>
      </c>
      <c r="J686" s="238"/>
      <c r="K686" s="239">
        <f>ROUND(E686*J686,2)</f>
        <v>0</v>
      </c>
      <c r="L686" s="239">
        <v>21</v>
      </c>
      <c r="M686" s="239">
        <f>G686*(1+L686/100)</f>
        <v>0</v>
      </c>
      <c r="N686" s="237">
        <v>3.3E-4</v>
      </c>
      <c r="O686" s="237">
        <f>ROUND(E686*N686,2)</f>
        <v>0.1</v>
      </c>
      <c r="P686" s="237">
        <v>0</v>
      </c>
      <c r="Q686" s="237">
        <f>ROUND(E686*P686,2)</f>
        <v>0</v>
      </c>
      <c r="R686" s="239" t="s">
        <v>966</v>
      </c>
      <c r="S686" s="239" t="s">
        <v>335</v>
      </c>
      <c r="T686" s="240" t="s">
        <v>382</v>
      </c>
      <c r="U686" s="224">
        <v>0.16</v>
      </c>
      <c r="V686" s="224">
        <f>ROUND(E686*U686,2)</f>
        <v>47.17</v>
      </c>
      <c r="W686" s="224"/>
      <c r="X686" s="224" t="s">
        <v>373</v>
      </c>
      <c r="Y686" s="224" t="s">
        <v>331</v>
      </c>
      <c r="Z686" s="213"/>
      <c r="AA686" s="213"/>
      <c r="AB686" s="213"/>
      <c r="AC686" s="213"/>
      <c r="AD686" s="213"/>
      <c r="AE686" s="213"/>
      <c r="AF686" s="213"/>
      <c r="AG686" s="213" t="s">
        <v>550</v>
      </c>
      <c r="AH686" s="213"/>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outlineLevel="2" x14ac:dyDescent="0.2">
      <c r="A687" s="220"/>
      <c r="B687" s="221"/>
      <c r="C687" s="260" t="s">
        <v>1237</v>
      </c>
      <c r="D687" s="254"/>
      <c r="E687" s="255">
        <v>196.56</v>
      </c>
      <c r="F687" s="224"/>
      <c r="G687" s="224"/>
      <c r="H687" s="224"/>
      <c r="I687" s="224"/>
      <c r="J687" s="224"/>
      <c r="K687" s="224"/>
      <c r="L687" s="224"/>
      <c r="M687" s="224"/>
      <c r="N687" s="223"/>
      <c r="O687" s="223"/>
      <c r="P687" s="223"/>
      <c r="Q687" s="223"/>
      <c r="R687" s="224"/>
      <c r="S687" s="224"/>
      <c r="T687" s="224"/>
      <c r="U687" s="224"/>
      <c r="V687" s="224"/>
      <c r="W687" s="224"/>
      <c r="X687" s="224"/>
      <c r="Y687" s="224"/>
      <c r="Z687" s="213"/>
      <c r="AA687" s="213"/>
      <c r="AB687" s="213"/>
      <c r="AC687" s="213"/>
      <c r="AD687" s="213"/>
      <c r="AE687" s="213"/>
      <c r="AF687" s="213"/>
      <c r="AG687" s="213" t="s">
        <v>376</v>
      </c>
      <c r="AH687" s="213">
        <v>0</v>
      </c>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3" x14ac:dyDescent="0.2">
      <c r="A688" s="220"/>
      <c r="B688" s="221"/>
      <c r="C688" s="260" t="s">
        <v>1238</v>
      </c>
      <c r="D688" s="254"/>
      <c r="E688" s="255">
        <v>98.28</v>
      </c>
      <c r="F688" s="224"/>
      <c r="G688" s="224"/>
      <c r="H688" s="224"/>
      <c r="I688" s="224"/>
      <c r="J688" s="224"/>
      <c r="K688" s="224"/>
      <c r="L688" s="224"/>
      <c r="M688" s="224"/>
      <c r="N688" s="223"/>
      <c r="O688" s="223"/>
      <c r="P688" s="223"/>
      <c r="Q688" s="223"/>
      <c r="R688" s="224"/>
      <c r="S688" s="224"/>
      <c r="T688" s="224"/>
      <c r="U688" s="224"/>
      <c r="V688" s="224"/>
      <c r="W688" s="224"/>
      <c r="X688" s="224"/>
      <c r="Y688" s="224"/>
      <c r="Z688" s="213"/>
      <c r="AA688" s="213"/>
      <c r="AB688" s="213"/>
      <c r="AC688" s="213"/>
      <c r="AD688" s="213"/>
      <c r="AE688" s="213"/>
      <c r="AF688" s="213"/>
      <c r="AG688" s="213" t="s">
        <v>376</v>
      </c>
      <c r="AH688" s="213">
        <v>0</v>
      </c>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1" x14ac:dyDescent="0.2">
      <c r="A689" s="234">
        <v>160</v>
      </c>
      <c r="B689" s="235" t="s">
        <v>1239</v>
      </c>
      <c r="C689" s="250" t="s">
        <v>1240</v>
      </c>
      <c r="D689" s="236" t="s">
        <v>380</v>
      </c>
      <c r="E689" s="237">
        <v>98.28</v>
      </c>
      <c r="F689" s="238"/>
      <c r="G689" s="239">
        <f>ROUND(E689*F689,2)</f>
        <v>0</v>
      </c>
      <c r="H689" s="238"/>
      <c r="I689" s="239">
        <f>ROUND(E689*H689,2)</f>
        <v>0</v>
      </c>
      <c r="J689" s="238"/>
      <c r="K689" s="239">
        <f>ROUND(E689*J689,2)</f>
        <v>0</v>
      </c>
      <c r="L689" s="239">
        <v>21</v>
      </c>
      <c r="M689" s="239">
        <f>G689*(1+L689/100)</f>
        <v>0</v>
      </c>
      <c r="N689" s="237">
        <v>0</v>
      </c>
      <c r="O689" s="237">
        <f>ROUND(E689*N689,2)</f>
        <v>0</v>
      </c>
      <c r="P689" s="237">
        <v>0</v>
      </c>
      <c r="Q689" s="237">
        <f>ROUND(E689*P689,2)</f>
        <v>0</v>
      </c>
      <c r="R689" s="239" t="s">
        <v>966</v>
      </c>
      <c r="S689" s="239" t="s">
        <v>335</v>
      </c>
      <c r="T689" s="240" t="s">
        <v>382</v>
      </c>
      <c r="U689" s="224">
        <v>7.0000000000000007E-2</v>
      </c>
      <c r="V689" s="224">
        <f>ROUND(E689*U689,2)</f>
        <v>6.88</v>
      </c>
      <c r="W689" s="224"/>
      <c r="X689" s="224" t="s">
        <v>373</v>
      </c>
      <c r="Y689" s="224" t="s">
        <v>331</v>
      </c>
      <c r="Z689" s="213"/>
      <c r="AA689" s="213"/>
      <c r="AB689" s="213"/>
      <c r="AC689" s="213"/>
      <c r="AD689" s="213"/>
      <c r="AE689" s="213"/>
      <c r="AF689" s="213"/>
      <c r="AG689" s="213" t="s">
        <v>550</v>
      </c>
      <c r="AH689" s="213"/>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2" x14ac:dyDescent="0.2">
      <c r="A690" s="220"/>
      <c r="B690" s="221"/>
      <c r="C690" s="260" t="s">
        <v>1241</v>
      </c>
      <c r="D690" s="254"/>
      <c r="E690" s="255">
        <v>98.28</v>
      </c>
      <c r="F690" s="224"/>
      <c r="G690" s="224"/>
      <c r="H690" s="224"/>
      <c r="I690" s="224"/>
      <c r="J690" s="224"/>
      <c r="K690" s="224"/>
      <c r="L690" s="224"/>
      <c r="M690" s="224"/>
      <c r="N690" s="223"/>
      <c r="O690" s="223"/>
      <c r="P690" s="223"/>
      <c r="Q690" s="223"/>
      <c r="R690" s="224"/>
      <c r="S690" s="224"/>
      <c r="T690" s="224"/>
      <c r="U690" s="224"/>
      <c r="V690" s="224"/>
      <c r="W690" s="224"/>
      <c r="X690" s="224"/>
      <c r="Y690" s="224"/>
      <c r="Z690" s="213"/>
      <c r="AA690" s="213"/>
      <c r="AB690" s="213"/>
      <c r="AC690" s="213"/>
      <c r="AD690" s="213"/>
      <c r="AE690" s="213"/>
      <c r="AF690" s="213"/>
      <c r="AG690" s="213" t="s">
        <v>376</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ht="22.5" outlineLevel="1" x14ac:dyDescent="0.2">
      <c r="A691" s="234">
        <v>161</v>
      </c>
      <c r="B691" s="235" t="s">
        <v>1242</v>
      </c>
      <c r="C691" s="250" t="s">
        <v>1243</v>
      </c>
      <c r="D691" s="236" t="s">
        <v>380</v>
      </c>
      <c r="E691" s="237">
        <v>118.703</v>
      </c>
      <c r="F691" s="238"/>
      <c r="G691" s="239">
        <f>ROUND(E691*F691,2)</f>
        <v>0</v>
      </c>
      <c r="H691" s="238"/>
      <c r="I691" s="239">
        <f>ROUND(E691*H691,2)</f>
        <v>0</v>
      </c>
      <c r="J691" s="238"/>
      <c r="K691" s="239">
        <f>ROUND(E691*J691,2)</f>
        <v>0</v>
      </c>
      <c r="L691" s="239">
        <v>21</v>
      </c>
      <c r="M691" s="239">
        <f>G691*(1+L691/100)</f>
        <v>0</v>
      </c>
      <c r="N691" s="237">
        <v>1.0000000000000001E-5</v>
      </c>
      <c r="O691" s="237">
        <f>ROUND(E691*N691,2)</f>
        <v>0</v>
      </c>
      <c r="P691" s="237">
        <v>0</v>
      </c>
      <c r="Q691" s="237">
        <f>ROUND(E691*P691,2)</f>
        <v>0</v>
      </c>
      <c r="R691" s="239" t="s">
        <v>966</v>
      </c>
      <c r="S691" s="239" t="s">
        <v>335</v>
      </c>
      <c r="T691" s="240" t="s">
        <v>382</v>
      </c>
      <c r="U691" s="224">
        <v>7.0000000000000007E-2</v>
      </c>
      <c r="V691" s="224">
        <f>ROUND(E691*U691,2)</f>
        <v>8.31</v>
      </c>
      <c r="W691" s="224"/>
      <c r="X691" s="224" t="s">
        <v>373</v>
      </c>
      <c r="Y691" s="224" t="s">
        <v>331</v>
      </c>
      <c r="Z691" s="213"/>
      <c r="AA691" s="213"/>
      <c r="AB691" s="213"/>
      <c r="AC691" s="213"/>
      <c r="AD691" s="213"/>
      <c r="AE691" s="213"/>
      <c r="AF691" s="213"/>
      <c r="AG691" s="213" t="s">
        <v>550</v>
      </c>
      <c r="AH691" s="213"/>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2" x14ac:dyDescent="0.2">
      <c r="A692" s="220"/>
      <c r="B692" s="221"/>
      <c r="C692" s="260" t="s">
        <v>1244</v>
      </c>
      <c r="D692" s="254"/>
      <c r="E692" s="255">
        <v>118.703</v>
      </c>
      <c r="F692" s="224"/>
      <c r="G692" s="224"/>
      <c r="H692" s="224"/>
      <c r="I692" s="224"/>
      <c r="J692" s="224"/>
      <c r="K692" s="224"/>
      <c r="L692" s="224"/>
      <c r="M692" s="224"/>
      <c r="N692" s="223"/>
      <c r="O692" s="223"/>
      <c r="P692" s="223"/>
      <c r="Q692" s="223"/>
      <c r="R692" s="224"/>
      <c r="S692" s="224"/>
      <c r="T692" s="224"/>
      <c r="U692" s="224"/>
      <c r="V692" s="224"/>
      <c r="W692" s="224"/>
      <c r="X692" s="224"/>
      <c r="Y692" s="224"/>
      <c r="Z692" s="213"/>
      <c r="AA692" s="213"/>
      <c r="AB692" s="213"/>
      <c r="AC692" s="213"/>
      <c r="AD692" s="213"/>
      <c r="AE692" s="213"/>
      <c r="AF692" s="213"/>
      <c r="AG692" s="213" t="s">
        <v>376</v>
      </c>
      <c r="AH692" s="213">
        <v>0</v>
      </c>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ht="22.5" outlineLevel="1" x14ac:dyDescent="0.2">
      <c r="A693" s="234">
        <v>162</v>
      </c>
      <c r="B693" s="235" t="s">
        <v>1245</v>
      </c>
      <c r="C693" s="250" t="s">
        <v>1246</v>
      </c>
      <c r="D693" s="236" t="s">
        <v>485</v>
      </c>
      <c r="E693" s="237">
        <v>174.12</v>
      </c>
      <c r="F693" s="238"/>
      <c r="G693" s="239">
        <f>ROUND(E693*F693,2)</f>
        <v>0</v>
      </c>
      <c r="H693" s="238"/>
      <c r="I693" s="239">
        <f>ROUND(E693*H693,2)</f>
        <v>0</v>
      </c>
      <c r="J693" s="238"/>
      <c r="K693" s="239">
        <f>ROUND(E693*J693,2)</f>
        <v>0</v>
      </c>
      <c r="L693" s="239">
        <v>21</v>
      </c>
      <c r="M693" s="239">
        <f>G693*(1+L693/100)</f>
        <v>0</v>
      </c>
      <c r="N693" s="237">
        <v>0</v>
      </c>
      <c r="O693" s="237">
        <f>ROUND(E693*N693,2)</f>
        <v>0</v>
      </c>
      <c r="P693" s="237">
        <v>0</v>
      </c>
      <c r="Q693" s="237">
        <f>ROUND(E693*P693,2)</f>
        <v>0</v>
      </c>
      <c r="R693" s="239" t="s">
        <v>966</v>
      </c>
      <c r="S693" s="239" t="s">
        <v>335</v>
      </c>
      <c r="T693" s="240" t="s">
        <v>382</v>
      </c>
      <c r="U693" s="224">
        <v>0.05</v>
      </c>
      <c r="V693" s="224">
        <f>ROUND(E693*U693,2)</f>
        <v>8.7100000000000009</v>
      </c>
      <c r="W693" s="224"/>
      <c r="X693" s="224" t="s">
        <v>373</v>
      </c>
      <c r="Y693" s="224" t="s">
        <v>331</v>
      </c>
      <c r="Z693" s="213"/>
      <c r="AA693" s="213"/>
      <c r="AB693" s="213"/>
      <c r="AC693" s="213"/>
      <c r="AD693" s="213"/>
      <c r="AE693" s="213"/>
      <c r="AF693" s="213"/>
      <c r="AG693" s="213" t="s">
        <v>550</v>
      </c>
      <c r="AH693" s="213"/>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outlineLevel="2" x14ac:dyDescent="0.2">
      <c r="A694" s="220"/>
      <c r="B694" s="221"/>
      <c r="C694" s="260" t="s">
        <v>1247</v>
      </c>
      <c r="D694" s="254"/>
      <c r="E694" s="255">
        <v>12.5</v>
      </c>
      <c r="F694" s="224"/>
      <c r="G694" s="224"/>
      <c r="H694" s="224"/>
      <c r="I694" s="224"/>
      <c r="J694" s="224"/>
      <c r="K694" s="224"/>
      <c r="L694" s="224"/>
      <c r="M694" s="224"/>
      <c r="N694" s="223"/>
      <c r="O694" s="223"/>
      <c r="P694" s="223"/>
      <c r="Q694" s="223"/>
      <c r="R694" s="224"/>
      <c r="S694" s="224"/>
      <c r="T694" s="224"/>
      <c r="U694" s="224"/>
      <c r="V694" s="224"/>
      <c r="W694" s="224"/>
      <c r="X694" s="224"/>
      <c r="Y694" s="224"/>
      <c r="Z694" s="213"/>
      <c r="AA694" s="213"/>
      <c r="AB694" s="213"/>
      <c r="AC694" s="213"/>
      <c r="AD694" s="213"/>
      <c r="AE694" s="213"/>
      <c r="AF694" s="213"/>
      <c r="AG694" s="213" t="s">
        <v>376</v>
      </c>
      <c r="AH694" s="213">
        <v>0</v>
      </c>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3" x14ac:dyDescent="0.2">
      <c r="A695" s="220"/>
      <c r="B695" s="221"/>
      <c r="C695" s="260" t="s">
        <v>1248</v>
      </c>
      <c r="D695" s="254"/>
      <c r="E695" s="255">
        <v>6.4</v>
      </c>
      <c r="F695" s="224"/>
      <c r="G695" s="224"/>
      <c r="H695" s="224"/>
      <c r="I695" s="224"/>
      <c r="J695" s="224"/>
      <c r="K695" s="224"/>
      <c r="L695" s="224"/>
      <c r="M695" s="224"/>
      <c r="N695" s="223"/>
      <c r="O695" s="223"/>
      <c r="P695" s="223"/>
      <c r="Q695" s="223"/>
      <c r="R695" s="224"/>
      <c r="S695" s="224"/>
      <c r="T695" s="224"/>
      <c r="U695" s="224"/>
      <c r="V695" s="224"/>
      <c r="W695" s="224"/>
      <c r="X695" s="224"/>
      <c r="Y695" s="224"/>
      <c r="Z695" s="213"/>
      <c r="AA695" s="213"/>
      <c r="AB695" s="213"/>
      <c r="AC695" s="213"/>
      <c r="AD695" s="213"/>
      <c r="AE695" s="213"/>
      <c r="AF695" s="213"/>
      <c r="AG695" s="213" t="s">
        <v>376</v>
      </c>
      <c r="AH695" s="213">
        <v>0</v>
      </c>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3" x14ac:dyDescent="0.2">
      <c r="A696" s="220"/>
      <c r="B696" s="221"/>
      <c r="C696" s="260" t="s">
        <v>1249</v>
      </c>
      <c r="D696" s="254"/>
      <c r="E696" s="255">
        <v>5</v>
      </c>
      <c r="F696" s="224"/>
      <c r="G696" s="224"/>
      <c r="H696" s="224"/>
      <c r="I696" s="224"/>
      <c r="J696" s="224"/>
      <c r="K696" s="224"/>
      <c r="L696" s="224"/>
      <c r="M696" s="224"/>
      <c r="N696" s="223"/>
      <c r="O696" s="223"/>
      <c r="P696" s="223"/>
      <c r="Q696" s="223"/>
      <c r="R696" s="224"/>
      <c r="S696" s="224"/>
      <c r="T696" s="224"/>
      <c r="U696" s="224"/>
      <c r="V696" s="224"/>
      <c r="W696" s="224"/>
      <c r="X696" s="224"/>
      <c r="Y696" s="224"/>
      <c r="Z696" s="213"/>
      <c r="AA696" s="213"/>
      <c r="AB696" s="213"/>
      <c r="AC696" s="213"/>
      <c r="AD696" s="213"/>
      <c r="AE696" s="213"/>
      <c r="AF696" s="213"/>
      <c r="AG696" s="213" t="s">
        <v>376</v>
      </c>
      <c r="AH696" s="213">
        <v>0</v>
      </c>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outlineLevel="3" x14ac:dyDescent="0.2">
      <c r="A697" s="220"/>
      <c r="B697" s="221"/>
      <c r="C697" s="260" t="s">
        <v>1250</v>
      </c>
      <c r="D697" s="254"/>
      <c r="E697" s="255">
        <v>5.5</v>
      </c>
      <c r="F697" s="224"/>
      <c r="G697" s="224"/>
      <c r="H697" s="224"/>
      <c r="I697" s="224"/>
      <c r="J697" s="224"/>
      <c r="K697" s="224"/>
      <c r="L697" s="224"/>
      <c r="M697" s="224"/>
      <c r="N697" s="223"/>
      <c r="O697" s="223"/>
      <c r="P697" s="223"/>
      <c r="Q697" s="223"/>
      <c r="R697" s="224"/>
      <c r="S697" s="224"/>
      <c r="T697" s="224"/>
      <c r="U697" s="224"/>
      <c r="V697" s="224"/>
      <c r="W697" s="224"/>
      <c r="X697" s="224"/>
      <c r="Y697" s="224"/>
      <c r="Z697" s="213"/>
      <c r="AA697" s="213"/>
      <c r="AB697" s="213"/>
      <c r="AC697" s="213"/>
      <c r="AD697" s="213"/>
      <c r="AE697" s="213"/>
      <c r="AF697" s="213"/>
      <c r="AG697" s="213" t="s">
        <v>376</v>
      </c>
      <c r="AH697" s="213">
        <v>0</v>
      </c>
      <c r="AI697" s="213"/>
      <c r="AJ697" s="213"/>
      <c r="AK697" s="213"/>
      <c r="AL697" s="213"/>
      <c r="AM697" s="213"/>
      <c r="AN697" s="213"/>
      <c r="AO697" s="213"/>
      <c r="AP697" s="213"/>
      <c r="AQ697" s="213"/>
      <c r="AR697" s="213"/>
      <c r="AS697" s="213"/>
      <c r="AT697" s="213"/>
      <c r="AU697" s="213"/>
      <c r="AV697" s="213"/>
      <c r="AW697" s="213"/>
      <c r="AX697" s="213"/>
      <c r="AY697" s="213"/>
      <c r="AZ697" s="213"/>
      <c r="BA697" s="213"/>
      <c r="BB697" s="213"/>
      <c r="BC697" s="213"/>
      <c r="BD697" s="213"/>
      <c r="BE697" s="213"/>
      <c r="BF697" s="213"/>
      <c r="BG697" s="213"/>
      <c r="BH697" s="213"/>
    </row>
    <row r="698" spans="1:60" outlineLevel="3" x14ac:dyDescent="0.2">
      <c r="A698" s="220"/>
      <c r="B698" s="221"/>
      <c r="C698" s="260" t="s">
        <v>1251</v>
      </c>
      <c r="D698" s="254"/>
      <c r="E698" s="255">
        <v>17.2</v>
      </c>
      <c r="F698" s="224"/>
      <c r="G698" s="224"/>
      <c r="H698" s="224"/>
      <c r="I698" s="224"/>
      <c r="J698" s="224"/>
      <c r="K698" s="224"/>
      <c r="L698" s="224"/>
      <c r="M698" s="224"/>
      <c r="N698" s="223"/>
      <c r="O698" s="223"/>
      <c r="P698" s="223"/>
      <c r="Q698" s="223"/>
      <c r="R698" s="224"/>
      <c r="S698" s="224"/>
      <c r="T698" s="224"/>
      <c r="U698" s="224"/>
      <c r="V698" s="224"/>
      <c r="W698" s="224"/>
      <c r="X698" s="224"/>
      <c r="Y698" s="224"/>
      <c r="Z698" s="213"/>
      <c r="AA698" s="213"/>
      <c r="AB698" s="213"/>
      <c r="AC698" s="213"/>
      <c r="AD698" s="213"/>
      <c r="AE698" s="213"/>
      <c r="AF698" s="213"/>
      <c r="AG698" s="213" t="s">
        <v>376</v>
      </c>
      <c r="AH698" s="213">
        <v>0</v>
      </c>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3" x14ac:dyDescent="0.2">
      <c r="A699" s="220"/>
      <c r="B699" s="221"/>
      <c r="C699" s="260" t="s">
        <v>1252</v>
      </c>
      <c r="D699" s="254"/>
      <c r="E699" s="255">
        <v>7.4</v>
      </c>
      <c r="F699" s="224"/>
      <c r="G699" s="224"/>
      <c r="H699" s="224"/>
      <c r="I699" s="224"/>
      <c r="J699" s="224"/>
      <c r="K699" s="224"/>
      <c r="L699" s="224"/>
      <c r="M699" s="224"/>
      <c r="N699" s="223"/>
      <c r="O699" s="223"/>
      <c r="P699" s="223"/>
      <c r="Q699" s="223"/>
      <c r="R699" s="224"/>
      <c r="S699" s="224"/>
      <c r="T699" s="224"/>
      <c r="U699" s="224"/>
      <c r="V699" s="224"/>
      <c r="W699" s="224"/>
      <c r="X699" s="224"/>
      <c r="Y699" s="224"/>
      <c r="Z699" s="213"/>
      <c r="AA699" s="213"/>
      <c r="AB699" s="213"/>
      <c r="AC699" s="213"/>
      <c r="AD699" s="213"/>
      <c r="AE699" s="213"/>
      <c r="AF699" s="213"/>
      <c r="AG699" s="213" t="s">
        <v>376</v>
      </c>
      <c r="AH699" s="213">
        <v>0</v>
      </c>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outlineLevel="3" x14ac:dyDescent="0.2">
      <c r="A700" s="220"/>
      <c r="B700" s="221"/>
      <c r="C700" s="260" t="s">
        <v>1253</v>
      </c>
      <c r="D700" s="254"/>
      <c r="E700" s="255">
        <v>5.6</v>
      </c>
      <c r="F700" s="224"/>
      <c r="G700" s="224"/>
      <c r="H700" s="224"/>
      <c r="I700" s="224"/>
      <c r="J700" s="224"/>
      <c r="K700" s="224"/>
      <c r="L700" s="224"/>
      <c r="M700" s="224"/>
      <c r="N700" s="223"/>
      <c r="O700" s="223"/>
      <c r="P700" s="223"/>
      <c r="Q700" s="223"/>
      <c r="R700" s="224"/>
      <c r="S700" s="224"/>
      <c r="T700" s="224"/>
      <c r="U700" s="224"/>
      <c r="V700" s="224"/>
      <c r="W700" s="224"/>
      <c r="X700" s="224"/>
      <c r="Y700" s="224"/>
      <c r="Z700" s="213"/>
      <c r="AA700" s="213"/>
      <c r="AB700" s="213"/>
      <c r="AC700" s="213"/>
      <c r="AD700" s="213"/>
      <c r="AE700" s="213"/>
      <c r="AF700" s="213"/>
      <c r="AG700" s="213" t="s">
        <v>376</v>
      </c>
      <c r="AH700" s="213">
        <v>0</v>
      </c>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3" x14ac:dyDescent="0.2">
      <c r="A701" s="220"/>
      <c r="B701" s="221"/>
      <c r="C701" s="260" t="s">
        <v>1254</v>
      </c>
      <c r="D701" s="254"/>
      <c r="E701" s="255">
        <v>8.6</v>
      </c>
      <c r="F701" s="224"/>
      <c r="G701" s="224"/>
      <c r="H701" s="224"/>
      <c r="I701" s="224"/>
      <c r="J701" s="224"/>
      <c r="K701" s="224"/>
      <c r="L701" s="224"/>
      <c r="M701" s="224"/>
      <c r="N701" s="223"/>
      <c r="O701" s="223"/>
      <c r="P701" s="223"/>
      <c r="Q701" s="223"/>
      <c r="R701" s="224"/>
      <c r="S701" s="224"/>
      <c r="T701" s="224"/>
      <c r="U701" s="224"/>
      <c r="V701" s="224"/>
      <c r="W701" s="224"/>
      <c r="X701" s="224"/>
      <c r="Y701" s="224"/>
      <c r="Z701" s="213"/>
      <c r="AA701" s="213"/>
      <c r="AB701" s="213"/>
      <c r="AC701" s="213"/>
      <c r="AD701" s="213"/>
      <c r="AE701" s="213"/>
      <c r="AF701" s="213"/>
      <c r="AG701" s="213" t="s">
        <v>376</v>
      </c>
      <c r="AH701" s="213">
        <v>0</v>
      </c>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3" x14ac:dyDescent="0.2">
      <c r="A702" s="220"/>
      <c r="B702" s="221"/>
      <c r="C702" s="260" t="s">
        <v>1255</v>
      </c>
      <c r="D702" s="254"/>
      <c r="E702" s="255">
        <v>9.1999999999999993</v>
      </c>
      <c r="F702" s="224"/>
      <c r="G702" s="224"/>
      <c r="H702" s="224"/>
      <c r="I702" s="224"/>
      <c r="J702" s="224"/>
      <c r="K702" s="224"/>
      <c r="L702" s="224"/>
      <c r="M702" s="224"/>
      <c r="N702" s="223"/>
      <c r="O702" s="223"/>
      <c r="P702" s="223"/>
      <c r="Q702" s="223"/>
      <c r="R702" s="224"/>
      <c r="S702" s="224"/>
      <c r="T702" s="224"/>
      <c r="U702" s="224"/>
      <c r="V702" s="224"/>
      <c r="W702" s="224"/>
      <c r="X702" s="224"/>
      <c r="Y702" s="224"/>
      <c r="Z702" s="213"/>
      <c r="AA702" s="213"/>
      <c r="AB702" s="213"/>
      <c r="AC702" s="213"/>
      <c r="AD702" s="213"/>
      <c r="AE702" s="213"/>
      <c r="AF702" s="213"/>
      <c r="AG702" s="213" t="s">
        <v>376</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outlineLevel="3" x14ac:dyDescent="0.2">
      <c r="A703" s="220"/>
      <c r="B703" s="221"/>
      <c r="C703" s="260" t="s">
        <v>1256</v>
      </c>
      <c r="D703" s="254"/>
      <c r="E703" s="255">
        <v>10.1</v>
      </c>
      <c r="F703" s="224"/>
      <c r="G703" s="224"/>
      <c r="H703" s="224"/>
      <c r="I703" s="224"/>
      <c r="J703" s="224"/>
      <c r="K703" s="224"/>
      <c r="L703" s="224"/>
      <c r="M703" s="224"/>
      <c r="N703" s="223"/>
      <c r="O703" s="223"/>
      <c r="P703" s="223"/>
      <c r="Q703" s="223"/>
      <c r="R703" s="224"/>
      <c r="S703" s="224"/>
      <c r="T703" s="224"/>
      <c r="U703" s="224"/>
      <c r="V703" s="224"/>
      <c r="W703" s="224"/>
      <c r="X703" s="224"/>
      <c r="Y703" s="224"/>
      <c r="Z703" s="213"/>
      <c r="AA703" s="213"/>
      <c r="AB703" s="213"/>
      <c r="AC703" s="213"/>
      <c r="AD703" s="213"/>
      <c r="AE703" s="213"/>
      <c r="AF703" s="213"/>
      <c r="AG703" s="213" t="s">
        <v>376</v>
      </c>
      <c r="AH703" s="213">
        <v>0</v>
      </c>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outlineLevel="3" x14ac:dyDescent="0.2">
      <c r="A704" s="220"/>
      <c r="B704" s="221"/>
      <c r="C704" s="260" t="s">
        <v>1257</v>
      </c>
      <c r="D704" s="254"/>
      <c r="E704" s="255">
        <v>13.4</v>
      </c>
      <c r="F704" s="224"/>
      <c r="G704" s="224"/>
      <c r="H704" s="224"/>
      <c r="I704" s="224"/>
      <c r="J704" s="224"/>
      <c r="K704" s="224"/>
      <c r="L704" s="224"/>
      <c r="M704" s="224"/>
      <c r="N704" s="223"/>
      <c r="O704" s="223"/>
      <c r="P704" s="223"/>
      <c r="Q704" s="223"/>
      <c r="R704" s="224"/>
      <c r="S704" s="224"/>
      <c r="T704" s="224"/>
      <c r="U704" s="224"/>
      <c r="V704" s="224"/>
      <c r="W704" s="224"/>
      <c r="X704" s="224"/>
      <c r="Y704" s="224"/>
      <c r="Z704" s="213"/>
      <c r="AA704" s="213"/>
      <c r="AB704" s="213"/>
      <c r="AC704" s="213"/>
      <c r="AD704" s="213"/>
      <c r="AE704" s="213"/>
      <c r="AF704" s="213"/>
      <c r="AG704" s="213" t="s">
        <v>376</v>
      </c>
      <c r="AH704" s="213">
        <v>0</v>
      </c>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3" x14ac:dyDescent="0.2">
      <c r="A705" s="220"/>
      <c r="B705" s="221"/>
      <c r="C705" s="260" t="s">
        <v>1258</v>
      </c>
      <c r="D705" s="254"/>
      <c r="E705" s="255">
        <v>8.9</v>
      </c>
      <c r="F705" s="224"/>
      <c r="G705" s="224"/>
      <c r="H705" s="224"/>
      <c r="I705" s="224"/>
      <c r="J705" s="224"/>
      <c r="K705" s="224"/>
      <c r="L705" s="224"/>
      <c r="M705" s="224"/>
      <c r="N705" s="223"/>
      <c r="O705" s="223"/>
      <c r="P705" s="223"/>
      <c r="Q705" s="223"/>
      <c r="R705" s="224"/>
      <c r="S705" s="224"/>
      <c r="T705" s="224"/>
      <c r="U705" s="224"/>
      <c r="V705" s="224"/>
      <c r="W705" s="224"/>
      <c r="X705" s="224"/>
      <c r="Y705" s="224"/>
      <c r="Z705" s="213"/>
      <c r="AA705" s="213"/>
      <c r="AB705" s="213"/>
      <c r="AC705" s="213"/>
      <c r="AD705" s="213"/>
      <c r="AE705" s="213"/>
      <c r="AF705" s="213"/>
      <c r="AG705" s="213" t="s">
        <v>376</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3" x14ac:dyDescent="0.2">
      <c r="A706" s="220"/>
      <c r="B706" s="221"/>
      <c r="C706" s="260" t="s">
        <v>1259</v>
      </c>
      <c r="D706" s="254"/>
      <c r="E706" s="255">
        <v>8.8000000000000007</v>
      </c>
      <c r="F706" s="224"/>
      <c r="G706" s="224"/>
      <c r="H706" s="224"/>
      <c r="I706" s="224"/>
      <c r="J706" s="224"/>
      <c r="K706" s="224"/>
      <c r="L706" s="224"/>
      <c r="M706" s="224"/>
      <c r="N706" s="223"/>
      <c r="O706" s="223"/>
      <c r="P706" s="223"/>
      <c r="Q706" s="223"/>
      <c r="R706" s="224"/>
      <c r="S706" s="224"/>
      <c r="T706" s="224"/>
      <c r="U706" s="224"/>
      <c r="V706" s="224"/>
      <c r="W706" s="224"/>
      <c r="X706" s="224"/>
      <c r="Y706" s="224"/>
      <c r="Z706" s="213"/>
      <c r="AA706" s="213"/>
      <c r="AB706" s="213"/>
      <c r="AC706" s="213"/>
      <c r="AD706" s="213"/>
      <c r="AE706" s="213"/>
      <c r="AF706" s="213"/>
      <c r="AG706" s="213" t="s">
        <v>376</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3" x14ac:dyDescent="0.2">
      <c r="A707" s="220"/>
      <c r="B707" s="221"/>
      <c r="C707" s="260" t="s">
        <v>1260</v>
      </c>
      <c r="D707" s="254"/>
      <c r="E707" s="255">
        <v>20.2</v>
      </c>
      <c r="F707" s="224"/>
      <c r="G707" s="224"/>
      <c r="H707" s="224"/>
      <c r="I707" s="224"/>
      <c r="J707" s="224"/>
      <c r="K707" s="224"/>
      <c r="L707" s="224"/>
      <c r="M707" s="224"/>
      <c r="N707" s="223"/>
      <c r="O707" s="223"/>
      <c r="P707" s="223"/>
      <c r="Q707" s="223"/>
      <c r="R707" s="224"/>
      <c r="S707" s="224"/>
      <c r="T707" s="224"/>
      <c r="U707" s="224"/>
      <c r="V707" s="224"/>
      <c r="W707" s="224"/>
      <c r="X707" s="224"/>
      <c r="Y707" s="224"/>
      <c r="Z707" s="213"/>
      <c r="AA707" s="213"/>
      <c r="AB707" s="213"/>
      <c r="AC707" s="213"/>
      <c r="AD707" s="213"/>
      <c r="AE707" s="213"/>
      <c r="AF707" s="213"/>
      <c r="AG707" s="213" t="s">
        <v>376</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3" x14ac:dyDescent="0.2">
      <c r="A708" s="220"/>
      <c r="B708" s="221"/>
      <c r="C708" s="260" t="s">
        <v>1261</v>
      </c>
      <c r="D708" s="254"/>
      <c r="E708" s="255">
        <v>5.35</v>
      </c>
      <c r="F708" s="224"/>
      <c r="G708" s="224"/>
      <c r="H708" s="224"/>
      <c r="I708" s="224"/>
      <c r="J708" s="224"/>
      <c r="K708" s="224"/>
      <c r="L708" s="224"/>
      <c r="M708" s="224"/>
      <c r="N708" s="223"/>
      <c r="O708" s="223"/>
      <c r="P708" s="223"/>
      <c r="Q708" s="223"/>
      <c r="R708" s="224"/>
      <c r="S708" s="224"/>
      <c r="T708" s="224"/>
      <c r="U708" s="224"/>
      <c r="V708" s="224"/>
      <c r="W708" s="224"/>
      <c r="X708" s="224"/>
      <c r="Y708" s="224"/>
      <c r="Z708" s="213"/>
      <c r="AA708" s="213"/>
      <c r="AB708" s="213"/>
      <c r="AC708" s="213"/>
      <c r="AD708" s="213"/>
      <c r="AE708" s="213"/>
      <c r="AF708" s="213"/>
      <c r="AG708" s="213" t="s">
        <v>376</v>
      </c>
      <c r="AH708" s="213">
        <v>0</v>
      </c>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outlineLevel="3" x14ac:dyDescent="0.2">
      <c r="A709" s="220"/>
      <c r="B709" s="221"/>
      <c r="C709" s="260" t="s">
        <v>1262</v>
      </c>
      <c r="D709" s="254"/>
      <c r="E709" s="255">
        <v>5.45</v>
      </c>
      <c r="F709" s="224"/>
      <c r="G709" s="224"/>
      <c r="H709" s="224"/>
      <c r="I709" s="224"/>
      <c r="J709" s="224"/>
      <c r="K709" s="224"/>
      <c r="L709" s="224"/>
      <c r="M709" s="224"/>
      <c r="N709" s="223"/>
      <c r="O709" s="223"/>
      <c r="P709" s="223"/>
      <c r="Q709" s="223"/>
      <c r="R709" s="224"/>
      <c r="S709" s="224"/>
      <c r="T709" s="224"/>
      <c r="U709" s="224"/>
      <c r="V709" s="224"/>
      <c r="W709" s="224"/>
      <c r="X709" s="224"/>
      <c r="Y709" s="224"/>
      <c r="Z709" s="213"/>
      <c r="AA709" s="213"/>
      <c r="AB709" s="213"/>
      <c r="AC709" s="213"/>
      <c r="AD709" s="213"/>
      <c r="AE709" s="213"/>
      <c r="AF709" s="213"/>
      <c r="AG709" s="213" t="s">
        <v>376</v>
      </c>
      <c r="AH709" s="213">
        <v>0</v>
      </c>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3" x14ac:dyDescent="0.2">
      <c r="A710" s="220"/>
      <c r="B710" s="221"/>
      <c r="C710" s="260" t="s">
        <v>1263</v>
      </c>
      <c r="D710" s="254"/>
      <c r="E710" s="255">
        <v>15.52</v>
      </c>
      <c r="F710" s="224"/>
      <c r="G710" s="224"/>
      <c r="H710" s="224"/>
      <c r="I710" s="224"/>
      <c r="J710" s="224"/>
      <c r="K710" s="224"/>
      <c r="L710" s="224"/>
      <c r="M710" s="224"/>
      <c r="N710" s="223"/>
      <c r="O710" s="223"/>
      <c r="P710" s="223"/>
      <c r="Q710" s="223"/>
      <c r="R710" s="224"/>
      <c r="S710" s="224"/>
      <c r="T710" s="224"/>
      <c r="U710" s="224"/>
      <c r="V710" s="224"/>
      <c r="W710" s="224"/>
      <c r="X710" s="224"/>
      <c r="Y710" s="224"/>
      <c r="Z710" s="213"/>
      <c r="AA710" s="213"/>
      <c r="AB710" s="213"/>
      <c r="AC710" s="213"/>
      <c r="AD710" s="213"/>
      <c r="AE710" s="213"/>
      <c r="AF710" s="213"/>
      <c r="AG710" s="213" t="s">
        <v>376</v>
      </c>
      <c r="AH710" s="213">
        <v>0</v>
      </c>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3" x14ac:dyDescent="0.2">
      <c r="A711" s="220"/>
      <c r="B711" s="221"/>
      <c r="C711" s="260" t="s">
        <v>1264</v>
      </c>
      <c r="D711" s="254"/>
      <c r="E711" s="255">
        <v>9</v>
      </c>
      <c r="F711" s="224"/>
      <c r="G711" s="224"/>
      <c r="H711" s="224"/>
      <c r="I711" s="224"/>
      <c r="J711" s="224"/>
      <c r="K711" s="224"/>
      <c r="L711" s="224"/>
      <c r="M711" s="224"/>
      <c r="N711" s="223"/>
      <c r="O711" s="223"/>
      <c r="P711" s="223"/>
      <c r="Q711" s="223"/>
      <c r="R711" s="224"/>
      <c r="S711" s="224"/>
      <c r="T711" s="224"/>
      <c r="U711" s="224"/>
      <c r="V711" s="224"/>
      <c r="W711" s="224"/>
      <c r="X711" s="224"/>
      <c r="Y711" s="224"/>
      <c r="Z711" s="213"/>
      <c r="AA711" s="213"/>
      <c r="AB711" s="213"/>
      <c r="AC711" s="213"/>
      <c r="AD711" s="213"/>
      <c r="AE711" s="213"/>
      <c r="AF711" s="213"/>
      <c r="AG711" s="213" t="s">
        <v>376</v>
      </c>
      <c r="AH711" s="213">
        <v>0</v>
      </c>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ht="33.75" outlineLevel="1" x14ac:dyDescent="0.2">
      <c r="A712" s="234">
        <v>163</v>
      </c>
      <c r="B712" s="235" t="s">
        <v>1265</v>
      </c>
      <c r="C712" s="250" t="s">
        <v>1266</v>
      </c>
      <c r="D712" s="236" t="s">
        <v>380</v>
      </c>
      <c r="E712" s="237">
        <v>103.22</v>
      </c>
      <c r="F712" s="238"/>
      <c r="G712" s="239">
        <f>ROUND(E712*F712,2)</f>
        <v>0</v>
      </c>
      <c r="H712" s="238"/>
      <c r="I712" s="239">
        <f>ROUND(E712*H712,2)</f>
        <v>0</v>
      </c>
      <c r="J712" s="238"/>
      <c r="K712" s="239">
        <f>ROUND(E712*J712,2)</f>
        <v>0</v>
      </c>
      <c r="L712" s="239">
        <v>21</v>
      </c>
      <c r="M712" s="239">
        <f>G712*(1+L712/100)</f>
        <v>0</v>
      </c>
      <c r="N712" s="237">
        <v>9.8999999999999999E-4</v>
      </c>
      <c r="O712" s="237">
        <f>ROUND(E712*N712,2)</f>
        <v>0.1</v>
      </c>
      <c r="P712" s="237">
        <v>0</v>
      </c>
      <c r="Q712" s="237">
        <f>ROUND(E712*P712,2)</f>
        <v>0</v>
      </c>
      <c r="R712" s="239" t="s">
        <v>1267</v>
      </c>
      <c r="S712" s="239" t="s">
        <v>335</v>
      </c>
      <c r="T712" s="240" t="s">
        <v>382</v>
      </c>
      <c r="U712" s="224">
        <v>0.15</v>
      </c>
      <c r="V712" s="224">
        <f>ROUND(E712*U712,2)</f>
        <v>15.48</v>
      </c>
      <c r="W712" s="224"/>
      <c r="X712" s="224" t="s">
        <v>373</v>
      </c>
      <c r="Y712" s="224" t="s">
        <v>331</v>
      </c>
      <c r="Z712" s="213"/>
      <c r="AA712" s="213"/>
      <c r="AB712" s="213"/>
      <c r="AC712" s="213"/>
      <c r="AD712" s="213"/>
      <c r="AE712" s="213"/>
      <c r="AF712" s="213"/>
      <c r="AG712" s="213" t="s">
        <v>374</v>
      </c>
      <c r="AH712" s="213"/>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2" x14ac:dyDescent="0.2">
      <c r="A713" s="220"/>
      <c r="B713" s="221"/>
      <c r="C713" s="260" t="s">
        <v>1268</v>
      </c>
      <c r="D713" s="254"/>
      <c r="E713" s="255">
        <v>103.22</v>
      </c>
      <c r="F713" s="224"/>
      <c r="G713" s="224"/>
      <c r="H713" s="224"/>
      <c r="I713" s="224"/>
      <c r="J713" s="224"/>
      <c r="K713" s="224"/>
      <c r="L713" s="224"/>
      <c r="M713" s="224"/>
      <c r="N713" s="223"/>
      <c r="O713" s="223"/>
      <c r="P713" s="223"/>
      <c r="Q713" s="223"/>
      <c r="R713" s="224"/>
      <c r="S713" s="224"/>
      <c r="T713" s="224"/>
      <c r="U713" s="224"/>
      <c r="V713" s="224"/>
      <c r="W713" s="224"/>
      <c r="X713" s="224"/>
      <c r="Y713" s="224"/>
      <c r="Z713" s="213"/>
      <c r="AA713" s="213"/>
      <c r="AB713" s="213"/>
      <c r="AC713" s="213"/>
      <c r="AD713" s="213"/>
      <c r="AE713" s="213"/>
      <c r="AF713" s="213"/>
      <c r="AG713" s="213" t="s">
        <v>376</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1" x14ac:dyDescent="0.2">
      <c r="A714" s="234">
        <v>164</v>
      </c>
      <c r="B714" s="235" t="s">
        <v>1269</v>
      </c>
      <c r="C714" s="250" t="s">
        <v>1270</v>
      </c>
      <c r="D714" s="236" t="s">
        <v>380</v>
      </c>
      <c r="E714" s="237">
        <v>19.404</v>
      </c>
      <c r="F714" s="238"/>
      <c r="G714" s="239">
        <f>ROUND(E714*F714,2)</f>
        <v>0</v>
      </c>
      <c r="H714" s="238"/>
      <c r="I714" s="239">
        <f>ROUND(E714*H714,2)</f>
        <v>0</v>
      </c>
      <c r="J714" s="238"/>
      <c r="K714" s="239">
        <f>ROUND(E714*J714,2)</f>
        <v>0</v>
      </c>
      <c r="L714" s="239">
        <v>21</v>
      </c>
      <c r="M714" s="239">
        <f>G714*(1+L714/100)</f>
        <v>0</v>
      </c>
      <c r="N714" s="237">
        <v>2.0000000000000002E-5</v>
      </c>
      <c r="O714" s="237">
        <f>ROUND(E714*N714,2)</f>
        <v>0</v>
      </c>
      <c r="P714" s="237">
        <v>0</v>
      </c>
      <c r="Q714" s="237">
        <f>ROUND(E714*P714,2)</f>
        <v>0</v>
      </c>
      <c r="R714" s="239"/>
      <c r="S714" s="239" t="s">
        <v>328</v>
      </c>
      <c r="T714" s="240" t="s">
        <v>382</v>
      </c>
      <c r="U714" s="224">
        <v>0.16</v>
      </c>
      <c r="V714" s="224">
        <f>ROUND(E714*U714,2)</f>
        <v>3.1</v>
      </c>
      <c r="W714" s="224"/>
      <c r="X714" s="224" t="s">
        <v>373</v>
      </c>
      <c r="Y714" s="224" t="s">
        <v>331</v>
      </c>
      <c r="Z714" s="213"/>
      <c r="AA714" s="213"/>
      <c r="AB714" s="213"/>
      <c r="AC714" s="213"/>
      <c r="AD714" s="213"/>
      <c r="AE714" s="213"/>
      <c r="AF714" s="213"/>
      <c r="AG714" s="213" t="s">
        <v>550</v>
      </c>
      <c r="AH714" s="213"/>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outlineLevel="2" x14ac:dyDescent="0.2">
      <c r="A715" s="220"/>
      <c r="B715" s="221"/>
      <c r="C715" s="260" t="s">
        <v>1271</v>
      </c>
      <c r="D715" s="254"/>
      <c r="E715" s="255">
        <v>19.404</v>
      </c>
      <c r="F715" s="224"/>
      <c r="G715" s="224"/>
      <c r="H715" s="224"/>
      <c r="I715" s="224"/>
      <c r="J715" s="224"/>
      <c r="K715" s="224"/>
      <c r="L715" s="224"/>
      <c r="M715" s="224"/>
      <c r="N715" s="223"/>
      <c r="O715" s="223"/>
      <c r="P715" s="223"/>
      <c r="Q715" s="223"/>
      <c r="R715" s="224"/>
      <c r="S715" s="224"/>
      <c r="T715" s="224"/>
      <c r="U715" s="224"/>
      <c r="V715" s="224"/>
      <c r="W715" s="224"/>
      <c r="X715" s="224"/>
      <c r="Y715" s="224"/>
      <c r="Z715" s="213"/>
      <c r="AA715" s="213"/>
      <c r="AB715" s="213"/>
      <c r="AC715" s="213"/>
      <c r="AD715" s="213"/>
      <c r="AE715" s="213"/>
      <c r="AF715" s="213"/>
      <c r="AG715" s="213" t="s">
        <v>376</v>
      </c>
      <c r="AH715" s="213">
        <v>0</v>
      </c>
      <c r="AI715" s="213"/>
      <c r="AJ715" s="213"/>
      <c r="AK715" s="213"/>
      <c r="AL715" s="213"/>
      <c r="AM715" s="213"/>
      <c r="AN715" s="213"/>
      <c r="AO715" s="213"/>
      <c r="AP715" s="213"/>
      <c r="AQ715" s="213"/>
      <c r="AR715" s="213"/>
      <c r="AS715" s="213"/>
      <c r="AT715" s="213"/>
      <c r="AU715" s="213"/>
      <c r="AV715" s="213"/>
      <c r="AW715" s="213"/>
      <c r="AX715" s="213"/>
      <c r="AY715" s="213"/>
      <c r="AZ715" s="213"/>
      <c r="BA715" s="213"/>
      <c r="BB715" s="213"/>
      <c r="BC715" s="213"/>
      <c r="BD715" s="213"/>
      <c r="BE715" s="213"/>
      <c r="BF715" s="213"/>
      <c r="BG715" s="213"/>
      <c r="BH715" s="213"/>
    </row>
    <row r="716" spans="1:60" ht="22.5" outlineLevel="1" x14ac:dyDescent="0.2">
      <c r="A716" s="234">
        <v>165</v>
      </c>
      <c r="B716" s="235" t="s">
        <v>1272</v>
      </c>
      <c r="C716" s="250" t="s">
        <v>1273</v>
      </c>
      <c r="D716" s="236" t="s">
        <v>405</v>
      </c>
      <c r="E716" s="237">
        <v>0.72599999999999998</v>
      </c>
      <c r="F716" s="238"/>
      <c r="G716" s="239">
        <f>ROUND(E716*F716,2)</f>
        <v>0</v>
      </c>
      <c r="H716" s="238"/>
      <c r="I716" s="239">
        <f>ROUND(E716*H716,2)</f>
        <v>0</v>
      </c>
      <c r="J716" s="238"/>
      <c r="K716" s="239">
        <f>ROUND(E716*J716,2)</f>
        <v>0</v>
      </c>
      <c r="L716" s="239">
        <v>21</v>
      </c>
      <c r="M716" s="239">
        <f>G716*(1+L716/100)</f>
        <v>0</v>
      </c>
      <c r="N716" s="237">
        <v>0.03</v>
      </c>
      <c r="O716" s="237">
        <f>ROUND(E716*N716,2)</f>
        <v>0.02</v>
      </c>
      <c r="P716" s="237">
        <v>0</v>
      </c>
      <c r="Q716" s="237">
        <f>ROUND(E716*P716,2)</f>
        <v>0</v>
      </c>
      <c r="R716" s="239" t="s">
        <v>718</v>
      </c>
      <c r="S716" s="239" t="s">
        <v>335</v>
      </c>
      <c r="T716" s="240" t="s">
        <v>382</v>
      </c>
      <c r="U716" s="224">
        <v>0</v>
      </c>
      <c r="V716" s="224">
        <f>ROUND(E716*U716,2)</f>
        <v>0</v>
      </c>
      <c r="W716" s="224"/>
      <c r="X716" s="224" t="s">
        <v>719</v>
      </c>
      <c r="Y716" s="224" t="s">
        <v>331</v>
      </c>
      <c r="Z716" s="213"/>
      <c r="AA716" s="213"/>
      <c r="AB716" s="213"/>
      <c r="AC716" s="213"/>
      <c r="AD716" s="213"/>
      <c r="AE716" s="213"/>
      <c r="AF716" s="213"/>
      <c r="AG716" s="213" t="s">
        <v>720</v>
      </c>
      <c r="AH716" s="213"/>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2" x14ac:dyDescent="0.2">
      <c r="A717" s="220"/>
      <c r="B717" s="221"/>
      <c r="C717" s="260" t="s">
        <v>1274</v>
      </c>
      <c r="D717" s="254"/>
      <c r="E717" s="255">
        <v>0.72599999999999998</v>
      </c>
      <c r="F717" s="224"/>
      <c r="G717" s="224"/>
      <c r="H717" s="224"/>
      <c r="I717" s="224"/>
      <c r="J717" s="224"/>
      <c r="K717" s="224"/>
      <c r="L717" s="224"/>
      <c r="M717" s="224"/>
      <c r="N717" s="223"/>
      <c r="O717" s="223"/>
      <c r="P717" s="223"/>
      <c r="Q717" s="223"/>
      <c r="R717" s="224"/>
      <c r="S717" s="224"/>
      <c r="T717" s="224"/>
      <c r="U717" s="224"/>
      <c r="V717" s="224"/>
      <c r="W717" s="224"/>
      <c r="X717" s="224"/>
      <c r="Y717" s="224"/>
      <c r="Z717" s="213"/>
      <c r="AA717" s="213"/>
      <c r="AB717" s="213"/>
      <c r="AC717" s="213"/>
      <c r="AD717" s="213"/>
      <c r="AE717" s="213"/>
      <c r="AF717" s="213"/>
      <c r="AG717" s="213" t="s">
        <v>376</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ht="22.5" outlineLevel="1" x14ac:dyDescent="0.2">
      <c r="A718" s="234">
        <v>166</v>
      </c>
      <c r="B718" s="235" t="s">
        <v>1275</v>
      </c>
      <c r="C718" s="250" t="s">
        <v>1276</v>
      </c>
      <c r="D718" s="236" t="s">
        <v>405</v>
      </c>
      <c r="E718" s="237">
        <v>15.17334</v>
      </c>
      <c r="F718" s="238"/>
      <c r="G718" s="239">
        <f>ROUND(E718*F718,2)</f>
        <v>0</v>
      </c>
      <c r="H718" s="238"/>
      <c r="I718" s="239">
        <f>ROUND(E718*H718,2)</f>
        <v>0</v>
      </c>
      <c r="J718" s="238"/>
      <c r="K718" s="239">
        <f>ROUND(E718*J718,2)</f>
        <v>0</v>
      </c>
      <c r="L718" s="239">
        <v>21</v>
      </c>
      <c r="M718" s="239">
        <f>G718*(1+L718/100)</f>
        <v>0</v>
      </c>
      <c r="N718" s="237">
        <v>2.5000000000000001E-2</v>
      </c>
      <c r="O718" s="237">
        <f>ROUND(E718*N718,2)</f>
        <v>0.38</v>
      </c>
      <c r="P718" s="237">
        <v>0</v>
      </c>
      <c r="Q718" s="237">
        <f>ROUND(E718*P718,2)</f>
        <v>0</v>
      </c>
      <c r="R718" s="239" t="s">
        <v>718</v>
      </c>
      <c r="S718" s="239" t="s">
        <v>335</v>
      </c>
      <c r="T718" s="240" t="s">
        <v>382</v>
      </c>
      <c r="U718" s="224">
        <v>0</v>
      </c>
      <c r="V718" s="224">
        <f>ROUND(E718*U718,2)</f>
        <v>0</v>
      </c>
      <c r="W718" s="224"/>
      <c r="X718" s="224" t="s">
        <v>719</v>
      </c>
      <c r="Y718" s="224" t="s">
        <v>331</v>
      </c>
      <c r="Z718" s="213"/>
      <c r="AA718" s="213"/>
      <c r="AB718" s="213"/>
      <c r="AC718" s="213"/>
      <c r="AD718" s="213"/>
      <c r="AE718" s="213"/>
      <c r="AF718" s="213"/>
      <c r="AG718" s="213" t="s">
        <v>720</v>
      </c>
      <c r="AH718" s="213"/>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2" x14ac:dyDescent="0.2">
      <c r="A719" s="220"/>
      <c r="B719" s="221"/>
      <c r="C719" s="260" t="s">
        <v>1277</v>
      </c>
      <c r="D719" s="254"/>
      <c r="E719" s="255">
        <v>15.17334</v>
      </c>
      <c r="F719" s="224"/>
      <c r="G719" s="224"/>
      <c r="H719" s="224"/>
      <c r="I719" s="224"/>
      <c r="J719" s="224"/>
      <c r="K719" s="224"/>
      <c r="L719" s="224"/>
      <c r="M719" s="224"/>
      <c r="N719" s="223"/>
      <c r="O719" s="223"/>
      <c r="P719" s="223"/>
      <c r="Q719" s="223"/>
      <c r="R719" s="224"/>
      <c r="S719" s="224"/>
      <c r="T719" s="224"/>
      <c r="U719" s="224"/>
      <c r="V719" s="224"/>
      <c r="W719" s="224"/>
      <c r="X719" s="224"/>
      <c r="Y719" s="224"/>
      <c r="Z719" s="213"/>
      <c r="AA719" s="213"/>
      <c r="AB719" s="213"/>
      <c r="AC719" s="213"/>
      <c r="AD719" s="213"/>
      <c r="AE719" s="213"/>
      <c r="AF719" s="213"/>
      <c r="AG719" s="213" t="s">
        <v>376</v>
      </c>
      <c r="AH719" s="213">
        <v>0</v>
      </c>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ht="22.5" outlineLevel="1" x14ac:dyDescent="0.2">
      <c r="A720" s="234">
        <v>167</v>
      </c>
      <c r="B720" s="235" t="s">
        <v>1278</v>
      </c>
      <c r="C720" s="250" t="s">
        <v>1279</v>
      </c>
      <c r="D720" s="236" t="s">
        <v>405</v>
      </c>
      <c r="E720" s="237">
        <v>0.90639999999999998</v>
      </c>
      <c r="F720" s="238"/>
      <c r="G720" s="239">
        <f>ROUND(E720*F720,2)</f>
        <v>0</v>
      </c>
      <c r="H720" s="238"/>
      <c r="I720" s="239">
        <f>ROUND(E720*H720,2)</f>
        <v>0</v>
      </c>
      <c r="J720" s="238"/>
      <c r="K720" s="239">
        <f>ROUND(E720*J720,2)</f>
        <v>0</v>
      </c>
      <c r="L720" s="239">
        <v>21</v>
      </c>
      <c r="M720" s="239">
        <f>G720*(1+L720/100)</f>
        <v>0</v>
      </c>
      <c r="N720" s="237">
        <v>0.03</v>
      </c>
      <c r="O720" s="237">
        <f>ROUND(E720*N720,2)</f>
        <v>0.03</v>
      </c>
      <c r="P720" s="237">
        <v>0</v>
      </c>
      <c r="Q720" s="237">
        <f>ROUND(E720*P720,2)</f>
        <v>0</v>
      </c>
      <c r="R720" s="239" t="s">
        <v>718</v>
      </c>
      <c r="S720" s="239" t="s">
        <v>335</v>
      </c>
      <c r="T720" s="240" t="s">
        <v>382</v>
      </c>
      <c r="U720" s="224">
        <v>0</v>
      </c>
      <c r="V720" s="224">
        <f>ROUND(E720*U720,2)</f>
        <v>0</v>
      </c>
      <c r="W720" s="224"/>
      <c r="X720" s="224" t="s">
        <v>719</v>
      </c>
      <c r="Y720" s="224" t="s">
        <v>331</v>
      </c>
      <c r="Z720" s="213"/>
      <c r="AA720" s="213"/>
      <c r="AB720" s="213"/>
      <c r="AC720" s="213"/>
      <c r="AD720" s="213"/>
      <c r="AE720" s="213"/>
      <c r="AF720" s="213"/>
      <c r="AG720" s="213" t="s">
        <v>720</v>
      </c>
      <c r="AH720" s="213"/>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2" x14ac:dyDescent="0.2">
      <c r="A721" s="220"/>
      <c r="B721" s="221"/>
      <c r="C721" s="260" t="s">
        <v>1280</v>
      </c>
      <c r="D721" s="254"/>
      <c r="E721" s="255">
        <v>0.2288</v>
      </c>
      <c r="F721" s="224"/>
      <c r="G721" s="224"/>
      <c r="H721" s="224"/>
      <c r="I721" s="224"/>
      <c r="J721" s="224"/>
      <c r="K721" s="224"/>
      <c r="L721" s="224"/>
      <c r="M721" s="224"/>
      <c r="N721" s="223"/>
      <c r="O721" s="223"/>
      <c r="P721" s="223"/>
      <c r="Q721" s="223"/>
      <c r="R721" s="224"/>
      <c r="S721" s="224"/>
      <c r="T721" s="224"/>
      <c r="U721" s="224"/>
      <c r="V721" s="224"/>
      <c r="W721" s="224"/>
      <c r="X721" s="224"/>
      <c r="Y721" s="224"/>
      <c r="Z721" s="213"/>
      <c r="AA721" s="213"/>
      <c r="AB721" s="213"/>
      <c r="AC721" s="213"/>
      <c r="AD721" s="213"/>
      <c r="AE721" s="213"/>
      <c r="AF721" s="213"/>
      <c r="AG721" s="213" t="s">
        <v>376</v>
      </c>
      <c r="AH721" s="213">
        <v>0</v>
      </c>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3" x14ac:dyDescent="0.2">
      <c r="A722" s="220"/>
      <c r="B722" s="221"/>
      <c r="C722" s="260" t="s">
        <v>1281</v>
      </c>
      <c r="D722" s="254"/>
      <c r="E722" s="255">
        <v>0.67759999999999998</v>
      </c>
      <c r="F722" s="224"/>
      <c r="G722" s="224"/>
      <c r="H722" s="224"/>
      <c r="I722" s="224"/>
      <c r="J722" s="224"/>
      <c r="K722" s="224"/>
      <c r="L722" s="224"/>
      <c r="M722" s="224"/>
      <c r="N722" s="223"/>
      <c r="O722" s="223"/>
      <c r="P722" s="223"/>
      <c r="Q722" s="223"/>
      <c r="R722" s="224"/>
      <c r="S722" s="224"/>
      <c r="T722" s="224"/>
      <c r="U722" s="224"/>
      <c r="V722" s="224"/>
      <c r="W722" s="224"/>
      <c r="X722" s="224"/>
      <c r="Y722" s="224"/>
      <c r="Z722" s="213"/>
      <c r="AA722" s="213"/>
      <c r="AB722" s="213"/>
      <c r="AC722" s="213"/>
      <c r="AD722" s="213"/>
      <c r="AE722" s="213"/>
      <c r="AF722" s="213"/>
      <c r="AG722" s="213" t="s">
        <v>376</v>
      </c>
      <c r="AH722" s="213">
        <v>0</v>
      </c>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ht="22.5" outlineLevel="1" x14ac:dyDescent="0.2">
      <c r="A723" s="234">
        <v>168</v>
      </c>
      <c r="B723" s="235" t="s">
        <v>1282</v>
      </c>
      <c r="C723" s="250" t="s">
        <v>1279</v>
      </c>
      <c r="D723" s="236" t="s">
        <v>405</v>
      </c>
      <c r="E723" s="237">
        <v>36.117899999999999</v>
      </c>
      <c r="F723" s="238"/>
      <c r="G723" s="239">
        <f>ROUND(E723*F723,2)</f>
        <v>0</v>
      </c>
      <c r="H723" s="238"/>
      <c r="I723" s="239">
        <f>ROUND(E723*H723,2)</f>
        <v>0</v>
      </c>
      <c r="J723" s="238"/>
      <c r="K723" s="239">
        <f>ROUND(E723*J723,2)</f>
        <v>0</v>
      </c>
      <c r="L723" s="239">
        <v>21</v>
      </c>
      <c r="M723" s="239">
        <f>G723*(1+L723/100)</f>
        <v>0</v>
      </c>
      <c r="N723" s="237">
        <v>0.03</v>
      </c>
      <c r="O723" s="237">
        <f>ROUND(E723*N723,2)</f>
        <v>1.08</v>
      </c>
      <c r="P723" s="237">
        <v>0</v>
      </c>
      <c r="Q723" s="237">
        <f>ROUND(E723*P723,2)</f>
        <v>0</v>
      </c>
      <c r="R723" s="239" t="s">
        <v>718</v>
      </c>
      <c r="S723" s="239" t="s">
        <v>335</v>
      </c>
      <c r="T723" s="240" t="s">
        <v>382</v>
      </c>
      <c r="U723" s="224">
        <v>0</v>
      </c>
      <c r="V723" s="224">
        <f>ROUND(E723*U723,2)</f>
        <v>0</v>
      </c>
      <c r="W723" s="224"/>
      <c r="X723" s="224" t="s">
        <v>719</v>
      </c>
      <c r="Y723" s="224" t="s">
        <v>331</v>
      </c>
      <c r="Z723" s="213"/>
      <c r="AA723" s="213"/>
      <c r="AB723" s="213"/>
      <c r="AC723" s="213"/>
      <c r="AD723" s="213"/>
      <c r="AE723" s="213"/>
      <c r="AF723" s="213"/>
      <c r="AG723" s="213" t="s">
        <v>720</v>
      </c>
      <c r="AH723" s="213"/>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2" x14ac:dyDescent="0.2">
      <c r="A724" s="220"/>
      <c r="B724" s="221"/>
      <c r="C724" s="260" t="s">
        <v>1283</v>
      </c>
      <c r="D724" s="254"/>
      <c r="E724" s="255">
        <v>20.6388</v>
      </c>
      <c r="F724" s="224"/>
      <c r="G724" s="224"/>
      <c r="H724" s="224"/>
      <c r="I724" s="224"/>
      <c r="J724" s="224"/>
      <c r="K724" s="224"/>
      <c r="L724" s="224"/>
      <c r="M724" s="224"/>
      <c r="N724" s="223"/>
      <c r="O724" s="223"/>
      <c r="P724" s="223"/>
      <c r="Q724" s="223"/>
      <c r="R724" s="224"/>
      <c r="S724" s="224"/>
      <c r="T724" s="224"/>
      <c r="U724" s="224"/>
      <c r="V724" s="224"/>
      <c r="W724" s="224"/>
      <c r="X724" s="224"/>
      <c r="Y724" s="224"/>
      <c r="Z724" s="213"/>
      <c r="AA724" s="213"/>
      <c r="AB724" s="213"/>
      <c r="AC724" s="213"/>
      <c r="AD724" s="213"/>
      <c r="AE724" s="213"/>
      <c r="AF724" s="213"/>
      <c r="AG724" s="213" t="s">
        <v>376</v>
      </c>
      <c r="AH724" s="213">
        <v>0</v>
      </c>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3" x14ac:dyDescent="0.2">
      <c r="A725" s="220"/>
      <c r="B725" s="221"/>
      <c r="C725" s="260" t="s">
        <v>1284</v>
      </c>
      <c r="D725" s="254"/>
      <c r="E725" s="255">
        <v>15.479100000000001</v>
      </c>
      <c r="F725" s="224"/>
      <c r="G725" s="224"/>
      <c r="H725" s="224"/>
      <c r="I725" s="224"/>
      <c r="J725" s="224"/>
      <c r="K725" s="224"/>
      <c r="L725" s="224"/>
      <c r="M725" s="224"/>
      <c r="N725" s="223"/>
      <c r="O725" s="223"/>
      <c r="P725" s="223"/>
      <c r="Q725" s="223"/>
      <c r="R725" s="224"/>
      <c r="S725" s="224"/>
      <c r="T725" s="224"/>
      <c r="U725" s="224"/>
      <c r="V725" s="224"/>
      <c r="W725" s="224"/>
      <c r="X725" s="224"/>
      <c r="Y725" s="224"/>
      <c r="Z725" s="213"/>
      <c r="AA725" s="213"/>
      <c r="AB725" s="213"/>
      <c r="AC725" s="213"/>
      <c r="AD725" s="213"/>
      <c r="AE725" s="213"/>
      <c r="AF725" s="213"/>
      <c r="AG725" s="213" t="s">
        <v>376</v>
      </c>
      <c r="AH725" s="213">
        <v>0</v>
      </c>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ht="22.5" outlineLevel="1" x14ac:dyDescent="0.2">
      <c r="A726" s="234">
        <v>169</v>
      </c>
      <c r="B726" s="235" t="s">
        <v>1285</v>
      </c>
      <c r="C726" s="250" t="s">
        <v>1286</v>
      </c>
      <c r="D726" s="236" t="s">
        <v>380</v>
      </c>
      <c r="E726" s="237">
        <v>19.404</v>
      </c>
      <c r="F726" s="238"/>
      <c r="G726" s="239">
        <f>ROUND(E726*F726,2)</f>
        <v>0</v>
      </c>
      <c r="H726" s="238"/>
      <c r="I726" s="239">
        <f>ROUND(E726*H726,2)</f>
        <v>0</v>
      </c>
      <c r="J726" s="238"/>
      <c r="K726" s="239">
        <f>ROUND(E726*J726,2)</f>
        <v>0</v>
      </c>
      <c r="L726" s="239">
        <v>21</v>
      </c>
      <c r="M726" s="239">
        <f>G726*(1+L726/100)</f>
        <v>0</v>
      </c>
      <c r="N726" s="237">
        <v>1.4400000000000001E-3</v>
      </c>
      <c r="O726" s="237">
        <f>ROUND(E726*N726,2)</f>
        <v>0.03</v>
      </c>
      <c r="P726" s="237">
        <v>0</v>
      </c>
      <c r="Q726" s="237">
        <f>ROUND(E726*P726,2)</f>
        <v>0</v>
      </c>
      <c r="R726" s="239" t="s">
        <v>718</v>
      </c>
      <c r="S726" s="239" t="s">
        <v>335</v>
      </c>
      <c r="T726" s="240" t="s">
        <v>382</v>
      </c>
      <c r="U726" s="224">
        <v>0</v>
      </c>
      <c r="V726" s="224">
        <f>ROUND(E726*U726,2)</f>
        <v>0</v>
      </c>
      <c r="W726" s="224"/>
      <c r="X726" s="224" t="s">
        <v>719</v>
      </c>
      <c r="Y726" s="224" t="s">
        <v>331</v>
      </c>
      <c r="Z726" s="213"/>
      <c r="AA726" s="213"/>
      <c r="AB726" s="213"/>
      <c r="AC726" s="213"/>
      <c r="AD726" s="213"/>
      <c r="AE726" s="213"/>
      <c r="AF726" s="213"/>
      <c r="AG726" s="213" t="s">
        <v>720</v>
      </c>
      <c r="AH726" s="213"/>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2" x14ac:dyDescent="0.2">
      <c r="A727" s="220"/>
      <c r="B727" s="221"/>
      <c r="C727" s="260" t="s">
        <v>1287</v>
      </c>
      <c r="D727" s="254"/>
      <c r="E727" s="255">
        <v>19.404</v>
      </c>
      <c r="F727" s="224"/>
      <c r="G727" s="224"/>
      <c r="H727" s="224"/>
      <c r="I727" s="224"/>
      <c r="J727" s="224"/>
      <c r="K727" s="224"/>
      <c r="L727" s="224"/>
      <c r="M727" s="224"/>
      <c r="N727" s="223"/>
      <c r="O727" s="223"/>
      <c r="P727" s="223"/>
      <c r="Q727" s="223"/>
      <c r="R727" s="224"/>
      <c r="S727" s="224"/>
      <c r="T727" s="224"/>
      <c r="U727" s="224"/>
      <c r="V727" s="224"/>
      <c r="W727" s="224"/>
      <c r="X727" s="224"/>
      <c r="Y727" s="224"/>
      <c r="Z727" s="213"/>
      <c r="AA727" s="213"/>
      <c r="AB727" s="213"/>
      <c r="AC727" s="213"/>
      <c r="AD727" s="213"/>
      <c r="AE727" s="213"/>
      <c r="AF727" s="213"/>
      <c r="AG727" s="213" t="s">
        <v>376</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ht="22.5" outlineLevel="1" x14ac:dyDescent="0.2">
      <c r="A728" s="234">
        <v>170</v>
      </c>
      <c r="B728" s="235" t="s">
        <v>1288</v>
      </c>
      <c r="C728" s="250" t="s">
        <v>1289</v>
      </c>
      <c r="D728" s="236" t="s">
        <v>380</v>
      </c>
      <c r="E728" s="237">
        <v>19.404</v>
      </c>
      <c r="F728" s="238"/>
      <c r="G728" s="239">
        <f>ROUND(E728*F728,2)</f>
        <v>0</v>
      </c>
      <c r="H728" s="238"/>
      <c r="I728" s="239">
        <f>ROUND(E728*H728,2)</f>
        <v>0</v>
      </c>
      <c r="J728" s="238"/>
      <c r="K728" s="239">
        <f>ROUND(E728*J728,2)</f>
        <v>0</v>
      </c>
      <c r="L728" s="239">
        <v>21</v>
      </c>
      <c r="M728" s="239">
        <f>G728*(1+L728/100)</f>
        <v>0</v>
      </c>
      <c r="N728" s="237">
        <v>1.6800000000000001E-3</v>
      </c>
      <c r="O728" s="237">
        <f>ROUND(E728*N728,2)</f>
        <v>0.03</v>
      </c>
      <c r="P728" s="237">
        <v>0</v>
      </c>
      <c r="Q728" s="237">
        <f>ROUND(E728*P728,2)</f>
        <v>0</v>
      </c>
      <c r="R728" s="239" t="s">
        <v>718</v>
      </c>
      <c r="S728" s="239" t="s">
        <v>335</v>
      </c>
      <c r="T728" s="240" t="s">
        <v>382</v>
      </c>
      <c r="U728" s="224">
        <v>0</v>
      </c>
      <c r="V728" s="224">
        <f>ROUND(E728*U728,2)</f>
        <v>0</v>
      </c>
      <c r="W728" s="224"/>
      <c r="X728" s="224" t="s">
        <v>719</v>
      </c>
      <c r="Y728" s="224" t="s">
        <v>331</v>
      </c>
      <c r="Z728" s="213"/>
      <c r="AA728" s="213"/>
      <c r="AB728" s="213"/>
      <c r="AC728" s="213"/>
      <c r="AD728" s="213"/>
      <c r="AE728" s="213"/>
      <c r="AF728" s="213"/>
      <c r="AG728" s="213" t="s">
        <v>720</v>
      </c>
      <c r="AH728" s="213"/>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2" x14ac:dyDescent="0.2">
      <c r="A729" s="220"/>
      <c r="B729" s="221"/>
      <c r="C729" s="260" t="s">
        <v>1287</v>
      </c>
      <c r="D729" s="254"/>
      <c r="E729" s="255">
        <v>19.404</v>
      </c>
      <c r="F729" s="224"/>
      <c r="G729" s="224"/>
      <c r="H729" s="224"/>
      <c r="I729" s="224"/>
      <c r="J729" s="224"/>
      <c r="K729" s="224"/>
      <c r="L729" s="224"/>
      <c r="M729" s="224"/>
      <c r="N729" s="223"/>
      <c r="O729" s="223"/>
      <c r="P729" s="223"/>
      <c r="Q729" s="223"/>
      <c r="R729" s="224"/>
      <c r="S729" s="224"/>
      <c r="T729" s="224"/>
      <c r="U729" s="224"/>
      <c r="V729" s="224"/>
      <c r="W729" s="224"/>
      <c r="X729" s="224"/>
      <c r="Y729" s="224"/>
      <c r="Z729" s="213"/>
      <c r="AA729" s="213"/>
      <c r="AB729" s="213"/>
      <c r="AC729" s="213"/>
      <c r="AD729" s="213"/>
      <c r="AE729" s="213"/>
      <c r="AF729" s="213"/>
      <c r="AG729" s="213" t="s">
        <v>376</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ht="33.75" outlineLevel="1" x14ac:dyDescent="0.2">
      <c r="A730" s="234">
        <v>171</v>
      </c>
      <c r="B730" s="235" t="s">
        <v>1290</v>
      </c>
      <c r="C730" s="250" t="s">
        <v>1291</v>
      </c>
      <c r="D730" s="236" t="s">
        <v>380</v>
      </c>
      <c r="E730" s="237">
        <v>103.194</v>
      </c>
      <c r="F730" s="238"/>
      <c r="G730" s="239">
        <f>ROUND(E730*F730,2)</f>
        <v>0</v>
      </c>
      <c r="H730" s="238"/>
      <c r="I730" s="239">
        <f>ROUND(E730*H730,2)</f>
        <v>0</v>
      </c>
      <c r="J730" s="238"/>
      <c r="K730" s="239">
        <f>ROUND(E730*J730,2)</f>
        <v>0</v>
      </c>
      <c r="L730" s="239">
        <v>21</v>
      </c>
      <c r="M730" s="239">
        <f>G730*(1+L730/100)</f>
        <v>0</v>
      </c>
      <c r="N730" s="237">
        <v>1.511E-2</v>
      </c>
      <c r="O730" s="237">
        <f>ROUND(E730*N730,2)</f>
        <v>1.56</v>
      </c>
      <c r="P730" s="237">
        <v>0</v>
      </c>
      <c r="Q730" s="237">
        <f>ROUND(E730*P730,2)</f>
        <v>0</v>
      </c>
      <c r="R730" s="239" t="s">
        <v>718</v>
      </c>
      <c r="S730" s="239" t="s">
        <v>335</v>
      </c>
      <c r="T730" s="240" t="s">
        <v>382</v>
      </c>
      <c r="U730" s="224">
        <v>0</v>
      </c>
      <c r="V730" s="224">
        <f>ROUND(E730*U730,2)</f>
        <v>0</v>
      </c>
      <c r="W730" s="224"/>
      <c r="X730" s="224" t="s">
        <v>719</v>
      </c>
      <c r="Y730" s="224" t="s">
        <v>331</v>
      </c>
      <c r="Z730" s="213"/>
      <c r="AA730" s="213"/>
      <c r="AB730" s="213"/>
      <c r="AC730" s="213"/>
      <c r="AD730" s="213"/>
      <c r="AE730" s="213"/>
      <c r="AF730" s="213"/>
      <c r="AG730" s="213" t="s">
        <v>1292</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2" x14ac:dyDescent="0.2">
      <c r="A731" s="220"/>
      <c r="B731" s="221"/>
      <c r="C731" s="260" t="s">
        <v>1293</v>
      </c>
      <c r="D731" s="254"/>
      <c r="E731" s="255">
        <v>103.194</v>
      </c>
      <c r="F731" s="224"/>
      <c r="G731" s="224"/>
      <c r="H731" s="224"/>
      <c r="I731" s="224"/>
      <c r="J731" s="224"/>
      <c r="K731" s="224"/>
      <c r="L731" s="224"/>
      <c r="M731" s="224"/>
      <c r="N731" s="223"/>
      <c r="O731" s="223"/>
      <c r="P731" s="223"/>
      <c r="Q731" s="223"/>
      <c r="R731" s="224"/>
      <c r="S731" s="224"/>
      <c r="T731" s="224"/>
      <c r="U731" s="224"/>
      <c r="V731" s="224"/>
      <c r="W731" s="224"/>
      <c r="X731" s="224"/>
      <c r="Y731" s="224"/>
      <c r="Z731" s="213"/>
      <c r="AA731" s="213"/>
      <c r="AB731" s="213"/>
      <c r="AC731" s="213"/>
      <c r="AD731" s="213"/>
      <c r="AE731" s="213"/>
      <c r="AF731" s="213"/>
      <c r="AG731" s="213" t="s">
        <v>376</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ht="22.5" outlineLevel="1" x14ac:dyDescent="0.2">
      <c r="A732" s="234">
        <v>172</v>
      </c>
      <c r="B732" s="235" t="s">
        <v>1294</v>
      </c>
      <c r="C732" s="250" t="s">
        <v>1295</v>
      </c>
      <c r="D732" s="236" t="s">
        <v>380</v>
      </c>
      <c r="E732" s="237">
        <v>22.314599999999999</v>
      </c>
      <c r="F732" s="238"/>
      <c r="G732" s="239">
        <f>ROUND(E732*F732,2)</f>
        <v>0</v>
      </c>
      <c r="H732" s="238"/>
      <c r="I732" s="239">
        <f>ROUND(E732*H732,2)</f>
        <v>0</v>
      </c>
      <c r="J732" s="238"/>
      <c r="K732" s="239">
        <f>ROUND(E732*J732,2)</f>
        <v>0</v>
      </c>
      <c r="L732" s="239">
        <v>21</v>
      </c>
      <c r="M732" s="239">
        <f>G732*(1+L732/100)</f>
        <v>0</v>
      </c>
      <c r="N732" s="237">
        <v>1.1E-4</v>
      </c>
      <c r="O732" s="237">
        <f>ROUND(E732*N732,2)</f>
        <v>0</v>
      </c>
      <c r="P732" s="237">
        <v>0</v>
      </c>
      <c r="Q732" s="237">
        <f>ROUND(E732*P732,2)</f>
        <v>0</v>
      </c>
      <c r="R732" s="239" t="s">
        <v>718</v>
      </c>
      <c r="S732" s="239" t="s">
        <v>335</v>
      </c>
      <c r="T732" s="240" t="s">
        <v>382</v>
      </c>
      <c r="U732" s="224">
        <v>0</v>
      </c>
      <c r="V732" s="224">
        <f>ROUND(E732*U732,2)</f>
        <v>0</v>
      </c>
      <c r="W732" s="224"/>
      <c r="X732" s="224" t="s">
        <v>719</v>
      </c>
      <c r="Y732" s="224" t="s">
        <v>331</v>
      </c>
      <c r="Z732" s="213"/>
      <c r="AA732" s="213"/>
      <c r="AB732" s="213"/>
      <c r="AC732" s="213"/>
      <c r="AD732" s="213"/>
      <c r="AE732" s="213"/>
      <c r="AF732" s="213"/>
      <c r="AG732" s="213" t="s">
        <v>720</v>
      </c>
      <c r="AH732" s="213"/>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2" x14ac:dyDescent="0.2">
      <c r="A733" s="220"/>
      <c r="B733" s="221"/>
      <c r="C733" s="260" t="s">
        <v>1296</v>
      </c>
      <c r="D733" s="254"/>
      <c r="E733" s="255">
        <v>22.314599999999999</v>
      </c>
      <c r="F733" s="224"/>
      <c r="G733" s="224"/>
      <c r="H733" s="224"/>
      <c r="I733" s="224"/>
      <c r="J733" s="224"/>
      <c r="K733" s="224"/>
      <c r="L733" s="224"/>
      <c r="M733" s="224"/>
      <c r="N733" s="223"/>
      <c r="O733" s="223"/>
      <c r="P733" s="223"/>
      <c r="Q733" s="223"/>
      <c r="R733" s="224"/>
      <c r="S733" s="224"/>
      <c r="T733" s="224"/>
      <c r="U733" s="224"/>
      <c r="V733" s="224"/>
      <c r="W733" s="224"/>
      <c r="X733" s="224"/>
      <c r="Y733" s="224"/>
      <c r="Z733" s="213"/>
      <c r="AA733" s="213"/>
      <c r="AB733" s="213"/>
      <c r="AC733" s="213"/>
      <c r="AD733" s="213"/>
      <c r="AE733" s="213"/>
      <c r="AF733" s="213"/>
      <c r="AG733" s="213" t="s">
        <v>376</v>
      </c>
      <c r="AH733" s="213">
        <v>0</v>
      </c>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ht="22.5" outlineLevel="1" x14ac:dyDescent="0.2">
      <c r="A734" s="234">
        <v>173</v>
      </c>
      <c r="B734" s="235" t="s">
        <v>1297</v>
      </c>
      <c r="C734" s="250" t="s">
        <v>1298</v>
      </c>
      <c r="D734" s="236" t="s">
        <v>380</v>
      </c>
      <c r="E734" s="237">
        <v>22.314599999999999</v>
      </c>
      <c r="F734" s="238"/>
      <c r="G734" s="239">
        <f>ROUND(E734*F734,2)</f>
        <v>0</v>
      </c>
      <c r="H734" s="238"/>
      <c r="I734" s="239">
        <f>ROUND(E734*H734,2)</f>
        <v>0</v>
      </c>
      <c r="J734" s="238"/>
      <c r="K734" s="239">
        <f>ROUND(E734*J734,2)</f>
        <v>0</v>
      </c>
      <c r="L734" s="239">
        <v>21</v>
      </c>
      <c r="M734" s="239">
        <f>G734*(1+L734/100)</f>
        <v>0</v>
      </c>
      <c r="N734" s="237">
        <v>1.3999999999999999E-4</v>
      </c>
      <c r="O734" s="237">
        <f>ROUND(E734*N734,2)</f>
        <v>0</v>
      </c>
      <c r="P734" s="237">
        <v>0</v>
      </c>
      <c r="Q734" s="237">
        <f>ROUND(E734*P734,2)</f>
        <v>0</v>
      </c>
      <c r="R734" s="239" t="s">
        <v>718</v>
      </c>
      <c r="S734" s="239" t="s">
        <v>335</v>
      </c>
      <c r="T734" s="240" t="s">
        <v>382</v>
      </c>
      <c r="U734" s="224">
        <v>0</v>
      </c>
      <c r="V734" s="224">
        <f>ROUND(E734*U734,2)</f>
        <v>0</v>
      </c>
      <c r="W734" s="224"/>
      <c r="X734" s="224" t="s">
        <v>719</v>
      </c>
      <c r="Y734" s="224" t="s">
        <v>331</v>
      </c>
      <c r="Z734" s="213"/>
      <c r="AA734" s="213"/>
      <c r="AB734" s="213"/>
      <c r="AC734" s="213"/>
      <c r="AD734" s="213"/>
      <c r="AE734" s="213"/>
      <c r="AF734" s="213"/>
      <c r="AG734" s="213" t="s">
        <v>720</v>
      </c>
      <c r="AH734" s="213"/>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2" x14ac:dyDescent="0.2">
      <c r="A735" s="220"/>
      <c r="B735" s="221"/>
      <c r="C735" s="260" t="s">
        <v>1299</v>
      </c>
      <c r="D735" s="254"/>
      <c r="E735" s="255">
        <v>22.314599999999999</v>
      </c>
      <c r="F735" s="224"/>
      <c r="G735" s="224"/>
      <c r="H735" s="224"/>
      <c r="I735" s="224"/>
      <c r="J735" s="224"/>
      <c r="K735" s="224"/>
      <c r="L735" s="224"/>
      <c r="M735" s="224"/>
      <c r="N735" s="223"/>
      <c r="O735" s="223"/>
      <c r="P735" s="223"/>
      <c r="Q735" s="223"/>
      <c r="R735" s="224"/>
      <c r="S735" s="224"/>
      <c r="T735" s="224"/>
      <c r="U735" s="224"/>
      <c r="V735" s="224"/>
      <c r="W735" s="224"/>
      <c r="X735" s="224"/>
      <c r="Y735" s="224"/>
      <c r="Z735" s="213"/>
      <c r="AA735" s="213"/>
      <c r="AB735" s="213"/>
      <c r="AC735" s="213"/>
      <c r="AD735" s="213"/>
      <c r="AE735" s="213"/>
      <c r="AF735" s="213"/>
      <c r="AG735" s="213" t="s">
        <v>376</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1" x14ac:dyDescent="0.2">
      <c r="A736" s="234">
        <v>174</v>
      </c>
      <c r="B736" s="235" t="s">
        <v>1300</v>
      </c>
      <c r="C736" s="250" t="s">
        <v>1301</v>
      </c>
      <c r="D736" s="236" t="s">
        <v>397</v>
      </c>
      <c r="E736" s="237">
        <v>3.3558400000000002</v>
      </c>
      <c r="F736" s="238"/>
      <c r="G736" s="239">
        <f>ROUND(E736*F736,2)</f>
        <v>0</v>
      </c>
      <c r="H736" s="238"/>
      <c r="I736" s="239">
        <f>ROUND(E736*H736,2)</f>
        <v>0</v>
      </c>
      <c r="J736" s="238"/>
      <c r="K736" s="239">
        <f>ROUND(E736*J736,2)</f>
        <v>0</v>
      </c>
      <c r="L736" s="239">
        <v>21</v>
      </c>
      <c r="M736" s="239">
        <f>G736*(1+L736/100)</f>
        <v>0</v>
      </c>
      <c r="N736" s="237">
        <v>0</v>
      </c>
      <c r="O736" s="237">
        <f>ROUND(E736*N736,2)</f>
        <v>0</v>
      </c>
      <c r="P736" s="237">
        <v>0</v>
      </c>
      <c r="Q736" s="237">
        <f>ROUND(E736*P736,2)</f>
        <v>0</v>
      </c>
      <c r="R736" s="239" t="s">
        <v>966</v>
      </c>
      <c r="S736" s="239" t="s">
        <v>335</v>
      </c>
      <c r="T736" s="240" t="s">
        <v>382</v>
      </c>
      <c r="U736" s="224">
        <v>1.74</v>
      </c>
      <c r="V736" s="224">
        <f>ROUND(E736*U736,2)</f>
        <v>5.84</v>
      </c>
      <c r="W736" s="224"/>
      <c r="X736" s="224" t="s">
        <v>1120</v>
      </c>
      <c r="Y736" s="224" t="s">
        <v>331</v>
      </c>
      <c r="Z736" s="213"/>
      <c r="AA736" s="213"/>
      <c r="AB736" s="213"/>
      <c r="AC736" s="213"/>
      <c r="AD736" s="213"/>
      <c r="AE736" s="213"/>
      <c r="AF736" s="213"/>
      <c r="AG736" s="213" t="s">
        <v>1121</v>
      </c>
      <c r="AH736" s="213"/>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outlineLevel="2" x14ac:dyDescent="0.2">
      <c r="A737" s="220"/>
      <c r="B737" s="221"/>
      <c r="C737" s="261" t="s">
        <v>1216</v>
      </c>
      <c r="D737" s="259"/>
      <c r="E737" s="259"/>
      <c r="F737" s="259"/>
      <c r="G737" s="259"/>
      <c r="H737" s="224"/>
      <c r="I737" s="224"/>
      <c r="J737" s="224"/>
      <c r="K737" s="224"/>
      <c r="L737" s="224"/>
      <c r="M737" s="224"/>
      <c r="N737" s="223"/>
      <c r="O737" s="223"/>
      <c r="P737" s="223"/>
      <c r="Q737" s="223"/>
      <c r="R737" s="224"/>
      <c r="S737" s="224"/>
      <c r="T737" s="224"/>
      <c r="U737" s="224"/>
      <c r="V737" s="224"/>
      <c r="W737" s="224"/>
      <c r="X737" s="224"/>
      <c r="Y737" s="224"/>
      <c r="Z737" s="213"/>
      <c r="AA737" s="213"/>
      <c r="AB737" s="213"/>
      <c r="AC737" s="213"/>
      <c r="AD737" s="213"/>
      <c r="AE737" s="213"/>
      <c r="AF737" s="213"/>
      <c r="AG737" s="213" t="s">
        <v>386</v>
      </c>
      <c r="AH737" s="213"/>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2" x14ac:dyDescent="0.2">
      <c r="A738" s="220"/>
      <c r="B738" s="221"/>
      <c r="C738" s="260" t="s">
        <v>1123</v>
      </c>
      <c r="D738" s="254"/>
      <c r="E738" s="255"/>
      <c r="F738" s="224"/>
      <c r="G738" s="224"/>
      <c r="H738" s="224"/>
      <c r="I738" s="224"/>
      <c r="J738" s="224"/>
      <c r="K738" s="224"/>
      <c r="L738" s="224"/>
      <c r="M738" s="224"/>
      <c r="N738" s="223"/>
      <c r="O738" s="223"/>
      <c r="P738" s="223"/>
      <c r="Q738" s="223"/>
      <c r="R738" s="224"/>
      <c r="S738" s="224"/>
      <c r="T738" s="224"/>
      <c r="U738" s="224"/>
      <c r="V738" s="224"/>
      <c r="W738" s="224"/>
      <c r="X738" s="224"/>
      <c r="Y738" s="224"/>
      <c r="Z738" s="213"/>
      <c r="AA738" s="213"/>
      <c r="AB738" s="213"/>
      <c r="AC738" s="213"/>
      <c r="AD738" s="213"/>
      <c r="AE738" s="213"/>
      <c r="AF738" s="213"/>
      <c r="AG738" s="213" t="s">
        <v>376</v>
      </c>
      <c r="AH738" s="213">
        <v>0</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3" x14ac:dyDescent="0.2">
      <c r="A739" s="220"/>
      <c r="B739" s="221"/>
      <c r="C739" s="260" t="s">
        <v>1302</v>
      </c>
      <c r="D739" s="254"/>
      <c r="E739" s="255"/>
      <c r="F739" s="224"/>
      <c r="G739" s="224"/>
      <c r="H739" s="224"/>
      <c r="I739" s="224"/>
      <c r="J739" s="224"/>
      <c r="K739" s="224"/>
      <c r="L739" s="224"/>
      <c r="M739" s="224"/>
      <c r="N739" s="223"/>
      <c r="O739" s="223"/>
      <c r="P739" s="223"/>
      <c r="Q739" s="223"/>
      <c r="R739" s="224"/>
      <c r="S739" s="224"/>
      <c r="T739" s="224"/>
      <c r="U739" s="224"/>
      <c r="V739" s="224"/>
      <c r="W739" s="224"/>
      <c r="X739" s="224"/>
      <c r="Y739" s="224"/>
      <c r="Z739" s="213"/>
      <c r="AA739" s="213"/>
      <c r="AB739" s="213"/>
      <c r="AC739" s="213"/>
      <c r="AD739" s="213"/>
      <c r="AE739" s="213"/>
      <c r="AF739" s="213"/>
      <c r="AG739" s="213" t="s">
        <v>376</v>
      </c>
      <c r="AH739" s="213">
        <v>0</v>
      </c>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3" x14ac:dyDescent="0.2">
      <c r="A740" s="220"/>
      <c r="B740" s="221"/>
      <c r="C740" s="260" t="s">
        <v>1303</v>
      </c>
      <c r="D740" s="254"/>
      <c r="E740" s="255">
        <v>3.3558400000000002</v>
      </c>
      <c r="F740" s="224"/>
      <c r="G740" s="224"/>
      <c r="H740" s="224"/>
      <c r="I740" s="224"/>
      <c r="J740" s="224"/>
      <c r="K740" s="224"/>
      <c r="L740" s="224"/>
      <c r="M740" s="224"/>
      <c r="N740" s="223"/>
      <c r="O740" s="223"/>
      <c r="P740" s="223"/>
      <c r="Q740" s="223"/>
      <c r="R740" s="224"/>
      <c r="S740" s="224"/>
      <c r="T740" s="224"/>
      <c r="U740" s="224"/>
      <c r="V740" s="224"/>
      <c r="W740" s="224"/>
      <c r="X740" s="224"/>
      <c r="Y740" s="224"/>
      <c r="Z740" s="213"/>
      <c r="AA740" s="213"/>
      <c r="AB740" s="213"/>
      <c r="AC740" s="213"/>
      <c r="AD740" s="213"/>
      <c r="AE740" s="213"/>
      <c r="AF740" s="213"/>
      <c r="AG740" s="213" t="s">
        <v>376</v>
      </c>
      <c r="AH740" s="213">
        <v>0</v>
      </c>
      <c r="AI740" s="213"/>
      <c r="AJ740" s="213"/>
      <c r="AK740" s="213"/>
      <c r="AL740" s="213"/>
      <c r="AM740" s="213"/>
      <c r="AN740" s="213"/>
      <c r="AO740" s="213"/>
      <c r="AP740" s="213"/>
      <c r="AQ740" s="213"/>
      <c r="AR740" s="213"/>
      <c r="AS740" s="213"/>
      <c r="AT740" s="213"/>
      <c r="AU740" s="213"/>
      <c r="AV740" s="213"/>
      <c r="AW740" s="213"/>
      <c r="AX740" s="213"/>
      <c r="AY740" s="213"/>
      <c r="AZ740" s="213"/>
      <c r="BA740" s="213"/>
      <c r="BB740" s="213"/>
      <c r="BC740" s="213"/>
      <c r="BD740" s="213"/>
      <c r="BE740" s="213"/>
      <c r="BF740" s="213"/>
      <c r="BG740" s="213"/>
      <c r="BH740" s="213"/>
    </row>
    <row r="741" spans="1:60" x14ac:dyDescent="0.2">
      <c r="A741" s="227" t="s">
        <v>323</v>
      </c>
      <c r="B741" s="228" t="s">
        <v>230</v>
      </c>
      <c r="C741" s="248" t="s">
        <v>231</v>
      </c>
      <c r="D741" s="229"/>
      <c r="E741" s="230"/>
      <c r="F741" s="231"/>
      <c r="G741" s="231">
        <f>SUMIF(AG742:AG748,"&lt;&gt;NOR",G742:G748)</f>
        <v>0</v>
      </c>
      <c r="H741" s="231"/>
      <c r="I741" s="231">
        <f>SUM(I742:I748)</f>
        <v>0</v>
      </c>
      <c r="J741" s="231"/>
      <c r="K741" s="231">
        <f>SUM(K742:K748)</f>
        <v>0</v>
      </c>
      <c r="L741" s="231"/>
      <c r="M741" s="231">
        <f>SUM(M742:M748)</f>
        <v>0</v>
      </c>
      <c r="N741" s="230"/>
      <c r="O741" s="230">
        <f>SUM(O742:O748)</f>
        <v>0.05</v>
      </c>
      <c r="P741" s="230"/>
      <c r="Q741" s="230">
        <f>SUM(Q742:Q748)</f>
        <v>0</v>
      </c>
      <c r="R741" s="231"/>
      <c r="S741" s="231"/>
      <c r="T741" s="232"/>
      <c r="U741" s="226"/>
      <c r="V741" s="226">
        <f>SUM(V742:V748)</f>
        <v>1.3900000000000001</v>
      </c>
      <c r="W741" s="226"/>
      <c r="X741" s="226"/>
      <c r="Y741" s="226"/>
      <c r="AG741" t="s">
        <v>324</v>
      </c>
    </row>
    <row r="742" spans="1:60" outlineLevel="1" x14ac:dyDescent="0.2">
      <c r="A742" s="234">
        <v>175</v>
      </c>
      <c r="B742" s="235" t="s">
        <v>1304</v>
      </c>
      <c r="C742" s="250" t="s">
        <v>1305</v>
      </c>
      <c r="D742" s="236" t="s">
        <v>457</v>
      </c>
      <c r="E742" s="237">
        <v>2</v>
      </c>
      <c r="F742" s="238"/>
      <c r="G742" s="239">
        <f>ROUND(E742*F742,2)</f>
        <v>0</v>
      </c>
      <c r="H742" s="238"/>
      <c r="I742" s="239">
        <f>ROUND(E742*H742,2)</f>
        <v>0</v>
      </c>
      <c r="J742" s="238"/>
      <c r="K742" s="239">
        <f>ROUND(E742*J742,2)</f>
        <v>0</v>
      </c>
      <c r="L742" s="239">
        <v>21</v>
      </c>
      <c r="M742" s="239">
        <f>G742*(1+L742/100)</f>
        <v>0</v>
      </c>
      <c r="N742" s="237">
        <v>2.52E-2</v>
      </c>
      <c r="O742" s="237">
        <f>ROUND(E742*N742,2)</f>
        <v>0.05</v>
      </c>
      <c r="P742" s="237">
        <v>0</v>
      </c>
      <c r="Q742" s="237">
        <f>ROUND(E742*P742,2)</f>
        <v>0</v>
      </c>
      <c r="R742" s="239" t="s">
        <v>1306</v>
      </c>
      <c r="S742" s="239" t="s">
        <v>335</v>
      </c>
      <c r="T742" s="240" t="s">
        <v>382</v>
      </c>
      <c r="U742" s="224">
        <v>0.66</v>
      </c>
      <c r="V742" s="224">
        <f>ROUND(E742*U742,2)</f>
        <v>1.32</v>
      </c>
      <c r="W742" s="224"/>
      <c r="X742" s="224" t="s">
        <v>373</v>
      </c>
      <c r="Y742" s="224" t="s">
        <v>331</v>
      </c>
      <c r="Z742" s="213"/>
      <c r="AA742" s="213"/>
      <c r="AB742" s="213"/>
      <c r="AC742" s="213"/>
      <c r="AD742" s="213"/>
      <c r="AE742" s="213"/>
      <c r="AF742" s="213"/>
      <c r="AG742" s="213" t="s">
        <v>550</v>
      </c>
      <c r="AH742" s="213"/>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2" x14ac:dyDescent="0.2">
      <c r="A743" s="220"/>
      <c r="B743" s="221"/>
      <c r="C743" s="260" t="s">
        <v>1307</v>
      </c>
      <c r="D743" s="254"/>
      <c r="E743" s="255">
        <v>2</v>
      </c>
      <c r="F743" s="224"/>
      <c r="G743" s="224"/>
      <c r="H743" s="224"/>
      <c r="I743" s="224"/>
      <c r="J743" s="224"/>
      <c r="K743" s="224"/>
      <c r="L743" s="224"/>
      <c r="M743" s="224"/>
      <c r="N743" s="223"/>
      <c r="O743" s="223"/>
      <c r="P743" s="223"/>
      <c r="Q743" s="223"/>
      <c r="R743" s="224"/>
      <c r="S743" s="224"/>
      <c r="T743" s="224"/>
      <c r="U743" s="224"/>
      <c r="V743" s="224"/>
      <c r="W743" s="224"/>
      <c r="X743" s="224"/>
      <c r="Y743" s="224"/>
      <c r="Z743" s="213"/>
      <c r="AA743" s="213"/>
      <c r="AB743" s="213"/>
      <c r="AC743" s="213"/>
      <c r="AD743" s="213"/>
      <c r="AE743" s="213"/>
      <c r="AF743" s="213"/>
      <c r="AG743" s="213" t="s">
        <v>376</v>
      </c>
      <c r="AH743" s="213">
        <v>0</v>
      </c>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1" x14ac:dyDescent="0.2">
      <c r="A744" s="234">
        <v>176</v>
      </c>
      <c r="B744" s="235" t="s">
        <v>1308</v>
      </c>
      <c r="C744" s="250" t="s">
        <v>1309</v>
      </c>
      <c r="D744" s="236" t="s">
        <v>397</v>
      </c>
      <c r="E744" s="237">
        <v>5.04E-2</v>
      </c>
      <c r="F744" s="238"/>
      <c r="G744" s="239">
        <f>ROUND(E744*F744,2)</f>
        <v>0</v>
      </c>
      <c r="H744" s="238"/>
      <c r="I744" s="239">
        <f>ROUND(E744*H744,2)</f>
        <v>0</v>
      </c>
      <c r="J744" s="238"/>
      <c r="K744" s="239">
        <f>ROUND(E744*J744,2)</f>
        <v>0</v>
      </c>
      <c r="L744" s="239">
        <v>21</v>
      </c>
      <c r="M744" s="239">
        <f>G744*(1+L744/100)</f>
        <v>0</v>
      </c>
      <c r="N744" s="237">
        <v>0</v>
      </c>
      <c r="O744" s="237">
        <f>ROUND(E744*N744,2)</f>
        <v>0</v>
      </c>
      <c r="P744" s="237">
        <v>0</v>
      </c>
      <c r="Q744" s="237">
        <f>ROUND(E744*P744,2)</f>
        <v>0</v>
      </c>
      <c r="R744" s="239" t="s">
        <v>1306</v>
      </c>
      <c r="S744" s="239" t="s">
        <v>335</v>
      </c>
      <c r="T744" s="240" t="s">
        <v>382</v>
      </c>
      <c r="U744" s="224">
        <v>1.47</v>
      </c>
      <c r="V744" s="224">
        <f>ROUND(E744*U744,2)</f>
        <v>7.0000000000000007E-2</v>
      </c>
      <c r="W744" s="224"/>
      <c r="X744" s="224" t="s">
        <v>1120</v>
      </c>
      <c r="Y744" s="224" t="s">
        <v>331</v>
      </c>
      <c r="Z744" s="213"/>
      <c r="AA744" s="213"/>
      <c r="AB744" s="213"/>
      <c r="AC744" s="213"/>
      <c r="AD744" s="213"/>
      <c r="AE744" s="213"/>
      <c r="AF744" s="213"/>
      <c r="AG744" s="213" t="s">
        <v>1121</v>
      </c>
      <c r="AH744" s="213"/>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outlineLevel="2" x14ac:dyDescent="0.2">
      <c r="A745" s="220"/>
      <c r="B745" s="221"/>
      <c r="C745" s="261" t="s">
        <v>1310</v>
      </c>
      <c r="D745" s="259"/>
      <c r="E745" s="259"/>
      <c r="F745" s="259"/>
      <c r="G745" s="259"/>
      <c r="H745" s="224"/>
      <c r="I745" s="224"/>
      <c r="J745" s="224"/>
      <c r="K745" s="224"/>
      <c r="L745" s="224"/>
      <c r="M745" s="224"/>
      <c r="N745" s="223"/>
      <c r="O745" s="223"/>
      <c r="P745" s="223"/>
      <c r="Q745" s="223"/>
      <c r="R745" s="224"/>
      <c r="S745" s="224"/>
      <c r="T745" s="224"/>
      <c r="U745" s="224"/>
      <c r="V745" s="224"/>
      <c r="W745" s="224"/>
      <c r="X745" s="224"/>
      <c r="Y745" s="224"/>
      <c r="Z745" s="213"/>
      <c r="AA745" s="213"/>
      <c r="AB745" s="213"/>
      <c r="AC745" s="213"/>
      <c r="AD745" s="213"/>
      <c r="AE745" s="213"/>
      <c r="AF745" s="213"/>
      <c r="AG745" s="213" t="s">
        <v>386</v>
      </c>
      <c r="AH745" s="213"/>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outlineLevel="2" x14ac:dyDescent="0.2">
      <c r="A746" s="220"/>
      <c r="B746" s="221"/>
      <c r="C746" s="260" t="s">
        <v>1123</v>
      </c>
      <c r="D746" s="254"/>
      <c r="E746" s="255"/>
      <c r="F746" s="224"/>
      <c r="G746" s="224"/>
      <c r="H746" s="224"/>
      <c r="I746" s="224"/>
      <c r="J746" s="224"/>
      <c r="K746" s="224"/>
      <c r="L746" s="224"/>
      <c r="M746" s="224"/>
      <c r="N746" s="223"/>
      <c r="O746" s="223"/>
      <c r="P746" s="223"/>
      <c r="Q746" s="223"/>
      <c r="R746" s="224"/>
      <c r="S746" s="224"/>
      <c r="T746" s="224"/>
      <c r="U746" s="224"/>
      <c r="V746" s="224"/>
      <c r="W746" s="224"/>
      <c r="X746" s="224"/>
      <c r="Y746" s="224"/>
      <c r="Z746" s="213"/>
      <c r="AA746" s="213"/>
      <c r="AB746" s="213"/>
      <c r="AC746" s="213"/>
      <c r="AD746" s="213"/>
      <c r="AE746" s="213"/>
      <c r="AF746" s="213"/>
      <c r="AG746" s="213" t="s">
        <v>376</v>
      </c>
      <c r="AH746" s="213">
        <v>0</v>
      </c>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3" x14ac:dyDescent="0.2">
      <c r="A747" s="220"/>
      <c r="B747" s="221"/>
      <c r="C747" s="260" t="s">
        <v>1311</v>
      </c>
      <c r="D747" s="254"/>
      <c r="E747" s="255"/>
      <c r="F747" s="224"/>
      <c r="G747" s="224"/>
      <c r="H747" s="224"/>
      <c r="I747" s="224"/>
      <c r="J747" s="224"/>
      <c r="K747" s="224"/>
      <c r="L747" s="224"/>
      <c r="M747" s="224"/>
      <c r="N747" s="223"/>
      <c r="O747" s="223"/>
      <c r="P747" s="223"/>
      <c r="Q747" s="223"/>
      <c r="R747" s="224"/>
      <c r="S747" s="224"/>
      <c r="T747" s="224"/>
      <c r="U747" s="224"/>
      <c r="V747" s="224"/>
      <c r="W747" s="224"/>
      <c r="X747" s="224"/>
      <c r="Y747" s="224"/>
      <c r="Z747" s="213"/>
      <c r="AA747" s="213"/>
      <c r="AB747" s="213"/>
      <c r="AC747" s="213"/>
      <c r="AD747" s="213"/>
      <c r="AE747" s="213"/>
      <c r="AF747" s="213"/>
      <c r="AG747" s="213" t="s">
        <v>376</v>
      </c>
      <c r="AH747" s="213">
        <v>0</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3" x14ac:dyDescent="0.2">
      <c r="A748" s="220"/>
      <c r="B748" s="221"/>
      <c r="C748" s="260" t="s">
        <v>1312</v>
      </c>
      <c r="D748" s="254"/>
      <c r="E748" s="255">
        <v>5.04E-2</v>
      </c>
      <c r="F748" s="224"/>
      <c r="G748" s="224"/>
      <c r="H748" s="224"/>
      <c r="I748" s="224"/>
      <c r="J748" s="224"/>
      <c r="K748" s="224"/>
      <c r="L748" s="224"/>
      <c r="M748" s="224"/>
      <c r="N748" s="223"/>
      <c r="O748" s="223"/>
      <c r="P748" s="223"/>
      <c r="Q748" s="223"/>
      <c r="R748" s="224"/>
      <c r="S748" s="224"/>
      <c r="T748" s="224"/>
      <c r="U748" s="224"/>
      <c r="V748" s="224"/>
      <c r="W748" s="224"/>
      <c r="X748" s="224"/>
      <c r="Y748" s="224"/>
      <c r="Z748" s="213"/>
      <c r="AA748" s="213"/>
      <c r="AB748" s="213"/>
      <c r="AC748" s="213"/>
      <c r="AD748" s="213"/>
      <c r="AE748" s="213"/>
      <c r="AF748" s="213"/>
      <c r="AG748" s="213" t="s">
        <v>376</v>
      </c>
      <c r="AH748" s="213">
        <v>0</v>
      </c>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x14ac:dyDescent="0.2">
      <c r="A749" s="227" t="s">
        <v>323</v>
      </c>
      <c r="B749" s="228" t="s">
        <v>238</v>
      </c>
      <c r="C749" s="248" t="s">
        <v>239</v>
      </c>
      <c r="D749" s="229"/>
      <c r="E749" s="230"/>
      <c r="F749" s="231"/>
      <c r="G749" s="231">
        <f>SUMIF(AG750:AG759,"&lt;&gt;NOR",G750:G759)</f>
        <v>0</v>
      </c>
      <c r="H749" s="231"/>
      <c r="I749" s="231">
        <f>SUM(I750:I759)</f>
        <v>0</v>
      </c>
      <c r="J749" s="231"/>
      <c r="K749" s="231">
        <f>SUM(K750:K759)</f>
        <v>0</v>
      </c>
      <c r="L749" s="231"/>
      <c r="M749" s="231">
        <f>SUM(M750:M759)</f>
        <v>0</v>
      </c>
      <c r="N749" s="230"/>
      <c r="O749" s="230">
        <f>SUM(O750:O759)</f>
        <v>0</v>
      </c>
      <c r="P749" s="230"/>
      <c r="Q749" s="230">
        <f>SUM(Q750:Q759)</f>
        <v>0</v>
      </c>
      <c r="R749" s="231"/>
      <c r="S749" s="231"/>
      <c r="T749" s="232"/>
      <c r="U749" s="226"/>
      <c r="V749" s="226">
        <f>SUM(V750:V759)</f>
        <v>0</v>
      </c>
      <c r="W749" s="226"/>
      <c r="X749" s="226"/>
      <c r="Y749" s="226"/>
      <c r="AG749" t="s">
        <v>324</v>
      </c>
    </row>
    <row r="750" spans="1:60" outlineLevel="1" x14ac:dyDescent="0.2">
      <c r="A750" s="234">
        <v>177</v>
      </c>
      <c r="B750" s="235" t="s">
        <v>1313</v>
      </c>
      <c r="C750" s="250" t="s">
        <v>1314</v>
      </c>
      <c r="D750" s="236" t="s">
        <v>457</v>
      </c>
      <c r="E750" s="237">
        <v>11</v>
      </c>
      <c r="F750" s="238"/>
      <c r="G750" s="239">
        <f>ROUND(E750*F750,2)</f>
        <v>0</v>
      </c>
      <c r="H750" s="238"/>
      <c r="I750" s="239">
        <f>ROUND(E750*H750,2)</f>
        <v>0</v>
      </c>
      <c r="J750" s="238"/>
      <c r="K750" s="239">
        <f>ROUND(E750*J750,2)</f>
        <v>0</v>
      </c>
      <c r="L750" s="239">
        <v>21</v>
      </c>
      <c r="M750" s="239">
        <f>G750*(1+L750/100)</f>
        <v>0</v>
      </c>
      <c r="N750" s="237">
        <v>0</v>
      </c>
      <c r="O750" s="237">
        <f>ROUND(E750*N750,2)</f>
        <v>0</v>
      </c>
      <c r="P750" s="237">
        <v>0</v>
      </c>
      <c r="Q750" s="237">
        <f>ROUND(E750*P750,2)</f>
        <v>0</v>
      </c>
      <c r="R750" s="239"/>
      <c r="S750" s="239" t="s">
        <v>328</v>
      </c>
      <c r="T750" s="240" t="s">
        <v>329</v>
      </c>
      <c r="U750" s="224">
        <v>0</v>
      </c>
      <c r="V750" s="224">
        <f>ROUND(E750*U750,2)</f>
        <v>0</v>
      </c>
      <c r="W750" s="224"/>
      <c r="X750" s="224" t="s">
        <v>373</v>
      </c>
      <c r="Y750" s="224" t="s">
        <v>331</v>
      </c>
      <c r="Z750" s="213"/>
      <c r="AA750" s="213"/>
      <c r="AB750" s="213"/>
      <c r="AC750" s="213"/>
      <c r="AD750" s="213"/>
      <c r="AE750" s="213"/>
      <c r="AF750" s="213"/>
      <c r="AG750" s="213" t="s">
        <v>374</v>
      </c>
      <c r="AH750" s="213"/>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outlineLevel="2" x14ac:dyDescent="0.2">
      <c r="A751" s="220"/>
      <c r="B751" s="221"/>
      <c r="C751" s="260" t="s">
        <v>1315</v>
      </c>
      <c r="D751" s="254"/>
      <c r="E751" s="255">
        <v>11</v>
      </c>
      <c r="F751" s="224"/>
      <c r="G751" s="224"/>
      <c r="H751" s="224"/>
      <c r="I751" s="224"/>
      <c r="J751" s="224"/>
      <c r="K751" s="224"/>
      <c r="L751" s="224"/>
      <c r="M751" s="224"/>
      <c r="N751" s="223"/>
      <c r="O751" s="223"/>
      <c r="P751" s="223"/>
      <c r="Q751" s="223"/>
      <c r="R751" s="224"/>
      <c r="S751" s="224"/>
      <c r="T751" s="224"/>
      <c r="U751" s="224"/>
      <c r="V751" s="224"/>
      <c r="W751" s="224"/>
      <c r="X751" s="224"/>
      <c r="Y751" s="224"/>
      <c r="Z751" s="213"/>
      <c r="AA751" s="213"/>
      <c r="AB751" s="213"/>
      <c r="AC751" s="213"/>
      <c r="AD751" s="213"/>
      <c r="AE751" s="213"/>
      <c r="AF751" s="213"/>
      <c r="AG751" s="213" t="s">
        <v>376</v>
      </c>
      <c r="AH751" s="213">
        <v>0</v>
      </c>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1" x14ac:dyDescent="0.2">
      <c r="A752" s="234">
        <v>178</v>
      </c>
      <c r="B752" s="235" t="s">
        <v>1316</v>
      </c>
      <c r="C752" s="250" t="s">
        <v>1317</v>
      </c>
      <c r="D752" s="236" t="s">
        <v>457</v>
      </c>
      <c r="E752" s="237">
        <v>2</v>
      </c>
      <c r="F752" s="238"/>
      <c r="G752" s="239">
        <f>ROUND(E752*F752,2)</f>
        <v>0</v>
      </c>
      <c r="H752" s="238"/>
      <c r="I752" s="239">
        <f>ROUND(E752*H752,2)</f>
        <v>0</v>
      </c>
      <c r="J752" s="238"/>
      <c r="K752" s="239">
        <f>ROUND(E752*J752,2)</f>
        <v>0</v>
      </c>
      <c r="L752" s="239">
        <v>21</v>
      </c>
      <c r="M752" s="239">
        <f>G752*(1+L752/100)</f>
        <v>0</v>
      </c>
      <c r="N752" s="237">
        <v>0</v>
      </c>
      <c r="O752" s="237">
        <f>ROUND(E752*N752,2)</f>
        <v>0</v>
      </c>
      <c r="P752" s="237">
        <v>0</v>
      </c>
      <c r="Q752" s="237">
        <f>ROUND(E752*P752,2)</f>
        <v>0</v>
      </c>
      <c r="R752" s="239"/>
      <c r="S752" s="239" t="s">
        <v>328</v>
      </c>
      <c r="T752" s="240" t="s">
        <v>329</v>
      </c>
      <c r="U752" s="224">
        <v>0</v>
      </c>
      <c r="V752" s="224">
        <f>ROUND(E752*U752,2)</f>
        <v>0</v>
      </c>
      <c r="W752" s="224"/>
      <c r="X752" s="224" t="s">
        <v>373</v>
      </c>
      <c r="Y752" s="224" t="s">
        <v>331</v>
      </c>
      <c r="Z752" s="213"/>
      <c r="AA752" s="213"/>
      <c r="AB752" s="213"/>
      <c r="AC752" s="213"/>
      <c r="AD752" s="213"/>
      <c r="AE752" s="213"/>
      <c r="AF752" s="213"/>
      <c r="AG752" s="213" t="s">
        <v>374</v>
      </c>
      <c r="AH752" s="213"/>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2" x14ac:dyDescent="0.2">
      <c r="A753" s="220"/>
      <c r="B753" s="221"/>
      <c r="C753" s="260" t="s">
        <v>1318</v>
      </c>
      <c r="D753" s="254"/>
      <c r="E753" s="255">
        <v>2</v>
      </c>
      <c r="F753" s="224"/>
      <c r="G753" s="224"/>
      <c r="H753" s="224"/>
      <c r="I753" s="224"/>
      <c r="J753" s="224"/>
      <c r="K753" s="224"/>
      <c r="L753" s="224"/>
      <c r="M753" s="224"/>
      <c r="N753" s="223"/>
      <c r="O753" s="223"/>
      <c r="P753" s="223"/>
      <c r="Q753" s="223"/>
      <c r="R753" s="224"/>
      <c r="S753" s="224"/>
      <c r="T753" s="224"/>
      <c r="U753" s="224"/>
      <c r="V753" s="224"/>
      <c r="W753" s="224"/>
      <c r="X753" s="224"/>
      <c r="Y753" s="224"/>
      <c r="Z753" s="213"/>
      <c r="AA753" s="213"/>
      <c r="AB753" s="213"/>
      <c r="AC753" s="213"/>
      <c r="AD753" s="213"/>
      <c r="AE753" s="213"/>
      <c r="AF753" s="213"/>
      <c r="AG753" s="213" t="s">
        <v>376</v>
      </c>
      <c r="AH753" s="213">
        <v>0</v>
      </c>
      <c r="AI753" s="213"/>
      <c r="AJ753" s="213"/>
      <c r="AK753" s="213"/>
      <c r="AL753" s="213"/>
      <c r="AM753" s="213"/>
      <c r="AN753" s="213"/>
      <c r="AO753" s="213"/>
      <c r="AP753" s="213"/>
      <c r="AQ753" s="213"/>
      <c r="AR753" s="213"/>
      <c r="AS753" s="213"/>
      <c r="AT753" s="213"/>
      <c r="AU753" s="213"/>
      <c r="AV753" s="213"/>
      <c r="AW753" s="213"/>
      <c r="AX753" s="213"/>
      <c r="AY753" s="213"/>
      <c r="AZ753" s="213"/>
      <c r="BA753" s="213"/>
      <c r="BB753" s="213"/>
      <c r="BC753" s="213"/>
      <c r="BD753" s="213"/>
      <c r="BE753" s="213"/>
      <c r="BF753" s="213"/>
      <c r="BG753" s="213"/>
      <c r="BH753" s="213"/>
    </row>
    <row r="754" spans="1:60" outlineLevel="1" x14ac:dyDescent="0.2">
      <c r="A754" s="234">
        <v>179</v>
      </c>
      <c r="B754" s="235" t="s">
        <v>1319</v>
      </c>
      <c r="C754" s="250" t="s">
        <v>1320</v>
      </c>
      <c r="D754" s="236" t="s">
        <v>457</v>
      </c>
      <c r="E754" s="237">
        <v>2</v>
      </c>
      <c r="F754" s="238"/>
      <c r="G754" s="239">
        <f>ROUND(E754*F754,2)</f>
        <v>0</v>
      </c>
      <c r="H754" s="238"/>
      <c r="I754" s="239">
        <f>ROUND(E754*H754,2)</f>
        <v>0</v>
      </c>
      <c r="J754" s="238"/>
      <c r="K754" s="239">
        <f>ROUND(E754*J754,2)</f>
        <v>0</v>
      </c>
      <c r="L754" s="239">
        <v>21</v>
      </c>
      <c r="M754" s="239">
        <f>G754*(1+L754/100)</f>
        <v>0</v>
      </c>
      <c r="N754" s="237">
        <v>0</v>
      </c>
      <c r="O754" s="237">
        <f>ROUND(E754*N754,2)</f>
        <v>0</v>
      </c>
      <c r="P754" s="237">
        <v>0</v>
      </c>
      <c r="Q754" s="237">
        <f>ROUND(E754*P754,2)</f>
        <v>0</v>
      </c>
      <c r="R754" s="239"/>
      <c r="S754" s="239" t="s">
        <v>328</v>
      </c>
      <c r="T754" s="240" t="s">
        <v>329</v>
      </c>
      <c r="U754" s="224">
        <v>0</v>
      </c>
      <c r="V754" s="224">
        <f>ROUND(E754*U754,2)</f>
        <v>0</v>
      </c>
      <c r="W754" s="224"/>
      <c r="X754" s="224" t="s">
        <v>373</v>
      </c>
      <c r="Y754" s="224" t="s">
        <v>331</v>
      </c>
      <c r="Z754" s="213"/>
      <c r="AA754" s="213"/>
      <c r="AB754" s="213"/>
      <c r="AC754" s="213"/>
      <c r="AD754" s="213"/>
      <c r="AE754" s="213"/>
      <c r="AF754" s="213"/>
      <c r="AG754" s="213" t="s">
        <v>374</v>
      </c>
      <c r="AH754" s="213"/>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2" x14ac:dyDescent="0.2">
      <c r="A755" s="220"/>
      <c r="B755" s="221"/>
      <c r="C755" s="260" t="s">
        <v>1321</v>
      </c>
      <c r="D755" s="254"/>
      <c r="E755" s="255">
        <v>2</v>
      </c>
      <c r="F755" s="224"/>
      <c r="G755" s="224"/>
      <c r="H755" s="224"/>
      <c r="I755" s="224"/>
      <c r="J755" s="224"/>
      <c r="K755" s="224"/>
      <c r="L755" s="224"/>
      <c r="M755" s="224"/>
      <c r="N755" s="223"/>
      <c r="O755" s="223"/>
      <c r="P755" s="223"/>
      <c r="Q755" s="223"/>
      <c r="R755" s="224"/>
      <c r="S755" s="224"/>
      <c r="T755" s="224"/>
      <c r="U755" s="224"/>
      <c r="V755" s="224"/>
      <c r="W755" s="224"/>
      <c r="X755" s="224"/>
      <c r="Y755" s="224"/>
      <c r="Z755" s="213"/>
      <c r="AA755" s="213"/>
      <c r="AB755" s="213"/>
      <c r="AC755" s="213"/>
      <c r="AD755" s="213"/>
      <c r="AE755" s="213"/>
      <c r="AF755" s="213"/>
      <c r="AG755" s="213" t="s">
        <v>376</v>
      </c>
      <c r="AH755" s="213">
        <v>0</v>
      </c>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ht="22.5" outlineLevel="1" x14ac:dyDescent="0.2">
      <c r="A756" s="234">
        <v>180</v>
      </c>
      <c r="B756" s="235" t="s">
        <v>1322</v>
      </c>
      <c r="C756" s="250" t="s">
        <v>1323</v>
      </c>
      <c r="D756" s="236" t="s">
        <v>457</v>
      </c>
      <c r="E756" s="237">
        <v>1</v>
      </c>
      <c r="F756" s="238"/>
      <c r="G756" s="239">
        <f>ROUND(E756*F756,2)</f>
        <v>0</v>
      </c>
      <c r="H756" s="238"/>
      <c r="I756" s="239">
        <f>ROUND(E756*H756,2)</f>
        <v>0</v>
      </c>
      <c r="J756" s="238"/>
      <c r="K756" s="239">
        <f>ROUND(E756*J756,2)</f>
        <v>0</v>
      </c>
      <c r="L756" s="239">
        <v>21</v>
      </c>
      <c r="M756" s="239">
        <f>G756*(1+L756/100)</f>
        <v>0</v>
      </c>
      <c r="N756" s="237">
        <v>0</v>
      </c>
      <c r="O756" s="237">
        <f>ROUND(E756*N756,2)</f>
        <v>0</v>
      </c>
      <c r="P756" s="237">
        <v>0</v>
      </c>
      <c r="Q756" s="237">
        <f>ROUND(E756*P756,2)</f>
        <v>0</v>
      </c>
      <c r="R756" s="239"/>
      <c r="S756" s="239" t="s">
        <v>328</v>
      </c>
      <c r="T756" s="240" t="s">
        <v>329</v>
      </c>
      <c r="U756" s="224">
        <v>0</v>
      </c>
      <c r="V756" s="224">
        <f>ROUND(E756*U756,2)</f>
        <v>0</v>
      </c>
      <c r="W756" s="224"/>
      <c r="X756" s="224" t="s">
        <v>373</v>
      </c>
      <c r="Y756" s="224" t="s">
        <v>331</v>
      </c>
      <c r="Z756" s="213"/>
      <c r="AA756" s="213"/>
      <c r="AB756" s="213"/>
      <c r="AC756" s="213"/>
      <c r="AD756" s="213"/>
      <c r="AE756" s="213"/>
      <c r="AF756" s="213"/>
      <c r="AG756" s="213" t="s">
        <v>374</v>
      </c>
      <c r="AH756" s="213"/>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outlineLevel="2" x14ac:dyDescent="0.2">
      <c r="A757" s="220"/>
      <c r="B757" s="221"/>
      <c r="C757" s="260" t="s">
        <v>1324</v>
      </c>
      <c r="D757" s="254"/>
      <c r="E757" s="255">
        <v>1</v>
      </c>
      <c r="F757" s="224"/>
      <c r="G757" s="224"/>
      <c r="H757" s="224"/>
      <c r="I757" s="224"/>
      <c r="J757" s="224"/>
      <c r="K757" s="224"/>
      <c r="L757" s="224"/>
      <c r="M757" s="224"/>
      <c r="N757" s="223"/>
      <c r="O757" s="223"/>
      <c r="P757" s="223"/>
      <c r="Q757" s="223"/>
      <c r="R757" s="224"/>
      <c r="S757" s="224"/>
      <c r="T757" s="224"/>
      <c r="U757" s="224"/>
      <c r="V757" s="224"/>
      <c r="W757" s="224"/>
      <c r="X757" s="224"/>
      <c r="Y757" s="224"/>
      <c r="Z757" s="213"/>
      <c r="AA757" s="213"/>
      <c r="AB757" s="213"/>
      <c r="AC757" s="213"/>
      <c r="AD757" s="213"/>
      <c r="AE757" s="213"/>
      <c r="AF757" s="213"/>
      <c r="AG757" s="213" t="s">
        <v>376</v>
      </c>
      <c r="AH757" s="213">
        <v>0</v>
      </c>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outlineLevel="1" x14ac:dyDescent="0.2">
      <c r="A758" s="220">
        <v>181</v>
      </c>
      <c r="B758" s="221" t="s">
        <v>1325</v>
      </c>
      <c r="C758" s="272" t="s">
        <v>1326</v>
      </c>
      <c r="D758" s="222" t="s">
        <v>0</v>
      </c>
      <c r="E758" s="268"/>
      <c r="F758" s="225"/>
      <c r="G758" s="224">
        <f>ROUND(E758*F758,2)</f>
        <v>0</v>
      </c>
      <c r="H758" s="225"/>
      <c r="I758" s="224">
        <f>ROUND(E758*H758,2)</f>
        <v>0</v>
      </c>
      <c r="J758" s="225"/>
      <c r="K758" s="224">
        <f>ROUND(E758*J758,2)</f>
        <v>0</v>
      </c>
      <c r="L758" s="224">
        <v>21</v>
      </c>
      <c r="M758" s="224">
        <f>G758*(1+L758/100)</f>
        <v>0</v>
      </c>
      <c r="N758" s="223">
        <v>0</v>
      </c>
      <c r="O758" s="223">
        <f>ROUND(E758*N758,2)</f>
        <v>0</v>
      </c>
      <c r="P758" s="223">
        <v>0</v>
      </c>
      <c r="Q758" s="223">
        <f>ROUND(E758*P758,2)</f>
        <v>0</v>
      </c>
      <c r="R758" s="224" t="s">
        <v>1327</v>
      </c>
      <c r="S758" s="224" t="s">
        <v>335</v>
      </c>
      <c r="T758" s="224" t="s">
        <v>382</v>
      </c>
      <c r="U758" s="224">
        <v>0</v>
      </c>
      <c r="V758" s="224">
        <f>ROUND(E758*U758,2)</f>
        <v>0</v>
      </c>
      <c r="W758" s="224"/>
      <c r="X758" s="224" t="s">
        <v>1120</v>
      </c>
      <c r="Y758" s="224" t="s">
        <v>331</v>
      </c>
      <c r="Z758" s="213"/>
      <c r="AA758" s="213"/>
      <c r="AB758" s="213"/>
      <c r="AC758" s="213"/>
      <c r="AD758" s="213"/>
      <c r="AE758" s="213"/>
      <c r="AF758" s="213"/>
      <c r="AG758" s="213" t="s">
        <v>1121</v>
      </c>
      <c r="AH758" s="213"/>
      <c r="AI758" s="213"/>
      <c r="AJ758" s="213"/>
      <c r="AK758" s="213"/>
      <c r="AL758" s="213"/>
      <c r="AM758" s="213"/>
      <c r="AN758" s="213"/>
      <c r="AO758" s="213"/>
      <c r="AP758" s="213"/>
      <c r="AQ758" s="213"/>
      <c r="AR758" s="213"/>
      <c r="AS758" s="213"/>
      <c r="AT758" s="213"/>
      <c r="AU758" s="213"/>
      <c r="AV758" s="213"/>
      <c r="AW758" s="213"/>
      <c r="AX758" s="213"/>
      <c r="AY758" s="213"/>
      <c r="AZ758" s="213"/>
      <c r="BA758" s="213"/>
      <c r="BB758" s="213"/>
      <c r="BC758" s="213"/>
      <c r="BD758" s="213"/>
      <c r="BE758" s="213"/>
      <c r="BF758" s="213"/>
      <c r="BG758" s="213"/>
      <c r="BH758" s="213"/>
    </row>
    <row r="759" spans="1:60" outlineLevel="2" x14ac:dyDescent="0.2">
      <c r="A759" s="220"/>
      <c r="B759" s="221"/>
      <c r="C759" s="273" t="s">
        <v>1328</v>
      </c>
      <c r="D759" s="269"/>
      <c r="E759" s="269"/>
      <c r="F759" s="269"/>
      <c r="G759" s="269"/>
      <c r="H759" s="224"/>
      <c r="I759" s="224"/>
      <c r="J759" s="224"/>
      <c r="K759" s="224"/>
      <c r="L759" s="224"/>
      <c r="M759" s="224"/>
      <c r="N759" s="223"/>
      <c r="O759" s="223"/>
      <c r="P759" s="223"/>
      <c r="Q759" s="223"/>
      <c r="R759" s="224"/>
      <c r="S759" s="224"/>
      <c r="T759" s="224"/>
      <c r="U759" s="224"/>
      <c r="V759" s="224"/>
      <c r="W759" s="224"/>
      <c r="X759" s="224"/>
      <c r="Y759" s="224"/>
      <c r="Z759" s="213"/>
      <c r="AA759" s="213"/>
      <c r="AB759" s="213"/>
      <c r="AC759" s="213"/>
      <c r="AD759" s="213"/>
      <c r="AE759" s="213"/>
      <c r="AF759" s="213"/>
      <c r="AG759" s="213" t="s">
        <v>386</v>
      </c>
      <c r="AH759" s="213"/>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x14ac:dyDescent="0.2">
      <c r="A760" s="227" t="s">
        <v>323</v>
      </c>
      <c r="B760" s="228" t="s">
        <v>248</v>
      </c>
      <c r="C760" s="248" t="s">
        <v>249</v>
      </c>
      <c r="D760" s="229"/>
      <c r="E760" s="230"/>
      <c r="F760" s="231"/>
      <c r="G760" s="231">
        <f>SUMIF(AG761:AG799,"&lt;&gt;NOR",G761:G799)</f>
        <v>0</v>
      </c>
      <c r="H760" s="231"/>
      <c r="I760" s="231">
        <f>SUM(I761:I799)</f>
        <v>0</v>
      </c>
      <c r="J760" s="231"/>
      <c r="K760" s="231">
        <f>SUM(K761:K799)</f>
        <v>0</v>
      </c>
      <c r="L760" s="231"/>
      <c r="M760" s="231">
        <f>SUM(M761:M799)</f>
        <v>0</v>
      </c>
      <c r="N760" s="230"/>
      <c r="O760" s="230">
        <f>SUM(O761:O799)</f>
        <v>0.25</v>
      </c>
      <c r="P760" s="230"/>
      <c r="Q760" s="230">
        <f>SUM(Q761:Q799)</f>
        <v>0</v>
      </c>
      <c r="R760" s="231"/>
      <c r="S760" s="231"/>
      <c r="T760" s="232"/>
      <c r="U760" s="226"/>
      <c r="V760" s="226">
        <f>SUM(V761:V799)</f>
        <v>3.21</v>
      </c>
      <c r="W760" s="226"/>
      <c r="X760" s="226"/>
      <c r="Y760" s="226"/>
      <c r="AG760" t="s">
        <v>324</v>
      </c>
    </row>
    <row r="761" spans="1:60" ht="22.5" outlineLevel="1" x14ac:dyDescent="0.2">
      <c r="A761" s="234">
        <v>182</v>
      </c>
      <c r="B761" s="235" t="s">
        <v>1329</v>
      </c>
      <c r="C761" s="250" t="s">
        <v>1330</v>
      </c>
      <c r="D761" s="236" t="s">
        <v>485</v>
      </c>
      <c r="E761" s="237">
        <v>39.6</v>
      </c>
      <c r="F761" s="238"/>
      <c r="G761" s="239">
        <f>ROUND(E761*F761,2)</f>
        <v>0</v>
      </c>
      <c r="H761" s="238"/>
      <c r="I761" s="239">
        <f>ROUND(E761*H761,2)</f>
        <v>0</v>
      </c>
      <c r="J761" s="238"/>
      <c r="K761" s="239">
        <f>ROUND(E761*J761,2)</f>
        <v>0</v>
      </c>
      <c r="L761" s="239">
        <v>21</v>
      </c>
      <c r="M761" s="239">
        <f>G761*(1+L761/100)</f>
        <v>0</v>
      </c>
      <c r="N761" s="237">
        <v>0</v>
      </c>
      <c r="O761" s="237">
        <f>ROUND(E761*N761,2)</f>
        <v>0</v>
      </c>
      <c r="P761" s="237">
        <v>0</v>
      </c>
      <c r="Q761" s="237">
        <f>ROUND(E761*P761,2)</f>
        <v>0</v>
      </c>
      <c r="R761" s="239" t="s">
        <v>1331</v>
      </c>
      <c r="S761" s="239" t="s">
        <v>335</v>
      </c>
      <c r="T761" s="240" t="s">
        <v>382</v>
      </c>
      <c r="U761" s="224">
        <v>7.0000000000000007E-2</v>
      </c>
      <c r="V761" s="224">
        <f>ROUND(E761*U761,2)</f>
        <v>2.77</v>
      </c>
      <c r="W761" s="224"/>
      <c r="X761" s="224" t="s">
        <v>373</v>
      </c>
      <c r="Y761" s="224" t="s">
        <v>331</v>
      </c>
      <c r="Z761" s="213"/>
      <c r="AA761" s="213"/>
      <c r="AB761" s="213"/>
      <c r="AC761" s="213"/>
      <c r="AD761" s="213"/>
      <c r="AE761" s="213"/>
      <c r="AF761" s="213"/>
      <c r="AG761" s="213" t="s">
        <v>374</v>
      </c>
      <c r="AH761" s="213"/>
      <c r="AI761" s="213"/>
      <c r="AJ761" s="213"/>
      <c r="AK761" s="213"/>
      <c r="AL761" s="213"/>
      <c r="AM761" s="213"/>
      <c r="AN761" s="213"/>
      <c r="AO761" s="213"/>
      <c r="AP761" s="213"/>
      <c r="AQ761" s="213"/>
      <c r="AR761" s="213"/>
      <c r="AS761" s="213"/>
      <c r="AT761" s="213"/>
      <c r="AU761" s="213"/>
      <c r="AV761" s="213"/>
      <c r="AW761" s="213"/>
      <c r="AX761" s="213"/>
      <c r="AY761" s="213"/>
      <c r="AZ761" s="213"/>
      <c r="BA761" s="213"/>
      <c r="BB761" s="213"/>
      <c r="BC761" s="213"/>
      <c r="BD761" s="213"/>
      <c r="BE761" s="213"/>
      <c r="BF761" s="213"/>
      <c r="BG761" s="213"/>
      <c r="BH761" s="213"/>
    </row>
    <row r="762" spans="1:60" outlineLevel="2" x14ac:dyDescent="0.2">
      <c r="A762" s="220"/>
      <c r="B762" s="221"/>
      <c r="C762" s="260" t="s">
        <v>1332</v>
      </c>
      <c r="D762" s="254"/>
      <c r="E762" s="255"/>
      <c r="F762" s="224"/>
      <c r="G762" s="224"/>
      <c r="H762" s="224"/>
      <c r="I762" s="224"/>
      <c r="J762" s="224"/>
      <c r="K762" s="224"/>
      <c r="L762" s="224"/>
      <c r="M762" s="224"/>
      <c r="N762" s="223"/>
      <c r="O762" s="223"/>
      <c r="P762" s="223"/>
      <c r="Q762" s="223"/>
      <c r="R762" s="224"/>
      <c r="S762" s="224"/>
      <c r="T762" s="224"/>
      <c r="U762" s="224"/>
      <c r="V762" s="224"/>
      <c r="W762" s="224"/>
      <c r="X762" s="224"/>
      <c r="Y762" s="224"/>
      <c r="Z762" s="213"/>
      <c r="AA762" s="213"/>
      <c r="AB762" s="213"/>
      <c r="AC762" s="213"/>
      <c r="AD762" s="213"/>
      <c r="AE762" s="213"/>
      <c r="AF762" s="213"/>
      <c r="AG762" s="213" t="s">
        <v>376</v>
      </c>
      <c r="AH762" s="213">
        <v>0</v>
      </c>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3" x14ac:dyDescent="0.2">
      <c r="A763" s="220"/>
      <c r="B763" s="221"/>
      <c r="C763" s="260" t="s">
        <v>1333</v>
      </c>
      <c r="D763" s="254"/>
      <c r="E763" s="255">
        <v>10</v>
      </c>
      <c r="F763" s="224"/>
      <c r="G763" s="224"/>
      <c r="H763" s="224"/>
      <c r="I763" s="224"/>
      <c r="J763" s="224"/>
      <c r="K763" s="224"/>
      <c r="L763" s="224"/>
      <c r="M763" s="224"/>
      <c r="N763" s="223"/>
      <c r="O763" s="223"/>
      <c r="P763" s="223"/>
      <c r="Q763" s="223"/>
      <c r="R763" s="224"/>
      <c r="S763" s="224"/>
      <c r="T763" s="224"/>
      <c r="U763" s="224"/>
      <c r="V763" s="224"/>
      <c r="W763" s="224"/>
      <c r="X763" s="224"/>
      <c r="Y763" s="224"/>
      <c r="Z763" s="213"/>
      <c r="AA763" s="213"/>
      <c r="AB763" s="213"/>
      <c r="AC763" s="213"/>
      <c r="AD763" s="213"/>
      <c r="AE763" s="213"/>
      <c r="AF763" s="213"/>
      <c r="AG763" s="213" t="s">
        <v>376</v>
      </c>
      <c r="AH763" s="213">
        <v>0</v>
      </c>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outlineLevel="3" x14ac:dyDescent="0.2">
      <c r="A764" s="220"/>
      <c r="B764" s="221"/>
      <c r="C764" s="260" t="s">
        <v>1334</v>
      </c>
      <c r="D764" s="254"/>
      <c r="E764" s="255">
        <v>10</v>
      </c>
      <c r="F764" s="224"/>
      <c r="G764" s="224"/>
      <c r="H764" s="224"/>
      <c r="I764" s="224"/>
      <c r="J764" s="224"/>
      <c r="K764" s="224"/>
      <c r="L764" s="224"/>
      <c r="M764" s="224"/>
      <c r="N764" s="223"/>
      <c r="O764" s="223"/>
      <c r="P764" s="223"/>
      <c r="Q764" s="223"/>
      <c r="R764" s="224"/>
      <c r="S764" s="224"/>
      <c r="T764" s="224"/>
      <c r="U764" s="224"/>
      <c r="V764" s="224"/>
      <c r="W764" s="224"/>
      <c r="X764" s="224"/>
      <c r="Y764" s="224"/>
      <c r="Z764" s="213"/>
      <c r="AA764" s="213"/>
      <c r="AB764" s="213"/>
      <c r="AC764" s="213"/>
      <c r="AD764" s="213"/>
      <c r="AE764" s="213"/>
      <c r="AF764" s="213"/>
      <c r="AG764" s="213" t="s">
        <v>376</v>
      </c>
      <c r="AH764" s="213">
        <v>0</v>
      </c>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outlineLevel="3" x14ac:dyDescent="0.2">
      <c r="A765" s="220"/>
      <c r="B765" s="221"/>
      <c r="C765" s="260" t="s">
        <v>1335</v>
      </c>
      <c r="D765" s="254"/>
      <c r="E765" s="255">
        <v>10</v>
      </c>
      <c r="F765" s="224"/>
      <c r="G765" s="224"/>
      <c r="H765" s="224"/>
      <c r="I765" s="224"/>
      <c r="J765" s="224"/>
      <c r="K765" s="224"/>
      <c r="L765" s="224"/>
      <c r="M765" s="224"/>
      <c r="N765" s="223"/>
      <c r="O765" s="223"/>
      <c r="P765" s="223"/>
      <c r="Q765" s="223"/>
      <c r="R765" s="224"/>
      <c r="S765" s="224"/>
      <c r="T765" s="224"/>
      <c r="U765" s="224"/>
      <c r="V765" s="224"/>
      <c r="W765" s="224"/>
      <c r="X765" s="224"/>
      <c r="Y765" s="224"/>
      <c r="Z765" s="213"/>
      <c r="AA765" s="213"/>
      <c r="AB765" s="213"/>
      <c r="AC765" s="213"/>
      <c r="AD765" s="213"/>
      <c r="AE765" s="213"/>
      <c r="AF765" s="213"/>
      <c r="AG765" s="213" t="s">
        <v>376</v>
      </c>
      <c r="AH765" s="213">
        <v>0</v>
      </c>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3" x14ac:dyDescent="0.2">
      <c r="A766" s="220"/>
      <c r="B766" s="221"/>
      <c r="C766" s="271" t="s">
        <v>626</v>
      </c>
      <c r="D766" s="266"/>
      <c r="E766" s="267">
        <v>30</v>
      </c>
      <c r="F766" s="224"/>
      <c r="G766" s="224"/>
      <c r="H766" s="224"/>
      <c r="I766" s="224"/>
      <c r="J766" s="224"/>
      <c r="K766" s="224"/>
      <c r="L766" s="224"/>
      <c r="M766" s="224"/>
      <c r="N766" s="223"/>
      <c r="O766" s="223"/>
      <c r="P766" s="223"/>
      <c r="Q766" s="223"/>
      <c r="R766" s="224"/>
      <c r="S766" s="224"/>
      <c r="T766" s="224"/>
      <c r="U766" s="224"/>
      <c r="V766" s="224"/>
      <c r="W766" s="224"/>
      <c r="X766" s="224"/>
      <c r="Y766" s="224"/>
      <c r="Z766" s="213"/>
      <c r="AA766" s="213"/>
      <c r="AB766" s="213"/>
      <c r="AC766" s="213"/>
      <c r="AD766" s="213"/>
      <c r="AE766" s="213"/>
      <c r="AF766" s="213"/>
      <c r="AG766" s="213" t="s">
        <v>376</v>
      </c>
      <c r="AH766" s="213">
        <v>1</v>
      </c>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3" x14ac:dyDescent="0.2">
      <c r="A767" s="220"/>
      <c r="B767" s="221"/>
      <c r="C767" s="260" t="s">
        <v>1336</v>
      </c>
      <c r="D767" s="254"/>
      <c r="E767" s="255"/>
      <c r="F767" s="224"/>
      <c r="G767" s="224"/>
      <c r="H767" s="224"/>
      <c r="I767" s="224"/>
      <c r="J767" s="224"/>
      <c r="K767" s="224"/>
      <c r="L767" s="224"/>
      <c r="M767" s="224"/>
      <c r="N767" s="223"/>
      <c r="O767" s="223"/>
      <c r="P767" s="223"/>
      <c r="Q767" s="223"/>
      <c r="R767" s="224"/>
      <c r="S767" s="224"/>
      <c r="T767" s="224"/>
      <c r="U767" s="224"/>
      <c r="V767" s="224"/>
      <c r="W767" s="224"/>
      <c r="X767" s="224"/>
      <c r="Y767" s="224"/>
      <c r="Z767" s="213"/>
      <c r="AA767" s="213"/>
      <c r="AB767" s="213"/>
      <c r="AC767" s="213"/>
      <c r="AD767" s="213"/>
      <c r="AE767" s="213"/>
      <c r="AF767" s="213"/>
      <c r="AG767" s="213" t="s">
        <v>376</v>
      </c>
      <c r="AH767" s="213">
        <v>0</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3" x14ac:dyDescent="0.2">
      <c r="A768" s="220"/>
      <c r="B768" s="221"/>
      <c r="C768" s="260" t="s">
        <v>1337</v>
      </c>
      <c r="D768" s="254"/>
      <c r="E768" s="255">
        <v>3.2</v>
      </c>
      <c r="F768" s="224"/>
      <c r="G768" s="224"/>
      <c r="H768" s="224"/>
      <c r="I768" s="224"/>
      <c r="J768" s="224"/>
      <c r="K768" s="224"/>
      <c r="L768" s="224"/>
      <c r="M768" s="224"/>
      <c r="N768" s="223"/>
      <c r="O768" s="223"/>
      <c r="P768" s="223"/>
      <c r="Q768" s="223"/>
      <c r="R768" s="224"/>
      <c r="S768" s="224"/>
      <c r="T768" s="224"/>
      <c r="U768" s="224"/>
      <c r="V768" s="224"/>
      <c r="W768" s="224"/>
      <c r="X768" s="224"/>
      <c r="Y768" s="224"/>
      <c r="Z768" s="213"/>
      <c r="AA768" s="213"/>
      <c r="AB768" s="213"/>
      <c r="AC768" s="213"/>
      <c r="AD768" s="213"/>
      <c r="AE768" s="213"/>
      <c r="AF768" s="213"/>
      <c r="AG768" s="213" t="s">
        <v>376</v>
      </c>
      <c r="AH768" s="213">
        <v>0</v>
      </c>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outlineLevel="3" x14ac:dyDescent="0.2">
      <c r="A769" s="220"/>
      <c r="B769" s="221"/>
      <c r="C769" s="260" t="s">
        <v>1338</v>
      </c>
      <c r="D769" s="254"/>
      <c r="E769" s="255">
        <v>3.2</v>
      </c>
      <c r="F769" s="224"/>
      <c r="G769" s="224"/>
      <c r="H769" s="224"/>
      <c r="I769" s="224"/>
      <c r="J769" s="224"/>
      <c r="K769" s="224"/>
      <c r="L769" s="224"/>
      <c r="M769" s="224"/>
      <c r="N769" s="223"/>
      <c r="O769" s="223"/>
      <c r="P769" s="223"/>
      <c r="Q769" s="223"/>
      <c r="R769" s="224"/>
      <c r="S769" s="224"/>
      <c r="T769" s="224"/>
      <c r="U769" s="224"/>
      <c r="V769" s="224"/>
      <c r="W769" s="224"/>
      <c r="X769" s="224"/>
      <c r="Y769" s="224"/>
      <c r="Z769" s="213"/>
      <c r="AA769" s="213"/>
      <c r="AB769" s="213"/>
      <c r="AC769" s="213"/>
      <c r="AD769" s="213"/>
      <c r="AE769" s="213"/>
      <c r="AF769" s="213"/>
      <c r="AG769" s="213" t="s">
        <v>376</v>
      </c>
      <c r="AH769" s="213">
        <v>0</v>
      </c>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outlineLevel="3" x14ac:dyDescent="0.2">
      <c r="A770" s="220"/>
      <c r="B770" s="221"/>
      <c r="C770" s="260" t="s">
        <v>1339</v>
      </c>
      <c r="D770" s="254"/>
      <c r="E770" s="255">
        <v>3.2</v>
      </c>
      <c r="F770" s="224"/>
      <c r="G770" s="224"/>
      <c r="H770" s="224"/>
      <c r="I770" s="224"/>
      <c r="J770" s="224"/>
      <c r="K770" s="224"/>
      <c r="L770" s="224"/>
      <c r="M770" s="224"/>
      <c r="N770" s="223"/>
      <c r="O770" s="223"/>
      <c r="P770" s="223"/>
      <c r="Q770" s="223"/>
      <c r="R770" s="224"/>
      <c r="S770" s="224"/>
      <c r="T770" s="224"/>
      <c r="U770" s="224"/>
      <c r="V770" s="224"/>
      <c r="W770" s="224"/>
      <c r="X770" s="224"/>
      <c r="Y770" s="224"/>
      <c r="Z770" s="213"/>
      <c r="AA770" s="213"/>
      <c r="AB770" s="213"/>
      <c r="AC770" s="213"/>
      <c r="AD770" s="213"/>
      <c r="AE770" s="213"/>
      <c r="AF770" s="213"/>
      <c r="AG770" s="213" t="s">
        <v>376</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3" x14ac:dyDescent="0.2">
      <c r="A771" s="220"/>
      <c r="B771" s="221"/>
      <c r="C771" s="271" t="s">
        <v>626</v>
      </c>
      <c r="D771" s="266"/>
      <c r="E771" s="267">
        <v>9.6</v>
      </c>
      <c r="F771" s="224"/>
      <c r="G771" s="224"/>
      <c r="H771" s="224"/>
      <c r="I771" s="224"/>
      <c r="J771" s="224"/>
      <c r="K771" s="224"/>
      <c r="L771" s="224"/>
      <c r="M771" s="224"/>
      <c r="N771" s="223"/>
      <c r="O771" s="223"/>
      <c r="P771" s="223"/>
      <c r="Q771" s="223"/>
      <c r="R771" s="224"/>
      <c r="S771" s="224"/>
      <c r="T771" s="224"/>
      <c r="U771" s="224"/>
      <c r="V771" s="224"/>
      <c r="W771" s="224"/>
      <c r="X771" s="224"/>
      <c r="Y771" s="224"/>
      <c r="Z771" s="213"/>
      <c r="AA771" s="213"/>
      <c r="AB771" s="213"/>
      <c r="AC771" s="213"/>
      <c r="AD771" s="213"/>
      <c r="AE771" s="213"/>
      <c r="AF771" s="213"/>
      <c r="AG771" s="213" t="s">
        <v>376</v>
      </c>
      <c r="AH771" s="213">
        <v>1</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1" x14ac:dyDescent="0.2">
      <c r="A772" s="241">
        <v>183</v>
      </c>
      <c r="B772" s="242" t="s">
        <v>1340</v>
      </c>
      <c r="C772" s="249" t="s">
        <v>1341</v>
      </c>
      <c r="D772" s="243" t="s">
        <v>405</v>
      </c>
      <c r="E772" s="244">
        <v>0.43240000000000001</v>
      </c>
      <c r="F772" s="245"/>
      <c r="G772" s="246">
        <f>ROUND(E772*F772,2)</f>
        <v>0</v>
      </c>
      <c r="H772" s="245"/>
      <c r="I772" s="246">
        <f>ROUND(E772*H772,2)</f>
        <v>0</v>
      </c>
      <c r="J772" s="245"/>
      <c r="K772" s="246">
        <f>ROUND(E772*J772,2)</f>
        <v>0</v>
      </c>
      <c r="L772" s="246">
        <v>21</v>
      </c>
      <c r="M772" s="246">
        <f>G772*(1+L772/100)</f>
        <v>0</v>
      </c>
      <c r="N772" s="244">
        <v>2.3570000000000001E-2</v>
      </c>
      <c r="O772" s="244">
        <f>ROUND(E772*N772,2)</f>
        <v>0.01</v>
      </c>
      <c r="P772" s="244">
        <v>0</v>
      </c>
      <c r="Q772" s="244">
        <f>ROUND(E772*P772,2)</f>
        <v>0</v>
      </c>
      <c r="R772" s="246" t="s">
        <v>1331</v>
      </c>
      <c r="S772" s="246" t="s">
        <v>335</v>
      </c>
      <c r="T772" s="247" t="s">
        <v>382</v>
      </c>
      <c r="U772" s="224">
        <v>0</v>
      </c>
      <c r="V772" s="224">
        <f>ROUND(E772*U772,2)</f>
        <v>0</v>
      </c>
      <c r="W772" s="224"/>
      <c r="X772" s="224" t="s">
        <v>373</v>
      </c>
      <c r="Y772" s="224" t="s">
        <v>331</v>
      </c>
      <c r="Z772" s="213"/>
      <c r="AA772" s="213"/>
      <c r="AB772" s="213"/>
      <c r="AC772" s="213"/>
      <c r="AD772" s="213"/>
      <c r="AE772" s="213"/>
      <c r="AF772" s="213"/>
      <c r="AG772" s="213" t="s">
        <v>374</v>
      </c>
      <c r="AH772" s="213"/>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ht="22.5" outlineLevel="1" x14ac:dyDescent="0.2">
      <c r="A773" s="234">
        <v>184</v>
      </c>
      <c r="B773" s="235" t="s">
        <v>1342</v>
      </c>
      <c r="C773" s="250" t="s">
        <v>1343</v>
      </c>
      <c r="D773" s="236" t="s">
        <v>380</v>
      </c>
      <c r="E773" s="237">
        <v>19.6416</v>
      </c>
      <c r="F773" s="238"/>
      <c r="G773" s="239">
        <f>ROUND(E773*F773,2)</f>
        <v>0</v>
      </c>
      <c r="H773" s="238"/>
      <c r="I773" s="239">
        <f>ROUND(E773*H773,2)</f>
        <v>0</v>
      </c>
      <c r="J773" s="238"/>
      <c r="K773" s="239">
        <f>ROUND(E773*J773,2)</f>
        <v>0</v>
      </c>
      <c r="L773" s="239">
        <v>21</v>
      </c>
      <c r="M773" s="239">
        <f>G773*(1+L773/100)</f>
        <v>0</v>
      </c>
      <c r="N773" s="237">
        <v>6.0000000000000002E-5</v>
      </c>
      <c r="O773" s="237">
        <f>ROUND(E773*N773,2)</f>
        <v>0</v>
      </c>
      <c r="P773" s="237">
        <v>0</v>
      </c>
      <c r="Q773" s="237">
        <f>ROUND(E773*P773,2)</f>
        <v>0</v>
      </c>
      <c r="R773" s="239" t="s">
        <v>1331</v>
      </c>
      <c r="S773" s="239" t="s">
        <v>335</v>
      </c>
      <c r="T773" s="240" t="s">
        <v>382</v>
      </c>
      <c r="U773" s="224">
        <v>0</v>
      </c>
      <c r="V773" s="224">
        <f>ROUND(E773*U773,2)</f>
        <v>0</v>
      </c>
      <c r="W773" s="224"/>
      <c r="X773" s="224" t="s">
        <v>373</v>
      </c>
      <c r="Y773" s="224" t="s">
        <v>331</v>
      </c>
      <c r="Z773" s="213"/>
      <c r="AA773" s="213"/>
      <c r="AB773" s="213"/>
      <c r="AC773" s="213"/>
      <c r="AD773" s="213"/>
      <c r="AE773" s="213"/>
      <c r="AF773" s="213"/>
      <c r="AG773" s="213" t="s">
        <v>374</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outlineLevel="2" x14ac:dyDescent="0.2">
      <c r="A774" s="220"/>
      <c r="B774" s="221"/>
      <c r="C774" s="260" t="s">
        <v>1332</v>
      </c>
      <c r="D774" s="254"/>
      <c r="E774" s="255"/>
      <c r="F774" s="224"/>
      <c r="G774" s="224"/>
      <c r="H774" s="224"/>
      <c r="I774" s="224"/>
      <c r="J774" s="224"/>
      <c r="K774" s="224"/>
      <c r="L774" s="224"/>
      <c r="M774" s="224"/>
      <c r="N774" s="223"/>
      <c r="O774" s="223"/>
      <c r="P774" s="223"/>
      <c r="Q774" s="223"/>
      <c r="R774" s="224"/>
      <c r="S774" s="224"/>
      <c r="T774" s="224"/>
      <c r="U774" s="224"/>
      <c r="V774" s="224"/>
      <c r="W774" s="224"/>
      <c r="X774" s="224"/>
      <c r="Y774" s="224"/>
      <c r="Z774" s="213"/>
      <c r="AA774" s="213"/>
      <c r="AB774" s="213"/>
      <c r="AC774" s="213"/>
      <c r="AD774" s="213"/>
      <c r="AE774" s="213"/>
      <c r="AF774" s="213"/>
      <c r="AG774" s="213" t="s">
        <v>376</v>
      </c>
      <c r="AH774" s="213">
        <v>0</v>
      </c>
      <c r="AI774" s="213"/>
      <c r="AJ774" s="213"/>
      <c r="AK774" s="213"/>
      <c r="AL774" s="213"/>
      <c r="AM774" s="213"/>
      <c r="AN774" s="213"/>
      <c r="AO774" s="213"/>
      <c r="AP774" s="213"/>
      <c r="AQ774" s="213"/>
      <c r="AR774" s="213"/>
      <c r="AS774" s="213"/>
      <c r="AT774" s="213"/>
      <c r="AU774" s="213"/>
      <c r="AV774" s="213"/>
      <c r="AW774" s="213"/>
      <c r="AX774" s="213"/>
      <c r="AY774" s="213"/>
      <c r="AZ774" s="213"/>
      <c r="BA774" s="213"/>
      <c r="BB774" s="213"/>
      <c r="BC774" s="213"/>
      <c r="BD774" s="213"/>
      <c r="BE774" s="213"/>
      <c r="BF774" s="213"/>
      <c r="BG774" s="213"/>
      <c r="BH774" s="213"/>
    </row>
    <row r="775" spans="1:60" outlineLevel="3" x14ac:dyDescent="0.2">
      <c r="A775" s="220"/>
      <c r="B775" s="221"/>
      <c r="C775" s="260" t="s">
        <v>1344</v>
      </c>
      <c r="D775" s="254"/>
      <c r="E775" s="255">
        <v>4.84</v>
      </c>
      <c r="F775" s="224"/>
      <c r="G775" s="224"/>
      <c r="H775" s="224"/>
      <c r="I775" s="224"/>
      <c r="J775" s="224"/>
      <c r="K775" s="224"/>
      <c r="L775" s="224"/>
      <c r="M775" s="224"/>
      <c r="N775" s="223"/>
      <c r="O775" s="223"/>
      <c r="P775" s="223"/>
      <c r="Q775" s="223"/>
      <c r="R775" s="224"/>
      <c r="S775" s="224"/>
      <c r="T775" s="224"/>
      <c r="U775" s="224"/>
      <c r="V775" s="224"/>
      <c r="W775" s="224"/>
      <c r="X775" s="224"/>
      <c r="Y775" s="224"/>
      <c r="Z775" s="213"/>
      <c r="AA775" s="213"/>
      <c r="AB775" s="213"/>
      <c r="AC775" s="213"/>
      <c r="AD775" s="213"/>
      <c r="AE775" s="213"/>
      <c r="AF775" s="213"/>
      <c r="AG775" s="213" t="s">
        <v>376</v>
      </c>
      <c r="AH775" s="213">
        <v>0</v>
      </c>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3" x14ac:dyDescent="0.2">
      <c r="A776" s="220"/>
      <c r="B776" s="221"/>
      <c r="C776" s="260" t="s">
        <v>1345</v>
      </c>
      <c r="D776" s="254"/>
      <c r="E776" s="255">
        <v>5.28</v>
      </c>
      <c r="F776" s="224"/>
      <c r="G776" s="224"/>
      <c r="H776" s="224"/>
      <c r="I776" s="224"/>
      <c r="J776" s="224"/>
      <c r="K776" s="224"/>
      <c r="L776" s="224"/>
      <c r="M776" s="224"/>
      <c r="N776" s="223"/>
      <c r="O776" s="223"/>
      <c r="P776" s="223"/>
      <c r="Q776" s="223"/>
      <c r="R776" s="224"/>
      <c r="S776" s="224"/>
      <c r="T776" s="224"/>
      <c r="U776" s="224"/>
      <c r="V776" s="224"/>
      <c r="W776" s="224"/>
      <c r="X776" s="224"/>
      <c r="Y776" s="224"/>
      <c r="Z776" s="213"/>
      <c r="AA776" s="213"/>
      <c r="AB776" s="213"/>
      <c r="AC776" s="213"/>
      <c r="AD776" s="213"/>
      <c r="AE776" s="213"/>
      <c r="AF776" s="213"/>
      <c r="AG776" s="213" t="s">
        <v>376</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outlineLevel="3" x14ac:dyDescent="0.2">
      <c r="A777" s="220"/>
      <c r="B777" s="221"/>
      <c r="C777" s="260" t="s">
        <v>1346</v>
      </c>
      <c r="D777" s="254"/>
      <c r="E777" s="255">
        <v>5.72</v>
      </c>
      <c r="F777" s="224"/>
      <c r="G777" s="224"/>
      <c r="H777" s="224"/>
      <c r="I777" s="224"/>
      <c r="J777" s="224"/>
      <c r="K777" s="224"/>
      <c r="L777" s="224"/>
      <c r="M777" s="224"/>
      <c r="N777" s="223"/>
      <c r="O777" s="223"/>
      <c r="P777" s="223"/>
      <c r="Q777" s="223"/>
      <c r="R777" s="224"/>
      <c r="S777" s="224"/>
      <c r="T777" s="224"/>
      <c r="U777" s="224"/>
      <c r="V777" s="224"/>
      <c r="W777" s="224"/>
      <c r="X777" s="224"/>
      <c r="Y777" s="224"/>
      <c r="Z777" s="213"/>
      <c r="AA777" s="213"/>
      <c r="AB777" s="213"/>
      <c r="AC777" s="213"/>
      <c r="AD777" s="213"/>
      <c r="AE777" s="213"/>
      <c r="AF777" s="213"/>
      <c r="AG777" s="213" t="s">
        <v>376</v>
      </c>
      <c r="AH777" s="213">
        <v>0</v>
      </c>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outlineLevel="3" x14ac:dyDescent="0.2">
      <c r="A778" s="220"/>
      <c r="B778" s="221"/>
      <c r="C778" s="271" t="s">
        <v>626</v>
      </c>
      <c r="D778" s="266"/>
      <c r="E778" s="267">
        <v>15.84</v>
      </c>
      <c r="F778" s="224"/>
      <c r="G778" s="224"/>
      <c r="H778" s="224"/>
      <c r="I778" s="224"/>
      <c r="J778" s="224"/>
      <c r="K778" s="224"/>
      <c r="L778" s="224"/>
      <c r="M778" s="224"/>
      <c r="N778" s="223"/>
      <c r="O778" s="223"/>
      <c r="P778" s="223"/>
      <c r="Q778" s="223"/>
      <c r="R778" s="224"/>
      <c r="S778" s="224"/>
      <c r="T778" s="224"/>
      <c r="U778" s="224"/>
      <c r="V778" s="224"/>
      <c r="W778" s="224"/>
      <c r="X778" s="224"/>
      <c r="Y778" s="224"/>
      <c r="Z778" s="213"/>
      <c r="AA778" s="213"/>
      <c r="AB778" s="213"/>
      <c r="AC778" s="213"/>
      <c r="AD778" s="213"/>
      <c r="AE778" s="213"/>
      <c r="AF778" s="213"/>
      <c r="AG778" s="213" t="s">
        <v>376</v>
      </c>
      <c r="AH778" s="213">
        <v>1</v>
      </c>
      <c r="AI778" s="213"/>
      <c r="AJ778" s="213"/>
      <c r="AK778" s="213"/>
      <c r="AL778" s="213"/>
      <c r="AM778" s="213"/>
      <c r="AN778" s="213"/>
      <c r="AO778" s="213"/>
      <c r="AP778" s="213"/>
      <c r="AQ778" s="213"/>
      <c r="AR778" s="213"/>
      <c r="AS778" s="213"/>
      <c r="AT778" s="213"/>
      <c r="AU778" s="213"/>
      <c r="AV778" s="213"/>
      <c r="AW778" s="213"/>
      <c r="AX778" s="213"/>
      <c r="AY778" s="213"/>
      <c r="AZ778" s="213"/>
      <c r="BA778" s="213"/>
      <c r="BB778" s="213"/>
      <c r="BC778" s="213"/>
      <c r="BD778" s="213"/>
      <c r="BE778" s="213"/>
      <c r="BF778" s="213"/>
      <c r="BG778" s="213"/>
      <c r="BH778" s="213"/>
    </row>
    <row r="779" spans="1:60" outlineLevel="3" x14ac:dyDescent="0.2">
      <c r="A779" s="220"/>
      <c r="B779" s="221"/>
      <c r="C779" s="260" t="s">
        <v>1336</v>
      </c>
      <c r="D779" s="254"/>
      <c r="E779" s="255"/>
      <c r="F779" s="224"/>
      <c r="G779" s="224"/>
      <c r="H779" s="224"/>
      <c r="I779" s="224"/>
      <c r="J779" s="224"/>
      <c r="K779" s="224"/>
      <c r="L779" s="224"/>
      <c r="M779" s="224"/>
      <c r="N779" s="223"/>
      <c r="O779" s="223"/>
      <c r="P779" s="223"/>
      <c r="Q779" s="223"/>
      <c r="R779" s="224"/>
      <c r="S779" s="224"/>
      <c r="T779" s="224"/>
      <c r="U779" s="224"/>
      <c r="V779" s="224"/>
      <c r="W779" s="224"/>
      <c r="X779" s="224"/>
      <c r="Y779" s="224"/>
      <c r="Z779" s="213"/>
      <c r="AA779" s="213"/>
      <c r="AB779" s="213"/>
      <c r="AC779" s="213"/>
      <c r="AD779" s="213"/>
      <c r="AE779" s="213"/>
      <c r="AF779" s="213"/>
      <c r="AG779" s="213" t="s">
        <v>376</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3" x14ac:dyDescent="0.2">
      <c r="A780" s="220"/>
      <c r="B780" s="221"/>
      <c r="C780" s="260" t="s">
        <v>1347</v>
      </c>
      <c r="D780" s="254"/>
      <c r="E780" s="255">
        <v>1.1264000000000001</v>
      </c>
      <c r="F780" s="224"/>
      <c r="G780" s="224"/>
      <c r="H780" s="224"/>
      <c r="I780" s="224"/>
      <c r="J780" s="224"/>
      <c r="K780" s="224"/>
      <c r="L780" s="224"/>
      <c r="M780" s="224"/>
      <c r="N780" s="223"/>
      <c r="O780" s="223"/>
      <c r="P780" s="223"/>
      <c r="Q780" s="223"/>
      <c r="R780" s="224"/>
      <c r="S780" s="224"/>
      <c r="T780" s="224"/>
      <c r="U780" s="224"/>
      <c r="V780" s="224"/>
      <c r="W780" s="224"/>
      <c r="X780" s="224"/>
      <c r="Y780" s="224"/>
      <c r="Z780" s="213"/>
      <c r="AA780" s="213"/>
      <c r="AB780" s="213"/>
      <c r="AC780" s="213"/>
      <c r="AD780" s="213"/>
      <c r="AE780" s="213"/>
      <c r="AF780" s="213"/>
      <c r="AG780" s="213" t="s">
        <v>376</v>
      </c>
      <c r="AH780" s="213">
        <v>0</v>
      </c>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outlineLevel="3" x14ac:dyDescent="0.2">
      <c r="A781" s="220"/>
      <c r="B781" s="221"/>
      <c r="C781" s="260" t="s">
        <v>1348</v>
      </c>
      <c r="D781" s="254"/>
      <c r="E781" s="255">
        <v>1.2672000000000001</v>
      </c>
      <c r="F781" s="224"/>
      <c r="G781" s="224"/>
      <c r="H781" s="224"/>
      <c r="I781" s="224"/>
      <c r="J781" s="224"/>
      <c r="K781" s="224"/>
      <c r="L781" s="224"/>
      <c r="M781" s="224"/>
      <c r="N781" s="223"/>
      <c r="O781" s="223"/>
      <c r="P781" s="223"/>
      <c r="Q781" s="223"/>
      <c r="R781" s="224"/>
      <c r="S781" s="224"/>
      <c r="T781" s="224"/>
      <c r="U781" s="224"/>
      <c r="V781" s="224"/>
      <c r="W781" s="224"/>
      <c r="X781" s="224"/>
      <c r="Y781" s="224"/>
      <c r="Z781" s="213"/>
      <c r="AA781" s="213"/>
      <c r="AB781" s="213"/>
      <c r="AC781" s="213"/>
      <c r="AD781" s="213"/>
      <c r="AE781" s="213"/>
      <c r="AF781" s="213"/>
      <c r="AG781" s="213" t="s">
        <v>376</v>
      </c>
      <c r="AH781" s="213">
        <v>0</v>
      </c>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3" x14ac:dyDescent="0.2">
      <c r="A782" s="220"/>
      <c r="B782" s="221"/>
      <c r="C782" s="260" t="s">
        <v>1349</v>
      </c>
      <c r="D782" s="254"/>
      <c r="E782" s="255">
        <v>1.4079999999999999</v>
      </c>
      <c r="F782" s="224"/>
      <c r="G782" s="224"/>
      <c r="H782" s="224"/>
      <c r="I782" s="224"/>
      <c r="J782" s="224"/>
      <c r="K782" s="224"/>
      <c r="L782" s="224"/>
      <c r="M782" s="224"/>
      <c r="N782" s="223"/>
      <c r="O782" s="223"/>
      <c r="P782" s="223"/>
      <c r="Q782" s="223"/>
      <c r="R782" s="224"/>
      <c r="S782" s="224"/>
      <c r="T782" s="224"/>
      <c r="U782" s="224"/>
      <c r="V782" s="224"/>
      <c r="W782" s="224"/>
      <c r="X782" s="224"/>
      <c r="Y782" s="224"/>
      <c r="Z782" s="213"/>
      <c r="AA782" s="213"/>
      <c r="AB782" s="213"/>
      <c r="AC782" s="213"/>
      <c r="AD782" s="213"/>
      <c r="AE782" s="213"/>
      <c r="AF782" s="213"/>
      <c r="AG782" s="213" t="s">
        <v>376</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outlineLevel="3" x14ac:dyDescent="0.2">
      <c r="A783" s="220"/>
      <c r="B783" s="221"/>
      <c r="C783" s="271" t="s">
        <v>626</v>
      </c>
      <c r="D783" s="266"/>
      <c r="E783" s="267">
        <v>3.8016000000000001</v>
      </c>
      <c r="F783" s="224"/>
      <c r="G783" s="224"/>
      <c r="H783" s="224"/>
      <c r="I783" s="224"/>
      <c r="J783" s="224"/>
      <c r="K783" s="224"/>
      <c r="L783" s="224"/>
      <c r="M783" s="224"/>
      <c r="N783" s="223"/>
      <c r="O783" s="223"/>
      <c r="P783" s="223"/>
      <c r="Q783" s="223"/>
      <c r="R783" s="224"/>
      <c r="S783" s="224"/>
      <c r="T783" s="224"/>
      <c r="U783" s="224"/>
      <c r="V783" s="224"/>
      <c r="W783" s="224"/>
      <c r="X783" s="224"/>
      <c r="Y783" s="224"/>
      <c r="Z783" s="213"/>
      <c r="AA783" s="213"/>
      <c r="AB783" s="213"/>
      <c r="AC783" s="213"/>
      <c r="AD783" s="213"/>
      <c r="AE783" s="213"/>
      <c r="AF783" s="213"/>
      <c r="AG783" s="213" t="s">
        <v>376</v>
      </c>
      <c r="AH783" s="213">
        <v>1</v>
      </c>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outlineLevel="1" x14ac:dyDescent="0.2">
      <c r="A784" s="234">
        <v>185</v>
      </c>
      <c r="B784" s="235" t="s">
        <v>1350</v>
      </c>
      <c r="C784" s="250" t="s">
        <v>1351</v>
      </c>
      <c r="D784" s="236" t="s">
        <v>405</v>
      </c>
      <c r="E784" s="237">
        <v>0.43242999999999998</v>
      </c>
      <c r="F784" s="238"/>
      <c r="G784" s="239">
        <f>ROUND(E784*F784,2)</f>
        <v>0</v>
      </c>
      <c r="H784" s="238"/>
      <c r="I784" s="239">
        <f>ROUND(E784*H784,2)</f>
        <v>0</v>
      </c>
      <c r="J784" s="238"/>
      <c r="K784" s="239">
        <f>ROUND(E784*J784,2)</f>
        <v>0</v>
      </c>
      <c r="L784" s="239">
        <v>21</v>
      </c>
      <c r="M784" s="239">
        <f>G784*(1+L784/100)</f>
        <v>0</v>
      </c>
      <c r="N784" s="237">
        <v>0.55000000000000004</v>
      </c>
      <c r="O784" s="237">
        <f>ROUND(E784*N784,2)</f>
        <v>0.24</v>
      </c>
      <c r="P784" s="237">
        <v>0</v>
      </c>
      <c r="Q784" s="237">
        <f>ROUND(E784*P784,2)</f>
        <v>0</v>
      </c>
      <c r="R784" s="239" t="s">
        <v>718</v>
      </c>
      <c r="S784" s="239" t="s">
        <v>335</v>
      </c>
      <c r="T784" s="240" t="s">
        <v>382</v>
      </c>
      <c r="U784" s="224">
        <v>0</v>
      </c>
      <c r="V784" s="224">
        <f>ROUND(E784*U784,2)</f>
        <v>0</v>
      </c>
      <c r="W784" s="224"/>
      <c r="X784" s="224" t="s">
        <v>719</v>
      </c>
      <c r="Y784" s="224" t="s">
        <v>331</v>
      </c>
      <c r="Z784" s="213"/>
      <c r="AA784" s="213"/>
      <c r="AB784" s="213"/>
      <c r="AC784" s="213"/>
      <c r="AD784" s="213"/>
      <c r="AE784" s="213"/>
      <c r="AF784" s="213"/>
      <c r="AG784" s="213" t="s">
        <v>720</v>
      </c>
      <c r="AH784" s="213"/>
      <c r="AI784" s="213"/>
      <c r="AJ784" s="213"/>
      <c r="AK784" s="213"/>
      <c r="AL784" s="213"/>
      <c r="AM784" s="213"/>
      <c r="AN784" s="213"/>
      <c r="AO784" s="213"/>
      <c r="AP784" s="213"/>
      <c r="AQ784" s="213"/>
      <c r="AR784" s="213"/>
      <c r="AS784" s="213"/>
      <c r="AT784" s="213"/>
      <c r="AU784" s="213"/>
      <c r="AV784" s="213"/>
      <c r="AW784" s="213"/>
      <c r="AX784" s="213"/>
      <c r="AY784" s="213"/>
      <c r="AZ784" s="213"/>
      <c r="BA784" s="213"/>
      <c r="BB784" s="213"/>
      <c r="BC784" s="213"/>
      <c r="BD784" s="213"/>
      <c r="BE784" s="213"/>
      <c r="BF784" s="213"/>
      <c r="BG784" s="213"/>
      <c r="BH784" s="213"/>
    </row>
    <row r="785" spans="1:60" outlineLevel="2" x14ac:dyDescent="0.2">
      <c r="A785" s="220"/>
      <c r="B785" s="221"/>
      <c r="C785" s="260" t="s">
        <v>1332</v>
      </c>
      <c r="D785" s="254"/>
      <c r="E785" s="255"/>
      <c r="F785" s="224"/>
      <c r="G785" s="224"/>
      <c r="H785" s="224"/>
      <c r="I785" s="224"/>
      <c r="J785" s="224"/>
      <c r="K785" s="224"/>
      <c r="L785" s="224"/>
      <c r="M785" s="224"/>
      <c r="N785" s="223"/>
      <c r="O785" s="223"/>
      <c r="P785" s="223"/>
      <c r="Q785" s="223"/>
      <c r="R785" s="224"/>
      <c r="S785" s="224"/>
      <c r="T785" s="224"/>
      <c r="U785" s="224"/>
      <c r="V785" s="224"/>
      <c r="W785" s="224"/>
      <c r="X785" s="224"/>
      <c r="Y785" s="224"/>
      <c r="Z785" s="213"/>
      <c r="AA785" s="213"/>
      <c r="AB785" s="213"/>
      <c r="AC785" s="213"/>
      <c r="AD785" s="213"/>
      <c r="AE785" s="213"/>
      <c r="AF785" s="213"/>
      <c r="AG785" s="213" t="s">
        <v>376</v>
      </c>
      <c r="AH785" s="213">
        <v>0</v>
      </c>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3" x14ac:dyDescent="0.2">
      <c r="A786" s="220"/>
      <c r="B786" s="221"/>
      <c r="C786" s="260" t="s">
        <v>1352</v>
      </c>
      <c r="D786" s="254"/>
      <c r="E786" s="255">
        <v>0.1056</v>
      </c>
      <c r="F786" s="224"/>
      <c r="G786" s="224"/>
      <c r="H786" s="224"/>
      <c r="I786" s="224"/>
      <c r="J786" s="224"/>
      <c r="K786" s="224"/>
      <c r="L786" s="224"/>
      <c r="M786" s="224"/>
      <c r="N786" s="223"/>
      <c r="O786" s="223"/>
      <c r="P786" s="223"/>
      <c r="Q786" s="223"/>
      <c r="R786" s="224"/>
      <c r="S786" s="224"/>
      <c r="T786" s="224"/>
      <c r="U786" s="224"/>
      <c r="V786" s="224"/>
      <c r="W786" s="224"/>
      <c r="X786" s="224"/>
      <c r="Y786" s="224"/>
      <c r="Z786" s="213"/>
      <c r="AA786" s="213"/>
      <c r="AB786" s="213"/>
      <c r="AC786" s="213"/>
      <c r="AD786" s="213"/>
      <c r="AE786" s="213"/>
      <c r="AF786" s="213"/>
      <c r="AG786" s="213" t="s">
        <v>376</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3" x14ac:dyDescent="0.2">
      <c r="A787" s="220"/>
      <c r="B787" s="221"/>
      <c r="C787" s="260" t="s">
        <v>1353</v>
      </c>
      <c r="D787" s="254"/>
      <c r="E787" s="255">
        <v>0.1188</v>
      </c>
      <c r="F787" s="224"/>
      <c r="G787" s="224"/>
      <c r="H787" s="224"/>
      <c r="I787" s="224"/>
      <c r="J787" s="224"/>
      <c r="K787" s="224"/>
      <c r="L787" s="224"/>
      <c r="M787" s="224"/>
      <c r="N787" s="223"/>
      <c r="O787" s="223"/>
      <c r="P787" s="223"/>
      <c r="Q787" s="223"/>
      <c r="R787" s="224"/>
      <c r="S787" s="224"/>
      <c r="T787" s="224"/>
      <c r="U787" s="224"/>
      <c r="V787" s="224"/>
      <c r="W787" s="224"/>
      <c r="X787" s="224"/>
      <c r="Y787" s="224"/>
      <c r="Z787" s="213"/>
      <c r="AA787" s="213"/>
      <c r="AB787" s="213"/>
      <c r="AC787" s="213"/>
      <c r="AD787" s="213"/>
      <c r="AE787" s="213"/>
      <c r="AF787" s="213"/>
      <c r="AG787" s="213" t="s">
        <v>376</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3" x14ac:dyDescent="0.2">
      <c r="A788" s="220"/>
      <c r="B788" s="221"/>
      <c r="C788" s="260" t="s">
        <v>1354</v>
      </c>
      <c r="D788" s="254"/>
      <c r="E788" s="255">
        <v>0.13200000000000001</v>
      </c>
      <c r="F788" s="224"/>
      <c r="G788" s="224"/>
      <c r="H788" s="224"/>
      <c r="I788" s="224"/>
      <c r="J788" s="224"/>
      <c r="K788" s="224"/>
      <c r="L788" s="224"/>
      <c r="M788" s="224"/>
      <c r="N788" s="223"/>
      <c r="O788" s="223"/>
      <c r="P788" s="223"/>
      <c r="Q788" s="223"/>
      <c r="R788" s="224"/>
      <c r="S788" s="224"/>
      <c r="T788" s="224"/>
      <c r="U788" s="224"/>
      <c r="V788" s="224"/>
      <c r="W788" s="224"/>
      <c r="X788" s="224"/>
      <c r="Y788" s="224"/>
      <c r="Z788" s="213"/>
      <c r="AA788" s="213"/>
      <c r="AB788" s="213"/>
      <c r="AC788" s="213"/>
      <c r="AD788" s="213"/>
      <c r="AE788" s="213"/>
      <c r="AF788" s="213"/>
      <c r="AG788" s="213" t="s">
        <v>376</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outlineLevel="3" x14ac:dyDescent="0.2">
      <c r="A789" s="220"/>
      <c r="B789" s="221"/>
      <c r="C789" s="271" t="s">
        <v>626</v>
      </c>
      <c r="D789" s="266"/>
      <c r="E789" s="267">
        <v>0.35639999999999999</v>
      </c>
      <c r="F789" s="224"/>
      <c r="G789" s="224"/>
      <c r="H789" s="224"/>
      <c r="I789" s="224"/>
      <c r="J789" s="224"/>
      <c r="K789" s="224"/>
      <c r="L789" s="224"/>
      <c r="M789" s="224"/>
      <c r="N789" s="223"/>
      <c r="O789" s="223"/>
      <c r="P789" s="223"/>
      <c r="Q789" s="223"/>
      <c r="R789" s="224"/>
      <c r="S789" s="224"/>
      <c r="T789" s="224"/>
      <c r="U789" s="224"/>
      <c r="V789" s="224"/>
      <c r="W789" s="224"/>
      <c r="X789" s="224"/>
      <c r="Y789" s="224"/>
      <c r="Z789" s="213"/>
      <c r="AA789" s="213"/>
      <c r="AB789" s="213"/>
      <c r="AC789" s="213"/>
      <c r="AD789" s="213"/>
      <c r="AE789" s="213"/>
      <c r="AF789" s="213"/>
      <c r="AG789" s="213" t="s">
        <v>376</v>
      </c>
      <c r="AH789" s="213">
        <v>1</v>
      </c>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outlineLevel="3" x14ac:dyDescent="0.2">
      <c r="A790" s="220"/>
      <c r="B790" s="221"/>
      <c r="C790" s="260" t="s">
        <v>1336</v>
      </c>
      <c r="D790" s="254"/>
      <c r="E790" s="255"/>
      <c r="F790" s="224"/>
      <c r="G790" s="224"/>
      <c r="H790" s="224"/>
      <c r="I790" s="224"/>
      <c r="J790" s="224"/>
      <c r="K790" s="224"/>
      <c r="L790" s="224"/>
      <c r="M790" s="224"/>
      <c r="N790" s="223"/>
      <c r="O790" s="223"/>
      <c r="P790" s="223"/>
      <c r="Q790" s="223"/>
      <c r="R790" s="224"/>
      <c r="S790" s="224"/>
      <c r="T790" s="224"/>
      <c r="U790" s="224"/>
      <c r="V790" s="224"/>
      <c r="W790" s="224"/>
      <c r="X790" s="224"/>
      <c r="Y790" s="224"/>
      <c r="Z790" s="213"/>
      <c r="AA790" s="213"/>
      <c r="AB790" s="213"/>
      <c r="AC790" s="213"/>
      <c r="AD790" s="213"/>
      <c r="AE790" s="213"/>
      <c r="AF790" s="213"/>
      <c r="AG790" s="213" t="s">
        <v>376</v>
      </c>
      <c r="AH790" s="213">
        <v>0</v>
      </c>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outlineLevel="3" x14ac:dyDescent="0.2">
      <c r="A791" s="220"/>
      <c r="B791" s="221"/>
      <c r="C791" s="260" t="s">
        <v>1355</v>
      </c>
      <c r="D791" s="254"/>
      <c r="E791" s="255">
        <v>2.112E-2</v>
      </c>
      <c r="F791" s="224"/>
      <c r="G791" s="224"/>
      <c r="H791" s="224"/>
      <c r="I791" s="224"/>
      <c r="J791" s="224"/>
      <c r="K791" s="224"/>
      <c r="L791" s="224"/>
      <c r="M791" s="224"/>
      <c r="N791" s="223"/>
      <c r="O791" s="223"/>
      <c r="P791" s="223"/>
      <c r="Q791" s="223"/>
      <c r="R791" s="224"/>
      <c r="S791" s="224"/>
      <c r="T791" s="224"/>
      <c r="U791" s="224"/>
      <c r="V791" s="224"/>
      <c r="W791" s="224"/>
      <c r="X791" s="224"/>
      <c r="Y791" s="224"/>
      <c r="Z791" s="213"/>
      <c r="AA791" s="213"/>
      <c r="AB791" s="213"/>
      <c r="AC791" s="213"/>
      <c r="AD791" s="213"/>
      <c r="AE791" s="213"/>
      <c r="AF791" s="213"/>
      <c r="AG791" s="213" t="s">
        <v>376</v>
      </c>
      <c r="AH791" s="213">
        <v>0</v>
      </c>
      <c r="AI791" s="213"/>
      <c r="AJ791" s="213"/>
      <c r="AK791" s="213"/>
      <c r="AL791" s="213"/>
      <c r="AM791" s="213"/>
      <c r="AN791" s="213"/>
      <c r="AO791" s="213"/>
      <c r="AP791" s="213"/>
      <c r="AQ791" s="213"/>
      <c r="AR791" s="213"/>
      <c r="AS791" s="213"/>
      <c r="AT791" s="213"/>
      <c r="AU791" s="213"/>
      <c r="AV791" s="213"/>
      <c r="AW791" s="213"/>
      <c r="AX791" s="213"/>
      <c r="AY791" s="213"/>
      <c r="AZ791" s="213"/>
      <c r="BA791" s="213"/>
      <c r="BB791" s="213"/>
      <c r="BC791" s="213"/>
      <c r="BD791" s="213"/>
      <c r="BE791" s="213"/>
      <c r="BF791" s="213"/>
      <c r="BG791" s="213"/>
      <c r="BH791" s="213"/>
    </row>
    <row r="792" spans="1:60" outlineLevel="3" x14ac:dyDescent="0.2">
      <c r="A792" s="220"/>
      <c r="B792" s="221"/>
      <c r="C792" s="260" t="s">
        <v>1356</v>
      </c>
      <c r="D792" s="254"/>
      <c r="E792" s="255">
        <v>2.5340000000000001E-2</v>
      </c>
      <c r="F792" s="224"/>
      <c r="G792" s="224"/>
      <c r="H792" s="224"/>
      <c r="I792" s="224"/>
      <c r="J792" s="224"/>
      <c r="K792" s="224"/>
      <c r="L792" s="224"/>
      <c r="M792" s="224"/>
      <c r="N792" s="223"/>
      <c r="O792" s="223"/>
      <c r="P792" s="223"/>
      <c r="Q792" s="223"/>
      <c r="R792" s="224"/>
      <c r="S792" s="224"/>
      <c r="T792" s="224"/>
      <c r="U792" s="224"/>
      <c r="V792" s="224"/>
      <c r="W792" s="224"/>
      <c r="X792" s="224"/>
      <c r="Y792" s="224"/>
      <c r="Z792" s="213"/>
      <c r="AA792" s="213"/>
      <c r="AB792" s="213"/>
      <c r="AC792" s="213"/>
      <c r="AD792" s="213"/>
      <c r="AE792" s="213"/>
      <c r="AF792" s="213"/>
      <c r="AG792" s="213" t="s">
        <v>376</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3" x14ac:dyDescent="0.2">
      <c r="A793" s="220"/>
      <c r="B793" s="221"/>
      <c r="C793" s="260" t="s">
        <v>1357</v>
      </c>
      <c r="D793" s="254"/>
      <c r="E793" s="255">
        <v>2.9569999999999999E-2</v>
      </c>
      <c r="F793" s="224"/>
      <c r="G793" s="224"/>
      <c r="H793" s="224"/>
      <c r="I793" s="224"/>
      <c r="J793" s="224"/>
      <c r="K793" s="224"/>
      <c r="L793" s="224"/>
      <c r="M793" s="224"/>
      <c r="N793" s="223"/>
      <c r="O793" s="223"/>
      <c r="P793" s="223"/>
      <c r="Q793" s="223"/>
      <c r="R793" s="224"/>
      <c r="S793" s="224"/>
      <c r="T793" s="224"/>
      <c r="U793" s="224"/>
      <c r="V793" s="224"/>
      <c r="W793" s="224"/>
      <c r="X793" s="224"/>
      <c r="Y793" s="224"/>
      <c r="Z793" s="213"/>
      <c r="AA793" s="213"/>
      <c r="AB793" s="213"/>
      <c r="AC793" s="213"/>
      <c r="AD793" s="213"/>
      <c r="AE793" s="213"/>
      <c r="AF793" s="213"/>
      <c r="AG793" s="213" t="s">
        <v>376</v>
      </c>
      <c r="AH793" s="213">
        <v>0</v>
      </c>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3" x14ac:dyDescent="0.2">
      <c r="A794" s="220"/>
      <c r="B794" s="221"/>
      <c r="C794" s="271" t="s">
        <v>626</v>
      </c>
      <c r="D794" s="266"/>
      <c r="E794" s="267">
        <v>7.603E-2</v>
      </c>
      <c r="F794" s="224"/>
      <c r="G794" s="224"/>
      <c r="H794" s="224"/>
      <c r="I794" s="224"/>
      <c r="J794" s="224"/>
      <c r="K794" s="224"/>
      <c r="L794" s="224"/>
      <c r="M794" s="224"/>
      <c r="N794" s="223"/>
      <c r="O794" s="223"/>
      <c r="P794" s="223"/>
      <c r="Q794" s="223"/>
      <c r="R794" s="224"/>
      <c r="S794" s="224"/>
      <c r="T794" s="224"/>
      <c r="U794" s="224"/>
      <c r="V794" s="224"/>
      <c r="W794" s="224"/>
      <c r="X794" s="224"/>
      <c r="Y794" s="224"/>
      <c r="Z794" s="213"/>
      <c r="AA794" s="213"/>
      <c r="AB794" s="213"/>
      <c r="AC794" s="213"/>
      <c r="AD794" s="213"/>
      <c r="AE794" s="213"/>
      <c r="AF794" s="213"/>
      <c r="AG794" s="213" t="s">
        <v>376</v>
      </c>
      <c r="AH794" s="213">
        <v>1</v>
      </c>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outlineLevel="1" x14ac:dyDescent="0.2">
      <c r="A795" s="234">
        <v>186</v>
      </c>
      <c r="B795" s="235" t="s">
        <v>1358</v>
      </c>
      <c r="C795" s="250" t="s">
        <v>1359</v>
      </c>
      <c r="D795" s="236" t="s">
        <v>397</v>
      </c>
      <c r="E795" s="237">
        <v>0.24920999999999999</v>
      </c>
      <c r="F795" s="238"/>
      <c r="G795" s="239">
        <f>ROUND(E795*F795,2)</f>
        <v>0</v>
      </c>
      <c r="H795" s="238"/>
      <c r="I795" s="239">
        <f>ROUND(E795*H795,2)</f>
        <v>0</v>
      </c>
      <c r="J795" s="238"/>
      <c r="K795" s="239">
        <f>ROUND(E795*J795,2)</f>
        <v>0</v>
      </c>
      <c r="L795" s="239">
        <v>21</v>
      </c>
      <c r="M795" s="239">
        <f>G795*(1+L795/100)</f>
        <v>0</v>
      </c>
      <c r="N795" s="237">
        <v>0</v>
      </c>
      <c r="O795" s="237">
        <f>ROUND(E795*N795,2)</f>
        <v>0</v>
      </c>
      <c r="P795" s="237">
        <v>0</v>
      </c>
      <c r="Q795" s="237">
        <f>ROUND(E795*P795,2)</f>
        <v>0</v>
      </c>
      <c r="R795" s="239" t="s">
        <v>1331</v>
      </c>
      <c r="S795" s="239" t="s">
        <v>335</v>
      </c>
      <c r="T795" s="240" t="s">
        <v>382</v>
      </c>
      <c r="U795" s="224">
        <v>1.7509999999999999</v>
      </c>
      <c r="V795" s="224">
        <f>ROUND(E795*U795,2)</f>
        <v>0.44</v>
      </c>
      <c r="W795" s="224"/>
      <c r="X795" s="224" t="s">
        <v>1120</v>
      </c>
      <c r="Y795" s="224" t="s">
        <v>331</v>
      </c>
      <c r="Z795" s="213"/>
      <c r="AA795" s="213"/>
      <c r="AB795" s="213"/>
      <c r="AC795" s="213"/>
      <c r="AD795" s="213"/>
      <c r="AE795" s="213"/>
      <c r="AF795" s="213"/>
      <c r="AG795" s="213" t="s">
        <v>1121</v>
      </c>
      <c r="AH795" s="213"/>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2" x14ac:dyDescent="0.2">
      <c r="A796" s="220"/>
      <c r="B796" s="221"/>
      <c r="C796" s="261" t="s">
        <v>1216</v>
      </c>
      <c r="D796" s="259"/>
      <c r="E796" s="259"/>
      <c r="F796" s="259"/>
      <c r="G796" s="259"/>
      <c r="H796" s="224"/>
      <c r="I796" s="224"/>
      <c r="J796" s="224"/>
      <c r="K796" s="224"/>
      <c r="L796" s="224"/>
      <c r="M796" s="224"/>
      <c r="N796" s="223"/>
      <c r="O796" s="223"/>
      <c r="P796" s="223"/>
      <c r="Q796" s="223"/>
      <c r="R796" s="224"/>
      <c r="S796" s="224"/>
      <c r="T796" s="224"/>
      <c r="U796" s="224"/>
      <c r="V796" s="224"/>
      <c r="W796" s="224"/>
      <c r="X796" s="224"/>
      <c r="Y796" s="224"/>
      <c r="Z796" s="213"/>
      <c r="AA796" s="213"/>
      <c r="AB796" s="213"/>
      <c r="AC796" s="213"/>
      <c r="AD796" s="213"/>
      <c r="AE796" s="213"/>
      <c r="AF796" s="213"/>
      <c r="AG796" s="213" t="s">
        <v>386</v>
      </c>
      <c r="AH796" s="213"/>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2" x14ac:dyDescent="0.2">
      <c r="A797" s="220"/>
      <c r="B797" s="221"/>
      <c r="C797" s="260" t="s">
        <v>1123</v>
      </c>
      <c r="D797" s="254"/>
      <c r="E797" s="255"/>
      <c r="F797" s="224"/>
      <c r="G797" s="224"/>
      <c r="H797" s="224"/>
      <c r="I797" s="224"/>
      <c r="J797" s="224"/>
      <c r="K797" s="224"/>
      <c r="L797" s="224"/>
      <c r="M797" s="224"/>
      <c r="N797" s="223"/>
      <c r="O797" s="223"/>
      <c r="P797" s="223"/>
      <c r="Q797" s="223"/>
      <c r="R797" s="224"/>
      <c r="S797" s="224"/>
      <c r="T797" s="224"/>
      <c r="U797" s="224"/>
      <c r="V797" s="224"/>
      <c r="W797" s="224"/>
      <c r="X797" s="224"/>
      <c r="Y797" s="224"/>
      <c r="Z797" s="213"/>
      <c r="AA797" s="213"/>
      <c r="AB797" s="213"/>
      <c r="AC797" s="213"/>
      <c r="AD797" s="213"/>
      <c r="AE797" s="213"/>
      <c r="AF797" s="213"/>
      <c r="AG797" s="213" t="s">
        <v>376</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3" x14ac:dyDescent="0.2">
      <c r="A798" s="220"/>
      <c r="B798" s="221"/>
      <c r="C798" s="260" t="s">
        <v>1360</v>
      </c>
      <c r="D798" s="254"/>
      <c r="E798" s="255"/>
      <c r="F798" s="224"/>
      <c r="G798" s="224"/>
      <c r="H798" s="224"/>
      <c r="I798" s="224"/>
      <c r="J798" s="224"/>
      <c r="K798" s="224"/>
      <c r="L798" s="224"/>
      <c r="M798" s="224"/>
      <c r="N798" s="223"/>
      <c r="O798" s="223"/>
      <c r="P798" s="223"/>
      <c r="Q798" s="223"/>
      <c r="R798" s="224"/>
      <c r="S798" s="224"/>
      <c r="T798" s="224"/>
      <c r="U798" s="224"/>
      <c r="V798" s="224"/>
      <c r="W798" s="224"/>
      <c r="X798" s="224"/>
      <c r="Y798" s="224"/>
      <c r="Z798" s="213"/>
      <c r="AA798" s="213"/>
      <c r="AB798" s="213"/>
      <c r="AC798" s="213"/>
      <c r="AD798" s="213"/>
      <c r="AE798" s="213"/>
      <c r="AF798" s="213"/>
      <c r="AG798" s="213" t="s">
        <v>376</v>
      </c>
      <c r="AH798" s="213">
        <v>0</v>
      </c>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3" x14ac:dyDescent="0.2">
      <c r="A799" s="220"/>
      <c r="B799" s="221"/>
      <c r="C799" s="260" t="s">
        <v>1361</v>
      </c>
      <c r="D799" s="254"/>
      <c r="E799" s="255">
        <v>0.24920999999999999</v>
      </c>
      <c r="F799" s="224"/>
      <c r="G799" s="224"/>
      <c r="H799" s="224"/>
      <c r="I799" s="224"/>
      <c r="J799" s="224"/>
      <c r="K799" s="224"/>
      <c r="L799" s="224"/>
      <c r="M799" s="224"/>
      <c r="N799" s="223"/>
      <c r="O799" s="223"/>
      <c r="P799" s="223"/>
      <c r="Q799" s="223"/>
      <c r="R799" s="224"/>
      <c r="S799" s="224"/>
      <c r="T799" s="224"/>
      <c r="U799" s="224"/>
      <c r="V799" s="224"/>
      <c r="W799" s="224"/>
      <c r="X799" s="224"/>
      <c r="Y799" s="224"/>
      <c r="Z799" s="213"/>
      <c r="AA799" s="213"/>
      <c r="AB799" s="213"/>
      <c r="AC799" s="213"/>
      <c r="AD799" s="213"/>
      <c r="AE799" s="213"/>
      <c r="AF799" s="213"/>
      <c r="AG799" s="213" t="s">
        <v>376</v>
      </c>
      <c r="AH799" s="213">
        <v>0</v>
      </c>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x14ac:dyDescent="0.2">
      <c r="A800" s="227" t="s">
        <v>323</v>
      </c>
      <c r="B800" s="228" t="s">
        <v>250</v>
      </c>
      <c r="C800" s="248" t="s">
        <v>251</v>
      </c>
      <c r="D800" s="229"/>
      <c r="E800" s="230"/>
      <c r="F800" s="231"/>
      <c r="G800" s="231">
        <f>SUMIF(AG801:AG832,"&lt;&gt;NOR",G801:G832)</f>
        <v>0</v>
      </c>
      <c r="H800" s="231"/>
      <c r="I800" s="231">
        <f>SUM(I801:I832)</f>
        <v>0</v>
      </c>
      <c r="J800" s="231"/>
      <c r="K800" s="231">
        <f>SUM(K801:K832)</f>
        <v>0</v>
      </c>
      <c r="L800" s="231"/>
      <c r="M800" s="231">
        <f>SUM(M801:M832)</f>
        <v>0</v>
      </c>
      <c r="N800" s="230"/>
      <c r="O800" s="230">
        <f>SUM(O801:O832)</f>
        <v>0.31999999999999995</v>
      </c>
      <c r="P800" s="230"/>
      <c r="Q800" s="230">
        <f>SUM(Q801:Q832)</f>
        <v>0</v>
      </c>
      <c r="R800" s="231"/>
      <c r="S800" s="231"/>
      <c r="T800" s="232"/>
      <c r="U800" s="226"/>
      <c r="V800" s="226">
        <f>SUM(V801:V832)</f>
        <v>65.350000000000009</v>
      </c>
      <c r="W800" s="226"/>
      <c r="X800" s="226"/>
      <c r="Y800" s="226"/>
      <c r="AG800" t="s">
        <v>324</v>
      </c>
    </row>
    <row r="801" spans="1:60" ht="22.5" outlineLevel="1" x14ac:dyDescent="0.2">
      <c r="A801" s="234">
        <v>187</v>
      </c>
      <c r="B801" s="235" t="s">
        <v>1362</v>
      </c>
      <c r="C801" s="250" t="s">
        <v>1363</v>
      </c>
      <c r="D801" s="236" t="s">
        <v>380</v>
      </c>
      <c r="E801" s="237">
        <v>1.44</v>
      </c>
      <c r="F801" s="238"/>
      <c r="G801" s="239">
        <f>ROUND(E801*F801,2)</f>
        <v>0</v>
      </c>
      <c r="H801" s="238"/>
      <c r="I801" s="239">
        <f>ROUND(E801*H801,2)</f>
        <v>0</v>
      </c>
      <c r="J801" s="238"/>
      <c r="K801" s="239">
        <f>ROUND(E801*J801,2)</f>
        <v>0</v>
      </c>
      <c r="L801" s="239">
        <v>21</v>
      </c>
      <c r="M801" s="239">
        <f>G801*(1+L801/100)</f>
        <v>0</v>
      </c>
      <c r="N801" s="237">
        <v>5.2199999999999998E-3</v>
      </c>
      <c r="O801" s="237">
        <f>ROUND(E801*N801,2)</f>
        <v>0.01</v>
      </c>
      <c r="P801" s="237">
        <v>0</v>
      </c>
      <c r="Q801" s="237">
        <f>ROUND(E801*P801,2)</f>
        <v>0</v>
      </c>
      <c r="R801" s="239" t="s">
        <v>1364</v>
      </c>
      <c r="S801" s="239" t="s">
        <v>335</v>
      </c>
      <c r="T801" s="240" t="s">
        <v>382</v>
      </c>
      <c r="U801" s="224">
        <v>1.2524999999999999</v>
      </c>
      <c r="V801" s="224">
        <f>ROUND(E801*U801,2)</f>
        <v>1.8</v>
      </c>
      <c r="W801" s="224"/>
      <c r="X801" s="224" t="s">
        <v>373</v>
      </c>
      <c r="Y801" s="224" t="s">
        <v>331</v>
      </c>
      <c r="Z801" s="213"/>
      <c r="AA801" s="213"/>
      <c r="AB801" s="213"/>
      <c r="AC801" s="213"/>
      <c r="AD801" s="213"/>
      <c r="AE801" s="213"/>
      <c r="AF801" s="213"/>
      <c r="AG801" s="213" t="s">
        <v>374</v>
      </c>
      <c r="AH801" s="213"/>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2" x14ac:dyDescent="0.2">
      <c r="A802" s="220"/>
      <c r="B802" s="221"/>
      <c r="C802" s="261" t="s">
        <v>1365</v>
      </c>
      <c r="D802" s="259"/>
      <c r="E802" s="259"/>
      <c r="F802" s="259"/>
      <c r="G802" s="259"/>
      <c r="H802" s="224"/>
      <c r="I802" s="224"/>
      <c r="J802" s="224"/>
      <c r="K802" s="224"/>
      <c r="L802" s="224"/>
      <c r="M802" s="224"/>
      <c r="N802" s="223"/>
      <c r="O802" s="223"/>
      <c r="P802" s="223"/>
      <c r="Q802" s="223"/>
      <c r="R802" s="224"/>
      <c r="S802" s="224"/>
      <c r="T802" s="224"/>
      <c r="U802" s="224"/>
      <c r="V802" s="224"/>
      <c r="W802" s="224"/>
      <c r="X802" s="224"/>
      <c r="Y802" s="224"/>
      <c r="Z802" s="213"/>
      <c r="AA802" s="213"/>
      <c r="AB802" s="213"/>
      <c r="AC802" s="213"/>
      <c r="AD802" s="213"/>
      <c r="AE802" s="213"/>
      <c r="AF802" s="213"/>
      <c r="AG802" s="213" t="s">
        <v>386</v>
      </c>
      <c r="AH802" s="213"/>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2" x14ac:dyDescent="0.2">
      <c r="A803" s="220"/>
      <c r="B803" s="221"/>
      <c r="C803" s="260" t="s">
        <v>1366</v>
      </c>
      <c r="D803" s="254"/>
      <c r="E803" s="255">
        <v>1.44</v>
      </c>
      <c r="F803" s="224"/>
      <c r="G803" s="224"/>
      <c r="H803" s="224"/>
      <c r="I803" s="224"/>
      <c r="J803" s="224"/>
      <c r="K803" s="224"/>
      <c r="L803" s="224"/>
      <c r="M803" s="224"/>
      <c r="N803" s="223"/>
      <c r="O803" s="223"/>
      <c r="P803" s="223"/>
      <c r="Q803" s="223"/>
      <c r="R803" s="224"/>
      <c r="S803" s="224"/>
      <c r="T803" s="224"/>
      <c r="U803" s="224"/>
      <c r="V803" s="224"/>
      <c r="W803" s="224"/>
      <c r="X803" s="224"/>
      <c r="Y803" s="224"/>
      <c r="Z803" s="213"/>
      <c r="AA803" s="213"/>
      <c r="AB803" s="213"/>
      <c r="AC803" s="213"/>
      <c r="AD803" s="213"/>
      <c r="AE803" s="213"/>
      <c r="AF803" s="213"/>
      <c r="AG803" s="213" t="s">
        <v>376</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ht="22.5" outlineLevel="1" x14ac:dyDescent="0.2">
      <c r="A804" s="234">
        <v>188</v>
      </c>
      <c r="B804" s="235" t="s">
        <v>1367</v>
      </c>
      <c r="C804" s="250" t="s">
        <v>1368</v>
      </c>
      <c r="D804" s="236" t="s">
        <v>485</v>
      </c>
      <c r="E804" s="237">
        <v>25</v>
      </c>
      <c r="F804" s="238"/>
      <c r="G804" s="239">
        <f>ROUND(E804*F804,2)</f>
        <v>0</v>
      </c>
      <c r="H804" s="238"/>
      <c r="I804" s="239">
        <f>ROUND(E804*H804,2)</f>
        <v>0</v>
      </c>
      <c r="J804" s="238"/>
      <c r="K804" s="239">
        <f>ROUND(E804*J804,2)</f>
        <v>0</v>
      </c>
      <c r="L804" s="239">
        <v>21</v>
      </c>
      <c r="M804" s="239">
        <f>G804*(1+L804/100)</f>
        <v>0</v>
      </c>
      <c r="N804" s="237">
        <v>1.3799999999999999E-3</v>
      </c>
      <c r="O804" s="237">
        <f>ROUND(E804*N804,2)</f>
        <v>0.03</v>
      </c>
      <c r="P804" s="237">
        <v>0</v>
      </c>
      <c r="Q804" s="237">
        <f>ROUND(E804*P804,2)</f>
        <v>0</v>
      </c>
      <c r="R804" s="239" t="s">
        <v>1364</v>
      </c>
      <c r="S804" s="239" t="s">
        <v>335</v>
      </c>
      <c r="T804" s="240" t="s">
        <v>382</v>
      </c>
      <c r="U804" s="224">
        <v>0.31011</v>
      </c>
      <c r="V804" s="224">
        <f>ROUND(E804*U804,2)</f>
        <v>7.75</v>
      </c>
      <c r="W804" s="224"/>
      <c r="X804" s="224" t="s">
        <v>373</v>
      </c>
      <c r="Y804" s="224" t="s">
        <v>331</v>
      </c>
      <c r="Z804" s="213"/>
      <c r="AA804" s="213"/>
      <c r="AB804" s="213"/>
      <c r="AC804" s="213"/>
      <c r="AD804" s="213"/>
      <c r="AE804" s="213"/>
      <c r="AF804" s="213"/>
      <c r="AG804" s="213" t="s">
        <v>374</v>
      </c>
      <c r="AH804" s="213"/>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2" x14ac:dyDescent="0.2">
      <c r="A805" s="220"/>
      <c r="B805" s="221"/>
      <c r="C805" s="261" t="s">
        <v>1369</v>
      </c>
      <c r="D805" s="259"/>
      <c r="E805" s="259"/>
      <c r="F805" s="259"/>
      <c r="G805" s="259"/>
      <c r="H805" s="224"/>
      <c r="I805" s="224"/>
      <c r="J805" s="224"/>
      <c r="K805" s="224"/>
      <c r="L805" s="224"/>
      <c r="M805" s="224"/>
      <c r="N805" s="223"/>
      <c r="O805" s="223"/>
      <c r="P805" s="223"/>
      <c r="Q805" s="223"/>
      <c r="R805" s="224"/>
      <c r="S805" s="224"/>
      <c r="T805" s="224"/>
      <c r="U805" s="224"/>
      <c r="V805" s="224"/>
      <c r="W805" s="224"/>
      <c r="X805" s="224"/>
      <c r="Y805" s="224"/>
      <c r="Z805" s="213"/>
      <c r="AA805" s="213"/>
      <c r="AB805" s="213"/>
      <c r="AC805" s="213"/>
      <c r="AD805" s="213"/>
      <c r="AE805" s="213"/>
      <c r="AF805" s="213"/>
      <c r="AG805" s="213" t="s">
        <v>386</v>
      </c>
      <c r="AH805" s="213"/>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outlineLevel="2" x14ac:dyDescent="0.2">
      <c r="A806" s="220"/>
      <c r="B806" s="221"/>
      <c r="C806" s="260" t="s">
        <v>1370</v>
      </c>
      <c r="D806" s="254"/>
      <c r="E806" s="255">
        <v>25</v>
      </c>
      <c r="F806" s="224"/>
      <c r="G806" s="224"/>
      <c r="H806" s="224"/>
      <c r="I806" s="224"/>
      <c r="J806" s="224"/>
      <c r="K806" s="224"/>
      <c r="L806" s="224"/>
      <c r="M806" s="224"/>
      <c r="N806" s="223"/>
      <c r="O806" s="223"/>
      <c r="P806" s="223"/>
      <c r="Q806" s="223"/>
      <c r="R806" s="224"/>
      <c r="S806" s="224"/>
      <c r="T806" s="224"/>
      <c r="U806" s="224"/>
      <c r="V806" s="224"/>
      <c r="W806" s="224"/>
      <c r="X806" s="224"/>
      <c r="Y806" s="224"/>
      <c r="Z806" s="213"/>
      <c r="AA806" s="213"/>
      <c r="AB806" s="213"/>
      <c r="AC806" s="213"/>
      <c r="AD806" s="213"/>
      <c r="AE806" s="213"/>
      <c r="AF806" s="213"/>
      <c r="AG806" s="213" t="s">
        <v>376</v>
      </c>
      <c r="AH806" s="213">
        <v>0</v>
      </c>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ht="22.5" outlineLevel="1" x14ac:dyDescent="0.2">
      <c r="A807" s="234">
        <v>189</v>
      </c>
      <c r="B807" s="235" t="s">
        <v>1371</v>
      </c>
      <c r="C807" s="250" t="s">
        <v>1372</v>
      </c>
      <c r="D807" s="236" t="s">
        <v>485</v>
      </c>
      <c r="E807" s="237">
        <v>27</v>
      </c>
      <c r="F807" s="238"/>
      <c r="G807" s="239">
        <f>ROUND(E807*F807,2)</f>
        <v>0</v>
      </c>
      <c r="H807" s="238"/>
      <c r="I807" s="239">
        <f>ROUND(E807*H807,2)</f>
        <v>0</v>
      </c>
      <c r="J807" s="238"/>
      <c r="K807" s="239">
        <f>ROUND(E807*J807,2)</f>
        <v>0</v>
      </c>
      <c r="L807" s="239">
        <v>21</v>
      </c>
      <c r="M807" s="239">
        <f>G807*(1+L807/100)</f>
        <v>0</v>
      </c>
      <c r="N807" s="237">
        <v>1.97E-3</v>
      </c>
      <c r="O807" s="237">
        <f>ROUND(E807*N807,2)</f>
        <v>0.05</v>
      </c>
      <c r="P807" s="237">
        <v>0</v>
      </c>
      <c r="Q807" s="237">
        <f>ROUND(E807*P807,2)</f>
        <v>0</v>
      </c>
      <c r="R807" s="239" t="s">
        <v>1364</v>
      </c>
      <c r="S807" s="239" t="s">
        <v>335</v>
      </c>
      <c r="T807" s="240" t="s">
        <v>382</v>
      </c>
      <c r="U807" s="224">
        <v>0.45534999999999998</v>
      </c>
      <c r="V807" s="224">
        <f>ROUND(E807*U807,2)</f>
        <v>12.29</v>
      </c>
      <c r="W807" s="224"/>
      <c r="X807" s="224" t="s">
        <v>373</v>
      </c>
      <c r="Y807" s="224" t="s">
        <v>331</v>
      </c>
      <c r="Z807" s="213"/>
      <c r="AA807" s="213"/>
      <c r="AB807" s="213"/>
      <c r="AC807" s="213"/>
      <c r="AD807" s="213"/>
      <c r="AE807" s="213"/>
      <c r="AF807" s="213"/>
      <c r="AG807" s="213" t="s">
        <v>374</v>
      </c>
      <c r="AH807" s="213"/>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2" x14ac:dyDescent="0.2">
      <c r="A808" s="220"/>
      <c r="B808" s="221"/>
      <c r="C808" s="261" t="s">
        <v>1369</v>
      </c>
      <c r="D808" s="259"/>
      <c r="E808" s="259"/>
      <c r="F808" s="259"/>
      <c r="G808" s="259"/>
      <c r="H808" s="224"/>
      <c r="I808" s="224"/>
      <c r="J808" s="224"/>
      <c r="K808" s="224"/>
      <c r="L808" s="224"/>
      <c r="M808" s="224"/>
      <c r="N808" s="223"/>
      <c r="O808" s="223"/>
      <c r="P808" s="223"/>
      <c r="Q808" s="223"/>
      <c r="R808" s="224"/>
      <c r="S808" s="224"/>
      <c r="T808" s="224"/>
      <c r="U808" s="224"/>
      <c r="V808" s="224"/>
      <c r="W808" s="224"/>
      <c r="X808" s="224"/>
      <c r="Y808" s="224"/>
      <c r="Z808" s="213"/>
      <c r="AA808" s="213"/>
      <c r="AB808" s="213"/>
      <c r="AC808" s="213"/>
      <c r="AD808" s="213"/>
      <c r="AE808" s="213"/>
      <c r="AF808" s="213"/>
      <c r="AG808" s="213" t="s">
        <v>386</v>
      </c>
      <c r="AH808" s="213"/>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2" x14ac:dyDescent="0.2">
      <c r="A809" s="220"/>
      <c r="B809" s="221"/>
      <c r="C809" s="260" t="s">
        <v>1373</v>
      </c>
      <c r="D809" s="254"/>
      <c r="E809" s="255">
        <v>27</v>
      </c>
      <c r="F809" s="224"/>
      <c r="G809" s="224"/>
      <c r="H809" s="224"/>
      <c r="I809" s="224"/>
      <c r="J809" s="224"/>
      <c r="K809" s="224"/>
      <c r="L809" s="224"/>
      <c r="M809" s="224"/>
      <c r="N809" s="223"/>
      <c r="O809" s="223"/>
      <c r="P809" s="223"/>
      <c r="Q809" s="223"/>
      <c r="R809" s="224"/>
      <c r="S809" s="224"/>
      <c r="T809" s="224"/>
      <c r="U809" s="224"/>
      <c r="V809" s="224"/>
      <c r="W809" s="224"/>
      <c r="X809" s="224"/>
      <c r="Y809" s="224"/>
      <c r="Z809" s="213"/>
      <c r="AA809" s="213"/>
      <c r="AB809" s="213"/>
      <c r="AC809" s="213"/>
      <c r="AD809" s="213"/>
      <c r="AE809" s="213"/>
      <c r="AF809" s="213"/>
      <c r="AG809" s="213" t="s">
        <v>376</v>
      </c>
      <c r="AH809" s="213">
        <v>0</v>
      </c>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ht="22.5" outlineLevel="1" x14ac:dyDescent="0.2">
      <c r="A810" s="234">
        <v>190</v>
      </c>
      <c r="B810" s="235" t="s">
        <v>1374</v>
      </c>
      <c r="C810" s="250" t="s">
        <v>1375</v>
      </c>
      <c r="D810" s="236" t="s">
        <v>485</v>
      </c>
      <c r="E810" s="237">
        <v>37</v>
      </c>
      <c r="F810" s="238"/>
      <c r="G810" s="239">
        <f>ROUND(E810*F810,2)</f>
        <v>0</v>
      </c>
      <c r="H810" s="238"/>
      <c r="I810" s="239">
        <f>ROUND(E810*H810,2)</f>
        <v>0</v>
      </c>
      <c r="J810" s="238"/>
      <c r="K810" s="239">
        <f>ROUND(E810*J810,2)</f>
        <v>0</v>
      </c>
      <c r="L810" s="239">
        <v>21</v>
      </c>
      <c r="M810" s="239">
        <f>G810*(1+L810/100)</f>
        <v>0</v>
      </c>
      <c r="N810" s="237">
        <v>2.3800000000000002E-3</v>
      </c>
      <c r="O810" s="237">
        <f>ROUND(E810*N810,2)</f>
        <v>0.09</v>
      </c>
      <c r="P810" s="237">
        <v>0</v>
      </c>
      <c r="Q810" s="237">
        <f>ROUND(E810*P810,2)</f>
        <v>0</v>
      </c>
      <c r="R810" s="239" t="s">
        <v>1364</v>
      </c>
      <c r="S810" s="239" t="s">
        <v>335</v>
      </c>
      <c r="T810" s="240" t="s">
        <v>382</v>
      </c>
      <c r="U810" s="224">
        <v>0.49</v>
      </c>
      <c r="V810" s="224">
        <f>ROUND(E810*U810,2)</f>
        <v>18.13</v>
      </c>
      <c r="W810" s="224"/>
      <c r="X810" s="224" t="s">
        <v>373</v>
      </c>
      <c r="Y810" s="224" t="s">
        <v>331</v>
      </c>
      <c r="Z810" s="213"/>
      <c r="AA810" s="213"/>
      <c r="AB810" s="213"/>
      <c r="AC810" s="213"/>
      <c r="AD810" s="213"/>
      <c r="AE810" s="213"/>
      <c r="AF810" s="213"/>
      <c r="AG810" s="213" t="s">
        <v>374</v>
      </c>
      <c r="AH810" s="213"/>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2" x14ac:dyDescent="0.2">
      <c r="A811" s="220"/>
      <c r="B811" s="221"/>
      <c r="C811" s="261" t="s">
        <v>1369</v>
      </c>
      <c r="D811" s="259"/>
      <c r="E811" s="259"/>
      <c r="F811" s="259"/>
      <c r="G811" s="259"/>
      <c r="H811" s="224"/>
      <c r="I811" s="224"/>
      <c r="J811" s="224"/>
      <c r="K811" s="224"/>
      <c r="L811" s="224"/>
      <c r="M811" s="224"/>
      <c r="N811" s="223"/>
      <c r="O811" s="223"/>
      <c r="P811" s="223"/>
      <c r="Q811" s="223"/>
      <c r="R811" s="224"/>
      <c r="S811" s="224"/>
      <c r="T811" s="224"/>
      <c r="U811" s="224"/>
      <c r="V811" s="224"/>
      <c r="W811" s="224"/>
      <c r="X811" s="224"/>
      <c r="Y811" s="224"/>
      <c r="Z811" s="213"/>
      <c r="AA811" s="213"/>
      <c r="AB811" s="213"/>
      <c r="AC811" s="213"/>
      <c r="AD811" s="213"/>
      <c r="AE811" s="213"/>
      <c r="AF811" s="213"/>
      <c r="AG811" s="213" t="s">
        <v>386</v>
      </c>
      <c r="AH811" s="213"/>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2" x14ac:dyDescent="0.2">
      <c r="A812" s="220"/>
      <c r="B812" s="221"/>
      <c r="C812" s="260" t="s">
        <v>1376</v>
      </c>
      <c r="D812" s="254"/>
      <c r="E812" s="255">
        <v>37</v>
      </c>
      <c r="F812" s="224"/>
      <c r="G812" s="224"/>
      <c r="H812" s="224"/>
      <c r="I812" s="224"/>
      <c r="J812" s="224"/>
      <c r="K812" s="224"/>
      <c r="L812" s="224"/>
      <c r="M812" s="224"/>
      <c r="N812" s="223"/>
      <c r="O812" s="223"/>
      <c r="P812" s="223"/>
      <c r="Q812" s="223"/>
      <c r="R812" s="224"/>
      <c r="S812" s="224"/>
      <c r="T812" s="224"/>
      <c r="U812" s="224"/>
      <c r="V812" s="224"/>
      <c r="W812" s="224"/>
      <c r="X812" s="224"/>
      <c r="Y812" s="224"/>
      <c r="Z812" s="213"/>
      <c r="AA812" s="213"/>
      <c r="AB812" s="213"/>
      <c r="AC812" s="213"/>
      <c r="AD812" s="213"/>
      <c r="AE812" s="213"/>
      <c r="AF812" s="213"/>
      <c r="AG812" s="213" t="s">
        <v>376</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1" x14ac:dyDescent="0.2">
      <c r="A813" s="234">
        <v>191</v>
      </c>
      <c r="B813" s="235" t="s">
        <v>1377</v>
      </c>
      <c r="C813" s="250" t="s">
        <v>1378</v>
      </c>
      <c r="D813" s="236" t="s">
        <v>485</v>
      </c>
      <c r="E813" s="237">
        <v>14</v>
      </c>
      <c r="F813" s="238"/>
      <c r="G813" s="239">
        <f>ROUND(E813*F813,2)</f>
        <v>0</v>
      </c>
      <c r="H813" s="238"/>
      <c r="I813" s="239">
        <f>ROUND(E813*H813,2)</f>
        <v>0</v>
      </c>
      <c r="J813" s="238"/>
      <c r="K813" s="239">
        <f>ROUND(E813*J813,2)</f>
        <v>0</v>
      </c>
      <c r="L813" s="239">
        <v>21</v>
      </c>
      <c r="M813" s="239">
        <f>G813*(1+L813/100)</f>
        <v>0</v>
      </c>
      <c r="N813" s="237">
        <v>1.16E-3</v>
      </c>
      <c r="O813" s="237">
        <f>ROUND(E813*N813,2)</f>
        <v>0.02</v>
      </c>
      <c r="P813" s="237">
        <v>0</v>
      </c>
      <c r="Q813" s="237">
        <f>ROUND(E813*P813,2)</f>
        <v>0</v>
      </c>
      <c r="R813" s="239" t="s">
        <v>1364</v>
      </c>
      <c r="S813" s="239" t="s">
        <v>335</v>
      </c>
      <c r="T813" s="240" t="s">
        <v>382</v>
      </c>
      <c r="U813" s="224">
        <v>0.21</v>
      </c>
      <c r="V813" s="224">
        <f>ROUND(E813*U813,2)</f>
        <v>2.94</v>
      </c>
      <c r="W813" s="224"/>
      <c r="X813" s="224" t="s">
        <v>373</v>
      </c>
      <c r="Y813" s="224" t="s">
        <v>331</v>
      </c>
      <c r="Z813" s="213"/>
      <c r="AA813" s="213"/>
      <c r="AB813" s="213"/>
      <c r="AC813" s="213"/>
      <c r="AD813" s="213"/>
      <c r="AE813" s="213"/>
      <c r="AF813" s="213"/>
      <c r="AG813" s="213" t="s">
        <v>374</v>
      </c>
      <c r="AH813" s="213"/>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2" x14ac:dyDescent="0.2">
      <c r="A814" s="220"/>
      <c r="B814" s="221"/>
      <c r="C814" s="260" t="s">
        <v>1379</v>
      </c>
      <c r="D814" s="254"/>
      <c r="E814" s="255">
        <v>14</v>
      </c>
      <c r="F814" s="224"/>
      <c r="G814" s="224"/>
      <c r="H814" s="224"/>
      <c r="I814" s="224"/>
      <c r="J814" s="224"/>
      <c r="K814" s="224"/>
      <c r="L814" s="224"/>
      <c r="M814" s="224"/>
      <c r="N814" s="223"/>
      <c r="O814" s="223"/>
      <c r="P814" s="223"/>
      <c r="Q814" s="223"/>
      <c r="R814" s="224"/>
      <c r="S814" s="224"/>
      <c r="T814" s="224"/>
      <c r="U814" s="224"/>
      <c r="V814" s="224"/>
      <c r="W814" s="224"/>
      <c r="X814" s="224"/>
      <c r="Y814" s="224"/>
      <c r="Z814" s="213"/>
      <c r="AA814" s="213"/>
      <c r="AB814" s="213"/>
      <c r="AC814" s="213"/>
      <c r="AD814" s="213"/>
      <c r="AE814" s="213"/>
      <c r="AF814" s="213"/>
      <c r="AG814" s="213" t="s">
        <v>376</v>
      </c>
      <c r="AH814" s="213">
        <v>0</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x14ac:dyDescent="0.2">
      <c r="A815" s="234">
        <v>192</v>
      </c>
      <c r="B815" s="235" t="s">
        <v>1380</v>
      </c>
      <c r="C815" s="250" t="s">
        <v>1381</v>
      </c>
      <c r="D815" s="236" t="s">
        <v>485</v>
      </c>
      <c r="E815" s="237">
        <v>14</v>
      </c>
      <c r="F815" s="238"/>
      <c r="G815" s="239">
        <f>ROUND(E815*F815,2)</f>
        <v>0</v>
      </c>
      <c r="H815" s="238"/>
      <c r="I815" s="239">
        <f>ROUND(E815*H815,2)</f>
        <v>0</v>
      </c>
      <c r="J815" s="238"/>
      <c r="K815" s="239">
        <f>ROUND(E815*J815,2)</f>
        <v>0</v>
      </c>
      <c r="L815" s="239">
        <v>21</v>
      </c>
      <c r="M815" s="239">
        <f>G815*(1+L815/100)</f>
        <v>0</v>
      </c>
      <c r="N815" s="237">
        <v>1.6299999999999999E-3</v>
      </c>
      <c r="O815" s="237">
        <f>ROUND(E815*N815,2)</f>
        <v>0.02</v>
      </c>
      <c r="P815" s="237">
        <v>0</v>
      </c>
      <c r="Q815" s="237">
        <f>ROUND(E815*P815,2)</f>
        <v>0</v>
      </c>
      <c r="R815" s="239" t="s">
        <v>1364</v>
      </c>
      <c r="S815" s="239" t="s">
        <v>335</v>
      </c>
      <c r="T815" s="240" t="s">
        <v>382</v>
      </c>
      <c r="U815" s="224">
        <v>0.28184999999999999</v>
      </c>
      <c r="V815" s="224">
        <f>ROUND(E815*U815,2)</f>
        <v>3.95</v>
      </c>
      <c r="W815" s="224"/>
      <c r="X815" s="224" t="s">
        <v>373</v>
      </c>
      <c r="Y815" s="224" t="s">
        <v>331</v>
      </c>
      <c r="Z815" s="213"/>
      <c r="AA815" s="213"/>
      <c r="AB815" s="213"/>
      <c r="AC815" s="213"/>
      <c r="AD815" s="213"/>
      <c r="AE815" s="213"/>
      <c r="AF815" s="213"/>
      <c r="AG815" s="213" t="s">
        <v>374</v>
      </c>
      <c r="AH815" s="213"/>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outlineLevel="2" x14ac:dyDescent="0.2">
      <c r="A816" s="220"/>
      <c r="B816" s="221"/>
      <c r="C816" s="260" t="s">
        <v>1382</v>
      </c>
      <c r="D816" s="254"/>
      <c r="E816" s="255">
        <v>14</v>
      </c>
      <c r="F816" s="224"/>
      <c r="G816" s="224"/>
      <c r="H816" s="224"/>
      <c r="I816" s="224"/>
      <c r="J816" s="224"/>
      <c r="K816" s="224"/>
      <c r="L816" s="224"/>
      <c r="M816" s="224"/>
      <c r="N816" s="223"/>
      <c r="O816" s="223"/>
      <c r="P816" s="223"/>
      <c r="Q816" s="223"/>
      <c r="R816" s="224"/>
      <c r="S816" s="224"/>
      <c r="T816" s="224"/>
      <c r="U816" s="224"/>
      <c r="V816" s="224"/>
      <c r="W816" s="224"/>
      <c r="X816" s="224"/>
      <c r="Y816" s="224"/>
      <c r="Z816" s="213"/>
      <c r="AA816" s="213"/>
      <c r="AB816" s="213"/>
      <c r="AC816" s="213"/>
      <c r="AD816" s="213"/>
      <c r="AE816" s="213"/>
      <c r="AF816" s="213"/>
      <c r="AG816" s="213" t="s">
        <v>376</v>
      </c>
      <c r="AH816" s="213">
        <v>0</v>
      </c>
      <c r="AI816" s="213"/>
      <c r="AJ816" s="213"/>
      <c r="AK816" s="213"/>
      <c r="AL816" s="213"/>
      <c r="AM816" s="213"/>
      <c r="AN816" s="213"/>
      <c r="AO816" s="213"/>
      <c r="AP816" s="213"/>
      <c r="AQ816" s="213"/>
      <c r="AR816" s="213"/>
      <c r="AS816" s="213"/>
      <c r="AT816" s="213"/>
      <c r="AU816" s="213"/>
      <c r="AV816" s="213"/>
      <c r="AW816" s="213"/>
      <c r="AX816" s="213"/>
      <c r="AY816" s="213"/>
      <c r="AZ816" s="213"/>
      <c r="BA816" s="213"/>
      <c r="BB816" s="213"/>
      <c r="BC816" s="213"/>
      <c r="BD816" s="213"/>
      <c r="BE816" s="213"/>
      <c r="BF816" s="213"/>
      <c r="BG816" s="213"/>
      <c r="BH816" s="213"/>
    </row>
    <row r="817" spans="1:60" ht="22.5" outlineLevel="1" x14ac:dyDescent="0.2">
      <c r="A817" s="234">
        <v>193</v>
      </c>
      <c r="B817" s="235" t="s">
        <v>1383</v>
      </c>
      <c r="C817" s="250" t="s">
        <v>1384</v>
      </c>
      <c r="D817" s="236" t="s">
        <v>485</v>
      </c>
      <c r="E817" s="237">
        <v>6</v>
      </c>
      <c r="F817" s="238"/>
      <c r="G817" s="239">
        <f>ROUND(E817*F817,2)</f>
        <v>0</v>
      </c>
      <c r="H817" s="238"/>
      <c r="I817" s="239">
        <f>ROUND(E817*H817,2)</f>
        <v>0</v>
      </c>
      <c r="J817" s="238"/>
      <c r="K817" s="239">
        <f>ROUND(E817*J817,2)</f>
        <v>0</v>
      </c>
      <c r="L817" s="239">
        <v>21</v>
      </c>
      <c r="M817" s="239">
        <f>G817*(1+L817/100)</f>
        <v>0</v>
      </c>
      <c r="N817" s="237">
        <v>3.1700000000000001E-3</v>
      </c>
      <c r="O817" s="237">
        <f>ROUND(E817*N817,2)</f>
        <v>0.02</v>
      </c>
      <c r="P817" s="237">
        <v>0</v>
      </c>
      <c r="Q817" s="237">
        <f>ROUND(E817*P817,2)</f>
        <v>0</v>
      </c>
      <c r="R817" s="239" t="s">
        <v>1364</v>
      </c>
      <c r="S817" s="239" t="s">
        <v>335</v>
      </c>
      <c r="T817" s="240" t="s">
        <v>382</v>
      </c>
      <c r="U817" s="224">
        <v>0.219</v>
      </c>
      <c r="V817" s="224">
        <f>ROUND(E817*U817,2)</f>
        <v>1.31</v>
      </c>
      <c r="W817" s="224"/>
      <c r="X817" s="224" t="s">
        <v>373</v>
      </c>
      <c r="Y817" s="224" t="s">
        <v>331</v>
      </c>
      <c r="Z817" s="213"/>
      <c r="AA817" s="213"/>
      <c r="AB817" s="213"/>
      <c r="AC817" s="213"/>
      <c r="AD817" s="213"/>
      <c r="AE817" s="213"/>
      <c r="AF817" s="213"/>
      <c r="AG817" s="213" t="s">
        <v>374</v>
      </c>
      <c r="AH817" s="213"/>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2" x14ac:dyDescent="0.2">
      <c r="A818" s="220"/>
      <c r="B818" s="221"/>
      <c r="C818" s="260" t="s">
        <v>1385</v>
      </c>
      <c r="D818" s="254"/>
      <c r="E818" s="255">
        <v>6</v>
      </c>
      <c r="F818" s="224"/>
      <c r="G818" s="224"/>
      <c r="H818" s="224"/>
      <c r="I818" s="224"/>
      <c r="J818" s="224"/>
      <c r="K818" s="224"/>
      <c r="L818" s="224"/>
      <c r="M818" s="224"/>
      <c r="N818" s="223"/>
      <c r="O818" s="223"/>
      <c r="P818" s="223"/>
      <c r="Q818" s="223"/>
      <c r="R818" s="224"/>
      <c r="S818" s="224"/>
      <c r="T818" s="224"/>
      <c r="U818" s="224"/>
      <c r="V818" s="224"/>
      <c r="W818" s="224"/>
      <c r="X818" s="224"/>
      <c r="Y818" s="224"/>
      <c r="Z818" s="213"/>
      <c r="AA818" s="213"/>
      <c r="AB818" s="213"/>
      <c r="AC818" s="213"/>
      <c r="AD818" s="213"/>
      <c r="AE818" s="213"/>
      <c r="AF818" s="213"/>
      <c r="AG818" s="213" t="s">
        <v>376</v>
      </c>
      <c r="AH818" s="213">
        <v>0</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ht="22.5" outlineLevel="1" x14ac:dyDescent="0.2">
      <c r="A819" s="234">
        <v>194</v>
      </c>
      <c r="B819" s="235" t="s">
        <v>1386</v>
      </c>
      <c r="C819" s="250" t="s">
        <v>1387</v>
      </c>
      <c r="D819" s="236" t="s">
        <v>485</v>
      </c>
      <c r="E819" s="237">
        <v>6</v>
      </c>
      <c r="F819" s="238"/>
      <c r="G819" s="239">
        <f>ROUND(E819*F819,2)</f>
        <v>0</v>
      </c>
      <c r="H819" s="238"/>
      <c r="I819" s="239">
        <f>ROUND(E819*H819,2)</f>
        <v>0</v>
      </c>
      <c r="J819" s="238"/>
      <c r="K819" s="239">
        <f>ROUND(E819*J819,2)</f>
        <v>0</v>
      </c>
      <c r="L819" s="239">
        <v>21</v>
      </c>
      <c r="M819" s="239">
        <f>G819*(1+L819/100)</f>
        <v>0</v>
      </c>
      <c r="N819" s="237">
        <v>5.1399999999999996E-3</v>
      </c>
      <c r="O819" s="237">
        <f>ROUND(E819*N819,2)</f>
        <v>0.03</v>
      </c>
      <c r="P819" s="237">
        <v>0</v>
      </c>
      <c r="Q819" s="237">
        <f>ROUND(E819*P819,2)</f>
        <v>0</v>
      </c>
      <c r="R819" s="239" t="s">
        <v>1364</v>
      </c>
      <c r="S819" s="239" t="s">
        <v>335</v>
      </c>
      <c r="T819" s="240" t="s">
        <v>382</v>
      </c>
      <c r="U819" s="224">
        <v>0.65119000000000005</v>
      </c>
      <c r="V819" s="224">
        <f>ROUND(E819*U819,2)</f>
        <v>3.91</v>
      </c>
      <c r="W819" s="224"/>
      <c r="X819" s="224" t="s">
        <v>373</v>
      </c>
      <c r="Y819" s="224" t="s">
        <v>331</v>
      </c>
      <c r="Z819" s="213"/>
      <c r="AA819" s="213"/>
      <c r="AB819" s="213"/>
      <c r="AC819" s="213"/>
      <c r="AD819" s="213"/>
      <c r="AE819" s="213"/>
      <c r="AF819" s="213"/>
      <c r="AG819" s="213" t="s">
        <v>374</v>
      </c>
      <c r="AH819" s="213"/>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2" x14ac:dyDescent="0.2">
      <c r="A820" s="220"/>
      <c r="B820" s="221"/>
      <c r="C820" s="261" t="s">
        <v>1388</v>
      </c>
      <c r="D820" s="259"/>
      <c r="E820" s="259"/>
      <c r="F820" s="259"/>
      <c r="G820" s="259"/>
      <c r="H820" s="224"/>
      <c r="I820" s="224"/>
      <c r="J820" s="224"/>
      <c r="K820" s="224"/>
      <c r="L820" s="224"/>
      <c r="M820" s="224"/>
      <c r="N820" s="223"/>
      <c r="O820" s="223"/>
      <c r="P820" s="223"/>
      <c r="Q820" s="223"/>
      <c r="R820" s="224"/>
      <c r="S820" s="224"/>
      <c r="T820" s="224"/>
      <c r="U820" s="224"/>
      <c r="V820" s="224"/>
      <c r="W820" s="224"/>
      <c r="X820" s="224"/>
      <c r="Y820" s="224"/>
      <c r="Z820" s="213"/>
      <c r="AA820" s="213"/>
      <c r="AB820" s="213"/>
      <c r="AC820" s="213"/>
      <c r="AD820" s="213"/>
      <c r="AE820" s="213"/>
      <c r="AF820" s="213"/>
      <c r="AG820" s="213" t="s">
        <v>386</v>
      </c>
      <c r="AH820" s="213"/>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outlineLevel="2" x14ac:dyDescent="0.2">
      <c r="A821" s="220"/>
      <c r="B821" s="221"/>
      <c r="C821" s="260" t="s">
        <v>1389</v>
      </c>
      <c r="D821" s="254"/>
      <c r="E821" s="255">
        <v>6</v>
      </c>
      <c r="F821" s="224"/>
      <c r="G821" s="224"/>
      <c r="H821" s="224"/>
      <c r="I821" s="224"/>
      <c r="J821" s="224"/>
      <c r="K821" s="224"/>
      <c r="L821" s="224"/>
      <c r="M821" s="224"/>
      <c r="N821" s="223"/>
      <c r="O821" s="223"/>
      <c r="P821" s="223"/>
      <c r="Q821" s="223"/>
      <c r="R821" s="224"/>
      <c r="S821" s="224"/>
      <c r="T821" s="224"/>
      <c r="U821" s="224"/>
      <c r="V821" s="224"/>
      <c r="W821" s="224"/>
      <c r="X821" s="224"/>
      <c r="Y821" s="224"/>
      <c r="Z821" s="213"/>
      <c r="AA821" s="213"/>
      <c r="AB821" s="213"/>
      <c r="AC821" s="213"/>
      <c r="AD821" s="213"/>
      <c r="AE821" s="213"/>
      <c r="AF821" s="213"/>
      <c r="AG821" s="213" t="s">
        <v>376</v>
      </c>
      <c r="AH821" s="213">
        <v>0</v>
      </c>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ht="22.5" outlineLevel="1" x14ac:dyDescent="0.2">
      <c r="A822" s="234">
        <v>195</v>
      </c>
      <c r="B822" s="235" t="s">
        <v>1390</v>
      </c>
      <c r="C822" s="250" t="s">
        <v>1391</v>
      </c>
      <c r="D822" s="236" t="s">
        <v>457</v>
      </c>
      <c r="E822" s="237">
        <v>2</v>
      </c>
      <c r="F822" s="238"/>
      <c r="G822" s="239">
        <f>ROUND(E822*F822,2)</f>
        <v>0</v>
      </c>
      <c r="H822" s="238"/>
      <c r="I822" s="239">
        <f>ROUND(E822*H822,2)</f>
        <v>0</v>
      </c>
      <c r="J822" s="238"/>
      <c r="K822" s="239">
        <f>ROUND(E822*J822,2)</f>
        <v>0</v>
      </c>
      <c r="L822" s="239">
        <v>21</v>
      </c>
      <c r="M822" s="239">
        <f>G822*(1+L822/100)</f>
        <v>0</v>
      </c>
      <c r="N822" s="237">
        <v>4.0000000000000002E-4</v>
      </c>
      <c r="O822" s="237">
        <f>ROUND(E822*N822,2)</f>
        <v>0</v>
      </c>
      <c r="P822" s="237">
        <v>0</v>
      </c>
      <c r="Q822" s="237">
        <f>ROUND(E822*P822,2)</f>
        <v>0</v>
      </c>
      <c r="R822" s="239" t="s">
        <v>1364</v>
      </c>
      <c r="S822" s="239" t="s">
        <v>335</v>
      </c>
      <c r="T822" s="240" t="s">
        <v>382</v>
      </c>
      <c r="U822" s="224">
        <v>0.41</v>
      </c>
      <c r="V822" s="224">
        <f>ROUND(E822*U822,2)</f>
        <v>0.82</v>
      </c>
      <c r="W822" s="224"/>
      <c r="X822" s="224" t="s">
        <v>373</v>
      </c>
      <c r="Y822" s="224" t="s">
        <v>331</v>
      </c>
      <c r="Z822" s="213"/>
      <c r="AA822" s="213"/>
      <c r="AB822" s="213"/>
      <c r="AC822" s="213"/>
      <c r="AD822" s="213"/>
      <c r="AE822" s="213"/>
      <c r="AF822" s="213"/>
      <c r="AG822" s="213" t="s">
        <v>374</v>
      </c>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2" x14ac:dyDescent="0.2">
      <c r="A823" s="220"/>
      <c r="B823" s="221"/>
      <c r="C823" s="260" t="s">
        <v>1307</v>
      </c>
      <c r="D823" s="254"/>
      <c r="E823" s="255">
        <v>2</v>
      </c>
      <c r="F823" s="224"/>
      <c r="G823" s="224"/>
      <c r="H823" s="224"/>
      <c r="I823" s="224"/>
      <c r="J823" s="224"/>
      <c r="K823" s="224"/>
      <c r="L823" s="224"/>
      <c r="M823" s="224"/>
      <c r="N823" s="223"/>
      <c r="O823" s="223"/>
      <c r="P823" s="223"/>
      <c r="Q823" s="223"/>
      <c r="R823" s="224"/>
      <c r="S823" s="224"/>
      <c r="T823" s="224"/>
      <c r="U823" s="224"/>
      <c r="V823" s="224"/>
      <c r="W823" s="224"/>
      <c r="X823" s="224"/>
      <c r="Y823" s="224"/>
      <c r="Z823" s="213"/>
      <c r="AA823" s="213"/>
      <c r="AB823" s="213"/>
      <c r="AC823" s="213"/>
      <c r="AD823" s="213"/>
      <c r="AE823" s="213"/>
      <c r="AF823" s="213"/>
      <c r="AG823" s="213" t="s">
        <v>376</v>
      </c>
      <c r="AH823" s="213">
        <v>0</v>
      </c>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ht="22.5" outlineLevel="1" x14ac:dyDescent="0.2">
      <c r="A824" s="234">
        <v>196</v>
      </c>
      <c r="B824" s="235" t="s">
        <v>1392</v>
      </c>
      <c r="C824" s="250" t="s">
        <v>1393</v>
      </c>
      <c r="D824" s="236" t="s">
        <v>485</v>
      </c>
      <c r="E824" s="237">
        <v>29.65</v>
      </c>
      <c r="F824" s="238"/>
      <c r="G824" s="239">
        <f>ROUND(E824*F824,2)</f>
        <v>0</v>
      </c>
      <c r="H824" s="238"/>
      <c r="I824" s="239">
        <f>ROUND(E824*H824,2)</f>
        <v>0</v>
      </c>
      <c r="J824" s="238"/>
      <c r="K824" s="239">
        <f>ROUND(E824*J824,2)</f>
        <v>0</v>
      </c>
      <c r="L824" s="239">
        <v>21</v>
      </c>
      <c r="M824" s="239">
        <f>G824*(1+L824/100)</f>
        <v>0</v>
      </c>
      <c r="N824" s="237">
        <v>1.73E-3</v>
      </c>
      <c r="O824" s="237">
        <f>ROUND(E824*N824,2)</f>
        <v>0.05</v>
      </c>
      <c r="P824" s="237">
        <v>0</v>
      </c>
      <c r="Q824" s="237">
        <f>ROUND(E824*P824,2)</f>
        <v>0</v>
      </c>
      <c r="R824" s="239" t="s">
        <v>1364</v>
      </c>
      <c r="S824" s="239" t="s">
        <v>335</v>
      </c>
      <c r="T824" s="240" t="s">
        <v>382</v>
      </c>
      <c r="U824" s="224">
        <v>0.36799999999999999</v>
      </c>
      <c r="V824" s="224">
        <f>ROUND(E824*U824,2)</f>
        <v>10.91</v>
      </c>
      <c r="W824" s="224"/>
      <c r="X824" s="224" t="s">
        <v>373</v>
      </c>
      <c r="Y824" s="224" t="s">
        <v>331</v>
      </c>
      <c r="Z824" s="213"/>
      <c r="AA824" s="213"/>
      <c r="AB824" s="213"/>
      <c r="AC824" s="213"/>
      <c r="AD824" s="213"/>
      <c r="AE824" s="213"/>
      <c r="AF824" s="213"/>
      <c r="AG824" s="213" t="s">
        <v>374</v>
      </c>
      <c r="AH824" s="213"/>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2" x14ac:dyDescent="0.2">
      <c r="A825" s="220"/>
      <c r="B825" s="221"/>
      <c r="C825" s="261" t="s">
        <v>1394</v>
      </c>
      <c r="D825" s="259"/>
      <c r="E825" s="259"/>
      <c r="F825" s="259"/>
      <c r="G825" s="259"/>
      <c r="H825" s="224"/>
      <c r="I825" s="224"/>
      <c r="J825" s="224"/>
      <c r="K825" s="224"/>
      <c r="L825" s="224"/>
      <c r="M825" s="224"/>
      <c r="N825" s="223"/>
      <c r="O825" s="223"/>
      <c r="P825" s="223"/>
      <c r="Q825" s="223"/>
      <c r="R825" s="224"/>
      <c r="S825" s="224"/>
      <c r="T825" s="224"/>
      <c r="U825" s="224"/>
      <c r="V825" s="224"/>
      <c r="W825" s="224"/>
      <c r="X825" s="224"/>
      <c r="Y825" s="224"/>
      <c r="Z825" s="213"/>
      <c r="AA825" s="213"/>
      <c r="AB825" s="213"/>
      <c r="AC825" s="213"/>
      <c r="AD825" s="213"/>
      <c r="AE825" s="213"/>
      <c r="AF825" s="213"/>
      <c r="AG825" s="213" t="s">
        <v>386</v>
      </c>
      <c r="AH825" s="213"/>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outlineLevel="2" x14ac:dyDescent="0.2">
      <c r="A826" s="220"/>
      <c r="B826" s="221"/>
      <c r="C826" s="260" t="s">
        <v>1395</v>
      </c>
      <c r="D826" s="254"/>
      <c r="E826" s="255">
        <v>22.4</v>
      </c>
      <c r="F826" s="224"/>
      <c r="G826" s="224"/>
      <c r="H826" s="224"/>
      <c r="I826" s="224"/>
      <c r="J826" s="224"/>
      <c r="K826" s="224"/>
      <c r="L826" s="224"/>
      <c r="M826" s="224"/>
      <c r="N826" s="223"/>
      <c r="O826" s="223"/>
      <c r="P826" s="223"/>
      <c r="Q826" s="223"/>
      <c r="R826" s="224"/>
      <c r="S826" s="224"/>
      <c r="T826" s="224"/>
      <c r="U826" s="224"/>
      <c r="V826" s="224"/>
      <c r="W826" s="224"/>
      <c r="X826" s="224"/>
      <c r="Y826" s="224"/>
      <c r="Z826" s="213"/>
      <c r="AA826" s="213"/>
      <c r="AB826" s="213"/>
      <c r="AC826" s="213"/>
      <c r="AD826" s="213"/>
      <c r="AE826" s="213"/>
      <c r="AF826" s="213"/>
      <c r="AG826" s="213" t="s">
        <v>376</v>
      </c>
      <c r="AH826" s="213">
        <v>0</v>
      </c>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3" x14ac:dyDescent="0.2">
      <c r="A827" s="220"/>
      <c r="B827" s="221"/>
      <c r="C827" s="260" t="s">
        <v>1396</v>
      </c>
      <c r="D827" s="254"/>
      <c r="E827" s="255">
        <v>7.25</v>
      </c>
      <c r="F827" s="224"/>
      <c r="G827" s="224"/>
      <c r="H827" s="224"/>
      <c r="I827" s="224"/>
      <c r="J827" s="224"/>
      <c r="K827" s="224"/>
      <c r="L827" s="224"/>
      <c r="M827" s="224"/>
      <c r="N827" s="223"/>
      <c r="O827" s="223"/>
      <c r="P827" s="223"/>
      <c r="Q827" s="223"/>
      <c r="R827" s="224"/>
      <c r="S827" s="224"/>
      <c r="T827" s="224"/>
      <c r="U827" s="224"/>
      <c r="V827" s="224"/>
      <c r="W827" s="224"/>
      <c r="X827" s="224"/>
      <c r="Y827" s="224"/>
      <c r="Z827" s="213"/>
      <c r="AA827" s="213"/>
      <c r="AB827" s="213"/>
      <c r="AC827" s="213"/>
      <c r="AD827" s="213"/>
      <c r="AE827" s="213"/>
      <c r="AF827" s="213"/>
      <c r="AG827" s="213" t="s">
        <v>376</v>
      </c>
      <c r="AH827" s="213">
        <v>0</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outlineLevel="1" x14ac:dyDescent="0.2">
      <c r="A828" s="234">
        <v>197</v>
      </c>
      <c r="B828" s="235" t="s">
        <v>1397</v>
      </c>
      <c r="C828" s="250" t="s">
        <v>1398</v>
      </c>
      <c r="D828" s="236" t="s">
        <v>397</v>
      </c>
      <c r="E828" s="237">
        <v>0.32428000000000001</v>
      </c>
      <c r="F828" s="238"/>
      <c r="G828" s="239">
        <f>ROUND(E828*F828,2)</f>
        <v>0</v>
      </c>
      <c r="H828" s="238"/>
      <c r="I828" s="239">
        <f>ROUND(E828*H828,2)</f>
        <v>0</v>
      </c>
      <c r="J828" s="238"/>
      <c r="K828" s="239">
        <f>ROUND(E828*J828,2)</f>
        <v>0</v>
      </c>
      <c r="L828" s="239">
        <v>21</v>
      </c>
      <c r="M828" s="239">
        <f>G828*(1+L828/100)</f>
        <v>0</v>
      </c>
      <c r="N828" s="237">
        <v>0</v>
      </c>
      <c r="O828" s="237">
        <f>ROUND(E828*N828,2)</f>
        <v>0</v>
      </c>
      <c r="P828" s="237">
        <v>0</v>
      </c>
      <c r="Q828" s="237">
        <f>ROUND(E828*P828,2)</f>
        <v>0</v>
      </c>
      <c r="R828" s="239" t="s">
        <v>1364</v>
      </c>
      <c r="S828" s="239" t="s">
        <v>335</v>
      </c>
      <c r="T828" s="240" t="s">
        <v>382</v>
      </c>
      <c r="U828" s="224">
        <v>4.7370000000000001</v>
      </c>
      <c r="V828" s="224">
        <f>ROUND(E828*U828,2)</f>
        <v>1.54</v>
      </c>
      <c r="W828" s="224"/>
      <c r="X828" s="224" t="s">
        <v>1120</v>
      </c>
      <c r="Y828" s="224" t="s">
        <v>331</v>
      </c>
      <c r="Z828" s="213"/>
      <c r="AA828" s="213"/>
      <c r="AB828" s="213"/>
      <c r="AC828" s="213"/>
      <c r="AD828" s="213"/>
      <c r="AE828" s="213"/>
      <c r="AF828" s="213"/>
      <c r="AG828" s="213" t="s">
        <v>1121</v>
      </c>
      <c r="AH828" s="213"/>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2" x14ac:dyDescent="0.2">
      <c r="A829" s="220"/>
      <c r="B829" s="221"/>
      <c r="C829" s="261" t="s">
        <v>1216</v>
      </c>
      <c r="D829" s="259"/>
      <c r="E829" s="259"/>
      <c r="F829" s="259"/>
      <c r="G829" s="259"/>
      <c r="H829" s="224"/>
      <c r="I829" s="224"/>
      <c r="J829" s="224"/>
      <c r="K829" s="224"/>
      <c r="L829" s="224"/>
      <c r="M829" s="224"/>
      <c r="N829" s="223"/>
      <c r="O829" s="223"/>
      <c r="P829" s="223"/>
      <c r="Q829" s="223"/>
      <c r="R829" s="224"/>
      <c r="S829" s="224"/>
      <c r="T829" s="224"/>
      <c r="U829" s="224"/>
      <c r="V829" s="224"/>
      <c r="W829" s="224"/>
      <c r="X829" s="224"/>
      <c r="Y829" s="224"/>
      <c r="Z829" s="213"/>
      <c r="AA829" s="213"/>
      <c r="AB829" s="213"/>
      <c r="AC829" s="213"/>
      <c r="AD829" s="213"/>
      <c r="AE829" s="213"/>
      <c r="AF829" s="213"/>
      <c r="AG829" s="213" t="s">
        <v>386</v>
      </c>
      <c r="AH829" s="213"/>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2" x14ac:dyDescent="0.2">
      <c r="A830" s="220"/>
      <c r="B830" s="221"/>
      <c r="C830" s="260" t="s">
        <v>1123</v>
      </c>
      <c r="D830" s="254"/>
      <c r="E830" s="255"/>
      <c r="F830" s="224"/>
      <c r="G830" s="224"/>
      <c r="H830" s="224"/>
      <c r="I830" s="224"/>
      <c r="J830" s="224"/>
      <c r="K830" s="224"/>
      <c r="L830" s="224"/>
      <c r="M830" s="224"/>
      <c r="N830" s="223"/>
      <c r="O830" s="223"/>
      <c r="P830" s="223"/>
      <c r="Q830" s="223"/>
      <c r="R830" s="224"/>
      <c r="S830" s="224"/>
      <c r="T830" s="224"/>
      <c r="U830" s="224"/>
      <c r="V830" s="224"/>
      <c r="W830" s="224"/>
      <c r="X830" s="224"/>
      <c r="Y830" s="224"/>
      <c r="Z830" s="213"/>
      <c r="AA830" s="213"/>
      <c r="AB830" s="213"/>
      <c r="AC830" s="213"/>
      <c r="AD830" s="213"/>
      <c r="AE830" s="213"/>
      <c r="AF830" s="213"/>
      <c r="AG830" s="213" t="s">
        <v>376</v>
      </c>
      <c r="AH830" s="213">
        <v>0</v>
      </c>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3" x14ac:dyDescent="0.2">
      <c r="A831" s="220"/>
      <c r="B831" s="221"/>
      <c r="C831" s="260" t="s">
        <v>1399</v>
      </c>
      <c r="D831" s="254"/>
      <c r="E831" s="255"/>
      <c r="F831" s="224"/>
      <c r="G831" s="224"/>
      <c r="H831" s="224"/>
      <c r="I831" s="224"/>
      <c r="J831" s="224"/>
      <c r="K831" s="224"/>
      <c r="L831" s="224"/>
      <c r="M831" s="224"/>
      <c r="N831" s="223"/>
      <c r="O831" s="223"/>
      <c r="P831" s="223"/>
      <c r="Q831" s="223"/>
      <c r="R831" s="224"/>
      <c r="S831" s="224"/>
      <c r="T831" s="224"/>
      <c r="U831" s="224"/>
      <c r="V831" s="224"/>
      <c r="W831" s="224"/>
      <c r="X831" s="224"/>
      <c r="Y831" s="224"/>
      <c r="Z831" s="213"/>
      <c r="AA831" s="213"/>
      <c r="AB831" s="213"/>
      <c r="AC831" s="213"/>
      <c r="AD831" s="213"/>
      <c r="AE831" s="213"/>
      <c r="AF831" s="213"/>
      <c r="AG831" s="213" t="s">
        <v>376</v>
      </c>
      <c r="AH831" s="213">
        <v>0</v>
      </c>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outlineLevel="3" x14ac:dyDescent="0.2">
      <c r="A832" s="220"/>
      <c r="B832" s="221"/>
      <c r="C832" s="260" t="s">
        <v>1400</v>
      </c>
      <c r="D832" s="254"/>
      <c r="E832" s="255">
        <v>0.32428000000000001</v>
      </c>
      <c r="F832" s="224"/>
      <c r="G832" s="224"/>
      <c r="H832" s="224"/>
      <c r="I832" s="224"/>
      <c r="J832" s="224"/>
      <c r="K832" s="224"/>
      <c r="L832" s="224"/>
      <c r="M832" s="224"/>
      <c r="N832" s="223"/>
      <c r="O832" s="223"/>
      <c r="P832" s="223"/>
      <c r="Q832" s="223"/>
      <c r="R832" s="224"/>
      <c r="S832" s="224"/>
      <c r="T832" s="224"/>
      <c r="U832" s="224"/>
      <c r="V832" s="224"/>
      <c r="W832" s="224"/>
      <c r="X832" s="224"/>
      <c r="Y832" s="224"/>
      <c r="Z832" s="213"/>
      <c r="AA832" s="213"/>
      <c r="AB832" s="213"/>
      <c r="AC832" s="213"/>
      <c r="AD832" s="213"/>
      <c r="AE832" s="213"/>
      <c r="AF832" s="213"/>
      <c r="AG832" s="213" t="s">
        <v>376</v>
      </c>
      <c r="AH832" s="213">
        <v>0</v>
      </c>
      <c r="AI832" s="213"/>
      <c r="AJ832" s="213"/>
      <c r="AK832" s="213"/>
      <c r="AL832" s="213"/>
      <c r="AM832" s="213"/>
      <c r="AN832" s="213"/>
      <c r="AO832" s="213"/>
      <c r="AP832" s="213"/>
      <c r="AQ832" s="213"/>
      <c r="AR832" s="213"/>
      <c r="AS832" s="213"/>
      <c r="AT832" s="213"/>
      <c r="AU832" s="213"/>
      <c r="AV832" s="213"/>
      <c r="AW832" s="213"/>
      <c r="AX832" s="213"/>
      <c r="AY832" s="213"/>
      <c r="AZ832" s="213"/>
      <c r="BA832" s="213"/>
      <c r="BB832" s="213"/>
      <c r="BC832" s="213"/>
      <c r="BD832" s="213"/>
      <c r="BE832" s="213"/>
      <c r="BF832" s="213"/>
      <c r="BG832" s="213"/>
      <c r="BH832" s="213"/>
    </row>
    <row r="833" spans="1:60" x14ac:dyDescent="0.2">
      <c r="A833" s="227" t="s">
        <v>323</v>
      </c>
      <c r="B833" s="228" t="s">
        <v>252</v>
      </c>
      <c r="C833" s="248" t="s">
        <v>253</v>
      </c>
      <c r="D833" s="229"/>
      <c r="E833" s="230"/>
      <c r="F833" s="231"/>
      <c r="G833" s="231">
        <f>SUMIF(AG834:AG844,"&lt;&gt;NOR",G834:G844)</f>
        <v>0</v>
      </c>
      <c r="H833" s="231"/>
      <c r="I833" s="231">
        <f>SUM(I834:I844)</f>
        <v>0</v>
      </c>
      <c r="J833" s="231"/>
      <c r="K833" s="231">
        <f>SUM(K834:K844)</f>
        <v>0</v>
      </c>
      <c r="L833" s="231"/>
      <c r="M833" s="231">
        <f>SUM(M834:M844)</f>
        <v>0</v>
      </c>
      <c r="N833" s="230"/>
      <c r="O833" s="230">
        <f>SUM(O834:O844)</f>
        <v>0.08</v>
      </c>
      <c r="P833" s="230"/>
      <c r="Q833" s="230">
        <f>SUM(Q834:Q844)</f>
        <v>0</v>
      </c>
      <c r="R833" s="231"/>
      <c r="S833" s="231"/>
      <c r="T833" s="232"/>
      <c r="U833" s="226"/>
      <c r="V833" s="226">
        <f>SUM(V834:V844)</f>
        <v>2.99</v>
      </c>
      <c r="W833" s="226"/>
      <c r="X833" s="226"/>
      <c r="Y833" s="226"/>
      <c r="AG833" t="s">
        <v>324</v>
      </c>
    </row>
    <row r="834" spans="1:60" outlineLevel="1" x14ac:dyDescent="0.2">
      <c r="A834" s="234">
        <v>198</v>
      </c>
      <c r="B834" s="235" t="s">
        <v>1401</v>
      </c>
      <c r="C834" s="250" t="s">
        <v>1402</v>
      </c>
      <c r="D834" s="236" t="s">
        <v>485</v>
      </c>
      <c r="E834" s="237">
        <v>5.3</v>
      </c>
      <c r="F834" s="238"/>
      <c r="G834" s="239">
        <f>ROUND(E834*F834,2)</f>
        <v>0</v>
      </c>
      <c r="H834" s="238"/>
      <c r="I834" s="239">
        <f>ROUND(E834*H834,2)</f>
        <v>0</v>
      </c>
      <c r="J834" s="238"/>
      <c r="K834" s="239">
        <f>ROUND(E834*J834,2)</f>
        <v>0</v>
      </c>
      <c r="L834" s="239">
        <v>21</v>
      </c>
      <c r="M834" s="239">
        <f>G834*(1+L834/100)</f>
        <v>0</v>
      </c>
      <c r="N834" s="237">
        <v>8.8699999999999994E-3</v>
      </c>
      <c r="O834" s="237">
        <f>ROUND(E834*N834,2)</f>
        <v>0.05</v>
      </c>
      <c r="P834" s="237">
        <v>0</v>
      </c>
      <c r="Q834" s="237">
        <f>ROUND(E834*P834,2)</f>
        <v>0</v>
      </c>
      <c r="R834" s="239" t="s">
        <v>588</v>
      </c>
      <c r="S834" s="239" t="s">
        <v>335</v>
      </c>
      <c r="T834" s="240" t="s">
        <v>382</v>
      </c>
      <c r="U834" s="224">
        <v>0.53</v>
      </c>
      <c r="V834" s="224">
        <f>ROUND(E834*U834,2)</f>
        <v>2.81</v>
      </c>
      <c r="W834" s="224"/>
      <c r="X834" s="224" t="s">
        <v>373</v>
      </c>
      <c r="Y834" s="224" t="s">
        <v>331</v>
      </c>
      <c r="Z834" s="213"/>
      <c r="AA834" s="213"/>
      <c r="AB834" s="213"/>
      <c r="AC834" s="213"/>
      <c r="AD834" s="213"/>
      <c r="AE834" s="213"/>
      <c r="AF834" s="213"/>
      <c r="AG834" s="213" t="s">
        <v>374</v>
      </c>
      <c r="AH834" s="213"/>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outlineLevel="2" x14ac:dyDescent="0.2">
      <c r="A835" s="220"/>
      <c r="B835" s="221"/>
      <c r="C835" s="261" t="s">
        <v>1403</v>
      </c>
      <c r="D835" s="259"/>
      <c r="E835" s="259"/>
      <c r="F835" s="259"/>
      <c r="G835" s="259"/>
      <c r="H835" s="224"/>
      <c r="I835" s="224"/>
      <c r="J835" s="224"/>
      <c r="K835" s="224"/>
      <c r="L835" s="224"/>
      <c r="M835" s="224"/>
      <c r="N835" s="223"/>
      <c r="O835" s="223"/>
      <c r="P835" s="223"/>
      <c r="Q835" s="223"/>
      <c r="R835" s="224"/>
      <c r="S835" s="224"/>
      <c r="T835" s="224"/>
      <c r="U835" s="224"/>
      <c r="V835" s="224"/>
      <c r="W835" s="224"/>
      <c r="X835" s="224"/>
      <c r="Y835" s="224"/>
      <c r="Z835" s="213"/>
      <c r="AA835" s="213"/>
      <c r="AB835" s="213"/>
      <c r="AC835" s="213"/>
      <c r="AD835" s="213"/>
      <c r="AE835" s="213"/>
      <c r="AF835" s="213"/>
      <c r="AG835" s="213" t="s">
        <v>386</v>
      </c>
      <c r="AH835" s="213"/>
      <c r="AI835" s="213"/>
      <c r="AJ835" s="213"/>
      <c r="AK835" s="213"/>
      <c r="AL835" s="213"/>
      <c r="AM835" s="213"/>
      <c r="AN835" s="213"/>
      <c r="AO835" s="213"/>
      <c r="AP835" s="213"/>
      <c r="AQ835" s="213"/>
      <c r="AR835" s="213"/>
      <c r="AS835" s="213"/>
      <c r="AT835" s="213"/>
      <c r="AU835" s="213"/>
      <c r="AV835" s="213"/>
      <c r="AW835" s="213"/>
      <c r="AX835" s="213"/>
      <c r="AY835" s="213"/>
      <c r="AZ835" s="213"/>
      <c r="BA835" s="258" t="str">
        <f>C835</f>
        <v>na montážní pěnu, zapravení omítky pod parapetem, těsnění spáry mezi parapetem a rámem okna, dodávka silikonu.</v>
      </c>
      <c r="BB835" s="213"/>
      <c r="BC835" s="213"/>
      <c r="BD835" s="213"/>
      <c r="BE835" s="213"/>
      <c r="BF835" s="213"/>
      <c r="BG835" s="213"/>
      <c r="BH835" s="213"/>
    </row>
    <row r="836" spans="1:60" outlineLevel="2" x14ac:dyDescent="0.2">
      <c r="A836" s="220"/>
      <c r="B836" s="221"/>
      <c r="C836" s="260" t="s">
        <v>1404</v>
      </c>
      <c r="D836" s="254"/>
      <c r="E836" s="255">
        <v>5.3</v>
      </c>
      <c r="F836" s="224"/>
      <c r="G836" s="224"/>
      <c r="H836" s="224"/>
      <c r="I836" s="224"/>
      <c r="J836" s="224"/>
      <c r="K836" s="224"/>
      <c r="L836" s="224"/>
      <c r="M836" s="224"/>
      <c r="N836" s="223"/>
      <c r="O836" s="223"/>
      <c r="P836" s="223"/>
      <c r="Q836" s="223"/>
      <c r="R836" s="224"/>
      <c r="S836" s="224"/>
      <c r="T836" s="224"/>
      <c r="U836" s="224"/>
      <c r="V836" s="224"/>
      <c r="W836" s="224"/>
      <c r="X836" s="224"/>
      <c r="Y836" s="224"/>
      <c r="Z836" s="213"/>
      <c r="AA836" s="213"/>
      <c r="AB836" s="213"/>
      <c r="AC836" s="213"/>
      <c r="AD836" s="213"/>
      <c r="AE836" s="213"/>
      <c r="AF836" s="213"/>
      <c r="AG836" s="213" t="s">
        <v>376</v>
      </c>
      <c r="AH836" s="213">
        <v>0</v>
      </c>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ht="22.5" outlineLevel="1" x14ac:dyDescent="0.2">
      <c r="A837" s="234">
        <v>199</v>
      </c>
      <c r="B837" s="235" t="s">
        <v>1405</v>
      </c>
      <c r="C837" s="250" t="s">
        <v>1406</v>
      </c>
      <c r="D837" s="236" t="s">
        <v>485</v>
      </c>
      <c r="E837" s="237">
        <v>5.83</v>
      </c>
      <c r="F837" s="238"/>
      <c r="G837" s="239">
        <f>ROUND(E837*F837,2)</f>
        <v>0</v>
      </c>
      <c r="H837" s="238"/>
      <c r="I837" s="239">
        <f>ROUND(E837*H837,2)</f>
        <v>0</v>
      </c>
      <c r="J837" s="238"/>
      <c r="K837" s="239">
        <f>ROUND(E837*J837,2)</f>
        <v>0</v>
      </c>
      <c r="L837" s="239">
        <v>21</v>
      </c>
      <c r="M837" s="239">
        <f>G837*(1+L837/100)</f>
        <v>0</v>
      </c>
      <c r="N837" s="237">
        <v>5.6699999999999997E-3</v>
      </c>
      <c r="O837" s="237">
        <f>ROUND(E837*N837,2)</f>
        <v>0.03</v>
      </c>
      <c r="P837" s="237">
        <v>0</v>
      </c>
      <c r="Q837" s="237">
        <f>ROUND(E837*P837,2)</f>
        <v>0</v>
      </c>
      <c r="R837" s="239" t="s">
        <v>718</v>
      </c>
      <c r="S837" s="239" t="s">
        <v>335</v>
      </c>
      <c r="T837" s="240" t="s">
        <v>382</v>
      </c>
      <c r="U837" s="224">
        <v>0</v>
      </c>
      <c r="V837" s="224">
        <f>ROUND(E837*U837,2)</f>
        <v>0</v>
      </c>
      <c r="W837" s="224"/>
      <c r="X837" s="224" t="s">
        <v>719</v>
      </c>
      <c r="Y837" s="224" t="s">
        <v>331</v>
      </c>
      <c r="Z837" s="213"/>
      <c r="AA837" s="213"/>
      <c r="AB837" s="213"/>
      <c r="AC837" s="213"/>
      <c r="AD837" s="213"/>
      <c r="AE837" s="213"/>
      <c r="AF837" s="213"/>
      <c r="AG837" s="213" t="s">
        <v>720</v>
      </c>
      <c r="AH837" s="213"/>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outlineLevel="2" x14ac:dyDescent="0.2">
      <c r="A838" s="220"/>
      <c r="B838" s="221"/>
      <c r="C838" s="260" t="s">
        <v>1407</v>
      </c>
      <c r="D838" s="254"/>
      <c r="E838" s="255">
        <v>5.83</v>
      </c>
      <c r="F838" s="224"/>
      <c r="G838" s="224"/>
      <c r="H838" s="224"/>
      <c r="I838" s="224"/>
      <c r="J838" s="224"/>
      <c r="K838" s="224"/>
      <c r="L838" s="224"/>
      <c r="M838" s="224"/>
      <c r="N838" s="223"/>
      <c r="O838" s="223"/>
      <c r="P838" s="223"/>
      <c r="Q838" s="223"/>
      <c r="R838" s="224"/>
      <c r="S838" s="224"/>
      <c r="T838" s="224"/>
      <c r="U838" s="224"/>
      <c r="V838" s="224"/>
      <c r="W838" s="224"/>
      <c r="X838" s="224"/>
      <c r="Y838" s="224"/>
      <c r="Z838" s="213"/>
      <c r="AA838" s="213"/>
      <c r="AB838" s="213"/>
      <c r="AC838" s="213"/>
      <c r="AD838" s="213"/>
      <c r="AE838" s="213"/>
      <c r="AF838" s="213"/>
      <c r="AG838" s="213" t="s">
        <v>376</v>
      </c>
      <c r="AH838" s="213">
        <v>0</v>
      </c>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outlineLevel="1" x14ac:dyDescent="0.2">
      <c r="A839" s="241">
        <v>200</v>
      </c>
      <c r="B839" s="242" t="s">
        <v>1408</v>
      </c>
      <c r="C839" s="249" t="s">
        <v>1409</v>
      </c>
      <c r="D839" s="243" t="s">
        <v>1410</v>
      </c>
      <c r="E839" s="244">
        <v>2</v>
      </c>
      <c r="F839" s="245"/>
      <c r="G839" s="246">
        <f>ROUND(E839*F839,2)</f>
        <v>0</v>
      </c>
      <c r="H839" s="245"/>
      <c r="I839" s="246">
        <f>ROUND(E839*H839,2)</f>
        <v>0</v>
      </c>
      <c r="J839" s="245"/>
      <c r="K839" s="246">
        <f>ROUND(E839*J839,2)</f>
        <v>0</v>
      </c>
      <c r="L839" s="246">
        <v>21</v>
      </c>
      <c r="M839" s="246">
        <f>G839*(1+L839/100)</f>
        <v>0</v>
      </c>
      <c r="N839" s="244">
        <v>2.0000000000000002E-5</v>
      </c>
      <c r="O839" s="244">
        <f>ROUND(E839*N839,2)</f>
        <v>0</v>
      </c>
      <c r="P839" s="244">
        <v>0</v>
      </c>
      <c r="Q839" s="244">
        <f>ROUND(E839*P839,2)</f>
        <v>0</v>
      </c>
      <c r="R839" s="246" t="s">
        <v>718</v>
      </c>
      <c r="S839" s="246" t="s">
        <v>335</v>
      </c>
      <c r="T839" s="247" t="s">
        <v>382</v>
      </c>
      <c r="U839" s="224">
        <v>0</v>
      </c>
      <c r="V839" s="224">
        <f>ROUND(E839*U839,2)</f>
        <v>0</v>
      </c>
      <c r="W839" s="224"/>
      <c r="X839" s="224" t="s">
        <v>719</v>
      </c>
      <c r="Y839" s="224" t="s">
        <v>331</v>
      </c>
      <c r="Z839" s="213"/>
      <c r="AA839" s="213"/>
      <c r="AB839" s="213"/>
      <c r="AC839" s="213"/>
      <c r="AD839" s="213"/>
      <c r="AE839" s="213"/>
      <c r="AF839" s="213"/>
      <c r="AG839" s="213" t="s">
        <v>720</v>
      </c>
      <c r="AH839" s="213"/>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x14ac:dyDescent="0.2">
      <c r="A840" s="234">
        <v>201</v>
      </c>
      <c r="B840" s="235" t="s">
        <v>1411</v>
      </c>
      <c r="C840" s="250" t="s">
        <v>1412</v>
      </c>
      <c r="D840" s="236" t="s">
        <v>397</v>
      </c>
      <c r="E840" s="237">
        <v>8.0110000000000001E-2</v>
      </c>
      <c r="F840" s="238"/>
      <c r="G840" s="239">
        <f>ROUND(E840*F840,2)</f>
        <v>0</v>
      </c>
      <c r="H840" s="238"/>
      <c r="I840" s="239">
        <f>ROUND(E840*H840,2)</f>
        <v>0</v>
      </c>
      <c r="J840" s="238"/>
      <c r="K840" s="239">
        <f>ROUND(E840*J840,2)</f>
        <v>0</v>
      </c>
      <c r="L840" s="239">
        <v>21</v>
      </c>
      <c r="M840" s="239">
        <f>G840*(1+L840/100)</f>
        <v>0</v>
      </c>
      <c r="N840" s="237">
        <v>0</v>
      </c>
      <c r="O840" s="237">
        <f>ROUND(E840*N840,2)</f>
        <v>0</v>
      </c>
      <c r="P840" s="237">
        <v>0</v>
      </c>
      <c r="Q840" s="237">
        <f>ROUND(E840*P840,2)</f>
        <v>0</v>
      </c>
      <c r="R840" s="239" t="s">
        <v>1413</v>
      </c>
      <c r="S840" s="239" t="s">
        <v>335</v>
      </c>
      <c r="T840" s="240" t="s">
        <v>382</v>
      </c>
      <c r="U840" s="224">
        <v>2.2549999999999999</v>
      </c>
      <c r="V840" s="224">
        <f>ROUND(E840*U840,2)</f>
        <v>0.18</v>
      </c>
      <c r="W840" s="224"/>
      <c r="X840" s="224" t="s">
        <v>1120</v>
      </c>
      <c r="Y840" s="224" t="s">
        <v>331</v>
      </c>
      <c r="Z840" s="213"/>
      <c r="AA840" s="213"/>
      <c r="AB840" s="213"/>
      <c r="AC840" s="213"/>
      <c r="AD840" s="213"/>
      <c r="AE840" s="213"/>
      <c r="AF840" s="213"/>
      <c r="AG840" s="213" t="s">
        <v>1121</v>
      </c>
      <c r="AH840" s="213"/>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2" x14ac:dyDescent="0.2">
      <c r="A841" s="220"/>
      <c r="B841" s="221"/>
      <c r="C841" s="261" t="s">
        <v>1216</v>
      </c>
      <c r="D841" s="259"/>
      <c r="E841" s="259"/>
      <c r="F841" s="259"/>
      <c r="G841" s="259"/>
      <c r="H841" s="224"/>
      <c r="I841" s="224"/>
      <c r="J841" s="224"/>
      <c r="K841" s="224"/>
      <c r="L841" s="224"/>
      <c r="M841" s="224"/>
      <c r="N841" s="223"/>
      <c r="O841" s="223"/>
      <c r="P841" s="223"/>
      <c r="Q841" s="223"/>
      <c r="R841" s="224"/>
      <c r="S841" s="224"/>
      <c r="T841" s="224"/>
      <c r="U841" s="224"/>
      <c r="V841" s="224"/>
      <c r="W841" s="224"/>
      <c r="X841" s="224"/>
      <c r="Y841" s="224"/>
      <c r="Z841" s="213"/>
      <c r="AA841" s="213"/>
      <c r="AB841" s="213"/>
      <c r="AC841" s="213"/>
      <c r="AD841" s="213"/>
      <c r="AE841" s="213"/>
      <c r="AF841" s="213"/>
      <c r="AG841" s="213" t="s">
        <v>386</v>
      </c>
      <c r="AH841" s="213"/>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outlineLevel="2" x14ac:dyDescent="0.2">
      <c r="A842" s="220"/>
      <c r="B842" s="221"/>
      <c r="C842" s="260" t="s">
        <v>1123</v>
      </c>
      <c r="D842" s="254"/>
      <c r="E842" s="255"/>
      <c r="F842" s="224"/>
      <c r="G842" s="224"/>
      <c r="H842" s="224"/>
      <c r="I842" s="224"/>
      <c r="J842" s="224"/>
      <c r="K842" s="224"/>
      <c r="L842" s="224"/>
      <c r="M842" s="224"/>
      <c r="N842" s="223"/>
      <c r="O842" s="223"/>
      <c r="P842" s="223"/>
      <c r="Q842" s="223"/>
      <c r="R842" s="224"/>
      <c r="S842" s="224"/>
      <c r="T842" s="224"/>
      <c r="U842" s="224"/>
      <c r="V842" s="224"/>
      <c r="W842" s="224"/>
      <c r="X842" s="224"/>
      <c r="Y842" s="224"/>
      <c r="Z842" s="213"/>
      <c r="AA842" s="213"/>
      <c r="AB842" s="213"/>
      <c r="AC842" s="213"/>
      <c r="AD842" s="213"/>
      <c r="AE842" s="213"/>
      <c r="AF842" s="213"/>
      <c r="AG842" s="213" t="s">
        <v>376</v>
      </c>
      <c r="AH842" s="213">
        <v>0</v>
      </c>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3" x14ac:dyDescent="0.2">
      <c r="A843" s="220"/>
      <c r="B843" s="221"/>
      <c r="C843" s="260" t="s">
        <v>1414</v>
      </c>
      <c r="D843" s="254"/>
      <c r="E843" s="255"/>
      <c r="F843" s="224"/>
      <c r="G843" s="224"/>
      <c r="H843" s="224"/>
      <c r="I843" s="224"/>
      <c r="J843" s="224"/>
      <c r="K843" s="224"/>
      <c r="L843" s="224"/>
      <c r="M843" s="224"/>
      <c r="N843" s="223"/>
      <c r="O843" s="223"/>
      <c r="P843" s="223"/>
      <c r="Q843" s="223"/>
      <c r="R843" s="224"/>
      <c r="S843" s="224"/>
      <c r="T843" s="224"/>
      <c r="U843" s="224"/>
      <c r="V843" s="224"/>
      <c r="W843" s="224"/>
      <c r="X843" s="224"/>
      <c r="Y843" s="224"/>
      <c r="Z843" s="213"/>
      <c r="AA843" s="213"/>
      <c r="AB843" s="213"/>
      <c r="AC843" s="213"/>
      <c r="AD843" s="213"/>
      <c r="AE843" s="213"/>
      <c r="AF843" s="213"/>
      <c r="AG843" s="213" t="s">
        <v>376</v>
      </c>
      <c r="AH843" s="213">
        <v>0</v>
      </c>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outlineLevel="3" x14ac:dyDescent="0.2">
      <c r="A844" s="220"/>
      <c r="B844" s="221"/>
      <c r="C844" s="260" t="s">
        <v>1415</v>
      </c>
      <c r="D844" s="254"/>
      <c r="E844" s="255">
        <v>8.0110000000000001E-2</v>
      </c>
      <c r="F844" s="224"/>
      <c r="G844" s="224"/>
      <c r="H844" s="224"/>
      <c r="I844" s="224"/>
      <c r="J844" s="224"/>
      <c r="K844" s="224"/>
      <c r="L844" s="224"/>
      <c r="M844" s="224"/>
      <c r="N844" s="223"/>
      <c r="O844" s="223"/>
      <c r="P844" s="223"/>
      <c r="Q844" s="223"/>
      <c r="R844" s="224"/>
      <c r="S844" s="224"/>
      <c r="T844" s="224"/>
      <c r="U844" s="224"/>
      <c r="V844" s="224"/>
      <c r="W844" s="224"/>
      <c r="X844" s="224"/>
      <c r="Y844" s="224"/>
      <c r="Z844" s="213"/>
      <c r="AA844" s="213"/>
      <c r="AB844" s="213"/>
      <c r="AC844" s="213"/>
      <c r="AD844" s="213"/>
      <c r="AE844" s="213"/>
      <c r="AF844" s="213"/>
      <c r="AG844" s="213" t="s">
        <v>376</v>
      </c>
      <c r="AH844" s="213">
        <v>0</v>
      </c>
      <c r="AI844" s="213"/>
      <c r="AJ844" s="213"/>
      <c r="AK844" s="213"/>
      <c r="AL844" s="213"/>
      <c r="AM844" s="213"/>
      <c r="AN844" s="213"/>
      <c r="AO844" s="213"/>
      <c r="AP844" s="213"/>
      <c r="AQ844" s="213"/>
      <c r="AR844" s="213"/>
      <c r="AS844" s="213"/>
      <c r="AT844" s="213"/>
      <c r="AU844" s="213"/>
      <c r="AV844" s="213"/>
      <c r="AW844" s="213"/>
      <c r="AX844" s="213"/>
      <c r="AY844" s="213"/>
      <c r="AZ844" s="213"/>
      <c r="BA844" s="213"/>
      <c r="BB844" s="213"/>
      <c r="BC844" s="213"/>
      <c r="BD844" s="213"/>
      <c r="BE844" s="213"/>
      <c r="BF844" s="213"/>
      <c r="BG844" s="213"/>
      <c r="BH844" s="213"/>
    </row>
    <row r="845" spans="1:60" x14ac:dyDescent="0.2">
      <c r="A845" s="227" t="s">
        <v>323</v>
      </c>
      <c r="B845" s="228" t="s">
        <v>254</v>
      </c>
      <c r="C845" s="248" t="s">
        <v>255</v>
      </c>
      <c r="D845" s="229"/>
      <c r="E845" s="230"/>
      <c r="F845" s="231"/>
      <c r="G845" s="231">
        <f>SUMIF(AG846:AG870,"&lt;&gt;NOR",G846:G870)</f>
        <v>0</v>
      </c>
      <c r="H845" s="231"/>
      <c r="I845" s="231">
        <f>SUM(I846:I870)</f>
        <v>0</v>
      </c>
      <c r="J845" s="231"/>
      <c r="K845" s="231">
        <f>SUM(K846:K870)</f>
        <v>0</v>
      </c>
      <c r="L845" s="231"/>
      <c r="M845" s="231">
        <f>SUM(M846:M870)</f>
        <v>0</v>
      </c>
      <c r="N845" s="230"/>
      <c r="O845" s="230">
        <f>SUM(O846:O870)</f>
        <v>0</v>
      </c>
      <c r="P845" s="230"/>
      <c r="Q845" s="230">
        <f>SUM(Q846:Q870)</f>
        <v>0</v>
      </c>
      <c r="R845" s="231"/>
      <c r="S845" s="231"/>
      <c r="T845" s="232"/>
      <c r="U845" s="226"/>
      <c r="V845" s="226">
        <f>SUM(V846:V870)</f>
        <v>0</v>
      </c>
      <c r="W845" s="226"/>
      <c r="X845" s="226"/>
      <c r="Y845" s="226"/>
      <c r="AG845" t="s">
        <v>324</v>
      </c>
    </row>
    <row r="846" spans="1:60" ht="22.5" outlineLevel="1" x14ac:dyDescent="0.2">
      <c r="A846" s="234">
        <v>202</v>
      </c>
      <c r="B846" s="235" t="s">
        <v>1416</v>
      </c>
      <c r="C846" s="250" t="s">
        <v>1417</v>
      </c>
      <c r="D846" s="236" t="s">
        <v>457</v>
      </c>
      <c r="E846" s="237">
        <v>1</v>
      </c>
      <c r="F846" s="238"/>
      <c r="G846" s="239">
        <f>ROUND(E846*F846,2)</f>
        <v>0</v>
      </c>
      <c r="H846" s="238"/>
      <c r="I846" s="239">
        <f>ROUND(E846*H846,2)</f>
        <v>0</v>
      </c>
      <c r="J846" s="238"/>
      <c r="K846" s="239">
        <f>ROUND(E846*J846,2)</f>
        <v>0</v>
      </c>
      <c r="L846" s="239">
        <v>21</v>
      </c>
      <c r="M846" s="239">
        <f>G846*(1+L846/100)</f>
        <v>0</v>
      </c>
      <c r="N846" s="237">
        <v>0</v>
      </c>
      <c r="O846" s="237">
        <f>ROUND(E846*N846,2)</f>
        <v>0</v>
      </c>
      <c r="P846" s="237">
        <v>0</v>
      </c>
      <c r="Q846" s="237">
        <f>ROUND(E846*P846,2)</f>
        <v>0</v>
      </c>
      <c r="R846" s="239"/>
      <c r="S846" s="239" t="s">
        <v>328</v>
      </c>
      <c r="T846" s="240" t="s">
        <v>329</v>
      </c>
      <c r="U846" s="224">
        <v>0</v>
      </c>
      <c r="V846" s="224">
        <f>ROUND(E846*U846,2)</f>
        <v>0</v>
      </c>
      <c r="W846" s="224"/>
      <c r="X846" s="224" t="s">
        <v>373</v>
      </c>
      <c r="Y846" s="224" t="s">
        <v>331</v>
      </c>
      <c r="Z846" s="213"/>
      <c r="AA846" s="213"/>
      <c r="AB846" s="213"/>
      <c r="AC846" s="213"/>
      <c r="AD846" s="213"/>
      <c r="AE846" s="213"/>
      <c r="AF846" s="213"/>
      <c r="AG846" s="213" t="s">
        <v>550</v>
      </c>
      <c r="AH846" s="213"/>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outlineLevel="2" x14ac:dyDescent="0.2">
      <c r="A847" s="220"/>
      <c r="B847" s="221"/>
      <c r="C847" s="260" t="s">
        <v>1418</v>
      </c>
      <c r="D847" s="254"/>
      <c r="E847" s="255">
        <v>1</v>
      </c>
      <c r="F847" s="224"/>
      <c r="G847" s="224"/>
      <c r="H847" s="224"/>
      <c r="I847" s="224"/>
      <c r="J847" s="224"/>
      <c r="K847" s="224"/>
      <c r="L847" s="224"/>
      <c r="M847" s="224"/>
      <c r="N847" s="223"/>
      <c r="O847" s="223"/>
      <c r="P847" s="223"/>
      <c r="Q847" s="223"/>
      <c r="R847" s="224"/>
      <c r="S847" s="224"/>
      <c r="T847" s="224"/>
      <c r="U847" s="224"/>
      <c r="V847" s="224"/>
      <c r="W847" s="224"/>
      <c r="X847" s="224"/>
      <c r="Y847" s="224"/>
      <c r="Z847" s="213"/>
      <c r="AA847" s="213"/>
      <c r="AB847" s="213"/>
      <c r="AC847" s="213"/>
      <c r="AD847" s="213"/>
      <c r="AE847" s="213"/>
      <c r="AF847" s="213"/>
      <c r="AG847" s="213" t="s">
        <v>376</v>
      </c>
      <c r="AH847" s="213">
        <v>0</v>
      </c>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ht="22.5" outlineLevel="1" x14ac:dyDescent="0.2">
      <c r="A848" s="234">
        <v>203</v>
      </c>
      <c r="B848" s="235" t="s">
        <v>1419</v>
      </c>
      <c r="C848" s="250" t="s">
        <v>1417</v>
      </c>
      <c r="D848" s="236" t="s">
        <v>457</v>
      </c>
      <c r="E848" s="237">
        <v>1</v>
      </c>
      <c r="F848" s="238"/>
      <c r="G848" s="239">
        <f>ROUND(E848*F848,2)</f>
        <v>0</v>
      </c>
      <c r="H848" s="238"/>
      <c r="I848" s="239">
        <f>ROUND(E848*H848,2)</f>
        <v>0</v>
      </c>
      <c r="J848" s="238"/>
      <c r="K848" s="239">
        <f>ROUND(E848*J848,2)</f>
        <v>0</v>
      </c>
      <c r="L848" s="239">
        <v>21</v>
      </c>
      <c r="M848" s="239">
        <f>G848*(1+L848/100)</f>
        <v>0</v>
      </c>
      <c r="N848" s="237">
        <v>0</v>
      </c>
      <c r="O848" s="237">
        <f>ROUND(E848*N848,2)</f>
        <v>0</v>
      </c>
      <c r="P848" s="237">
        <v>0</v>
      </c>
      <c r="Q848" s="237">
        <f>ROUND(E848*P848,2)</f>
        <v>0</v>
      </c>
      <c r="R848" s="239"/>
      <c r="S848" s="239" t="s">
        <v>328</v>
      </c>
      <c r="T848" s="240" t="s">
        <v>329</v>
      </c>
      <c r="U848" s="224">
        <v>0</v>
      </c>
      <c r="V848" s="224">
        <f>ROUND(E848*U848,2)</f>
        <v>0</v>
      </c>
      <c r="W848" s="224"/>
      <c r="X848" s="224" t="s">
        <v>373</v>
      </c>
      <c r="Y848" s="224" t="s">
        <v>331</v>
      </c>
      <c r="Z848" s="213"/>
      <c r="AA848" s="213"/>
      <c r="AB848" s="213"/>
      <c r="AC848" s="213"/>
      <c r="AD848" s="213"/>
      <c r="AE848" s="213"/>
      <c r="AF848" s="213"/>
      <c r="AG848" s="213" t="s">
        <v>550</v>
      </c>
      <c r="AH848" s="213"/>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2" x14ac:dyDescent="0.2">
      <c r="A849" s="220"/>
      <c r="B849" s="221"/>
      <c r="C849" s="260" t="s">
        <v>1418</v>
      </c>
      <c r="D849" s="254"/>
      <c r="E849" s="255">
        <v>1</v>
      </c>
      <c r="F849" s="224"/>
      <c r="G849" s="224"/>
      <c r="H849" s="224"/>
      <c r="I849" s="224"/>
      <c r="J849" s="224"/>
      <c r="K849" s="224"/>
      <c r="L849" s="224"/>
      <c r="M849" s="224"/>
      <c r="N849" s="223"/>
      <c r="O849" s="223"/>
      <c r="P849" s="223"/>
      <c r="Q849" s="223"/>
      <c r="R849" s="224"/>
      <c r="S849" s="224"/>
      <c r="T849" s="224"/>
      <c r="U849" s="224"/>
      <c r="V849" s="224"/>
      <c r="W849" s="224"/>
      <c r="X849" s="224"/>
      <c r="Y849" s="224"/>
      <c r="Z849" s="213"/>
      <c r="AA849" s="213"/>
      <c r="AB849" s="213"/>
      <c r="AC849" s="213"/>
      <c r="AD849" s="213"/>
      <c r="AE849" s="213"/>
      <c r="AF849" s="213"/>
      <c r="AG849" s="213" t="s">
        <v>376</v>
      </c>
      <c r="AH849" s="213">
        <v>0</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ht="22.5" outlineLevel="1" x14ac:dyDescent="0.2">
      <c r="A850" s="234">
        <v>204</v>
      </c>
      <c r="B850" s="235" t="s">
        <v>1420</v>
      </c>
      <c r="C850" s="250" t="s">
        <v>1421</v>
      </c>
      <c r="D850" s="236" t="s">
        <v>457</v>
      </c>
      <c r="E850" s="237">
        <v>2</v>
      </c>
      <c r="F850" s="238"/>
      <c r="G850" s="239">
        <f>ROUND(E850*F850,2)</f>
        <v>0</v>
      </c>
      <c r="H850" s="238"/>
      <c r="I850" s="239">
        <f>ROUND(E850*H850,2)</f>
        <v>0</v>
      </c>
      <c r="J850" s="238"/>
      <c r="K850" s="239">
        <f>ROUND(E850*J850,2)</f>
        <v>0</v>
      </c>
      <c r="L850" s="239">
        <v>21</v>
      </c>
      <c r="M850" s="239">
        <f>G850*(1+L850/100)</f>
        <v>0</v>
      </c>
      <c r="N850" s="237">
        <v>0</v>
      </c>
      <c r="O850" s="237">
        <f>ROUND(E850*N850,2)</f>
        <v>0</v>
      </c>
      <c r="P850" s="237">
        <v>0</v>
      </c>
      <c r="Q850" s="237">
        <f>ROUND(E850*P850,2)</f>
        <v>0</v>
      </c>
      <c r="R850" s="239"/>
      <c r="S850" s="239" t="s">
        <v>328</v>
      </c>
      <c r="T850" s="240" t="s">
        <v>329</v>
      </c>
      <c r="U850" s="224">
        <v>0</v>
      </c>
      <c r="V850" s="224">
        <f>ROUND(E850*U850,2)</f>
        <v>0</v>
      </c>
      <c r="W850" s="224"/>
      <c r="X850" s="224" t="s">
        <v>373</v>
      </c>
      <c r="Y850" s="224" t="s">
        <v>331</v>
      </c>
      <c r="Z850" s="213"/>
      <c r="AA850" s="213"/>
      <c r="AB850" s="213"/>
      <c r="AC850" s="213"/>
      <c r="AD850" s="213"/>
      <c r="AE850" s="213"/>
      <c r="AF850" s="213"/>
      <c r="AG850" s="213" t="s">
        <v>550</v>
      </c>
      <c r="AH850" s="213"/>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2" x14ac:dyDescent="0.2">
      <c r="A851" s="220"/>
      <c r="B851" s="221"/>
      <c r="C851" s="260" t="s">
        <v>1064</v>
      </c>
      <c r="D851" s="254"/>
      <c r="E851" s="255">
        <v>2</v>
      </c>
      <c r="F851" s="224"/>
      <c r="G851" s="224"/>
      <c r="H851" s="224"/>
      <c r="I851" s="224"/>
      <c r="J851" s="224"/>
      <c r="K851" s="224"/>
      <c r="L851" s="224"/>
      <c r="M851" s="224"/>
      <c r="N851" s="223"/>
      <c r="O851" s="223"/>
      <c r="P851" s="223"/>
      <c r="Q851" s="223"/>
      <c r="R851" s="224"/>
      <c r="S851" s="224"/>
      <c r="T851" s="224"/>
      <c r="U851" s="224"/>
      <c r="V851" s="224"/>
      <c r="W851" s="224"/>
      <c r="X851" s="224"/>
      <c r="Y851" s="224"/>
      <c r="Z851" s="213"/>
      <c r="AA851" s="213"/>
      <c r="AB851" s="213"/>
      <c r="AC851" s="213"/>
      <c r="AD851" s="213"/>
      <c r="AE851" s="213"/>
      <c r="AF851" s="213"/>
      <c r="AG851" s="213" t="s">
        <v>376</v>
      </c>
      <c r="AH851" s="213">
        <v>0</v>
      </c>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ht="22.5" outlineLevel="1" x14ac:dyDescent="0.2">
      <c r="A852" s="234">
        <v>205</v>
      </c>
      <c r="B852" s="235" t="s">
        <v>1422</v>
      </c>
      <c r="C852" s="250" t="s">
        <v>1421</v>
      </c>
      <c r="D852" s="236" t="s">
        <v>457</v>
      </c>
      <c r="E852" s="237">
        <v>1</v>
      </c>
      <c r="F852" s="238"/>
      <c r="G852" s="239">
        <f>ROUND(E852*F852,2)</f>
        <v>0</v>
      </c>
      <c r="H852" s="238"/>
      <c r="I852" s="239">
        <f>ROUND(E852*H852,2)</f>
        <v>0</v>
      </c>
      <c r="J852" s="238"/>
      <c r="K852" s="239">
        <f>ROUND(E852*J852,2)</f>
        <v>0</v>
      </c>
      <c r="L852" s="239">
        <v>21</v>
      </c>
      <c r="M852" s="239">
        <f>G852*(1+L852/100)</f>
        <v>0</v>
      </c>
      <c r="N852" s="237">
        <v>0</v>
      </c>
      <c r="O852" s="237">
        <f>ROUND(E852*N852,2)</f>
        <v>0</v>
      </c>
      <c r="P852" s="237">
        <v>0</v>
      </c>
      <c r="Q852" s="237">
        <f>ROUND(E852*P852,2)</f>
        <v>0</v>
      </c>
      <c r="R852" s="239"/>
      <c r="S852" s="239" t="s">
        <v>328</v>
      </c>
      <c r="T852" s="240" t="s">
        <v>329</v>
      </c>
      <c r="U852" s="224">
        <v>0</v>
      </c>
      <c r="V852" s="224">
        <f>ROUND(E852*U852,2)</f>
        <v>0</v>
      </c>
      <c r="W852" s="224"/>
      <c r="X852" s="224" t="s">
        <v>373</v>
      </c>
      <c r="Y852" s="224" t="s">
        <v>331</v>
      </c>
      <c r="Z852" s="213"/>
      <c r="AA852" s="213"/>
      <c r="AB852" s="213"/>
      <c r="AC852" s="213"/>
      <c r="AD852" s="213"/>
      <c r="AE852" s="213"/>
      <c r="AF852" s="213"/>
      <c r="AG852" s="213" t="s">
        <v>550</v>
      </c>
      <c r="AH852" s="213"/>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2" x14ac:dyDescent="0.2">
      <c r="A853" s="220"/>
      <c r="B853" s="221"/>
      <c r="C853" s="260" t="s">
        <v>1068</v>
      </c>
      <c r="D853" s="254"/>
      <c r="E853" s="255">
        <v>1</v>
      </c>
      <c r="F853" s="224"/>
      <c r="G853" s="224"/>
      <c r="H853" s="224"/>
      <c r="I853" s="224"/>
      <c r="J853" s="224"/>
      <c r="K853" s="224"/>
      <c r="L853" s="224"/>
      <c r="M853" s="224"/>
      <c r="N853" s="223"/>
      <c r="O853" s="223"/>
      <c r="P853" s="223"/>
      <c r="Q853" s="223"/>
      <c r="R853" s="224"/>
      <c r="S853" s="224"/>
      <c r="T853" s="224"/>
      <c r="U853" s="224"/>
      <c r="V853" s="224"/>
      <c r="W853" s="224"/>
      <c r="X853" s="224"/>
      <c r="Y853" s="224"/>
      <c r="Z853" s="213"/>
      <c r="AA853" s="213"/>
      <c r="AB853" s="213"/>
      <c r="AC853" s="213"/>
      <c r="AD853" s="213"/>
      <c r="AE853" s="213"/>
      <c r="AF853" s="213"/>
      <c r="AG853" s="213" t="s">
        <v>376</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ht="22.5" outlineLevel="1" x14ac:dyDescent="0.2">
      <c r="A854" s="234">
        <v>206</v>
      </c>
      <c r="B854" s="235" t="s">
        <v>1423</v>
      </c>
      <c r="C854" s="250" t="s">
        <v>1424</v>
      </c>
      <c r="D854" s="236" t="s">
        <v>457</v>
      </c>
      <c r="E854" s="237">
        <v>1</v>
      </c>
      <c r="F854" s="238"/>
      <c r="G854" s="239">
        <f>ROUND(E854*F854,2)</f>
        <v>0</v>
      </c>
      <c r="H854" s="238"/>
      <c r="I854" s="239">
        <f>ROUND(E854*H854,2)</f>
        <v>0</v>
      </c>
      <c r="J854" s="238"/>
      <c r="K854" s="239">
        <f>ROUND(E854*J854,2)</f>
        <v>0</v>
      </c>
      <c r="L854" s="239">
        <v>21</v>
      </c>
      <c r="M854" s="239">
        <f>G854*(1+L854/100)</f>
        <v>0</v>
      </c>
      <c r="N854" s="237">
        <v>0</v>
      </c>
      <c r="O854" s="237">
        <f>ROUND(E854*N854,2)</f>
        <v>0</v>
      </c>
      <c r="P854" s="237">
        <v>0</v>
      </c>
      <c r="Q854" s="237">
        <f>ROUND(E854*P854,2)</f>
        <v>0</v>
      </c>
      <c r="R854" s="239"/>
      <c r="S854" s="239" t="s">
        <v>328</v>
      </c>
      <c r="T854" s="240" t="s">
        <v>329</v>
      </c>
      <c r="U854" s="224">
        <v>0</v>
      </c>
      <c r="V854" s="224">
        <f>ROUND(E854*U854,2)</f>
        <v>0</v>
      </c>
      <c r="W854" s="224"/>
      <c r="X854" s="224" t="s">
        <v>373</v>
      </c>
      <c r="Y854" s="224" t="s">
        <v>331</v>
      </c>
      <c r="Z854" s="213"/>
      <c r="AA854" s="213"/>
      <c r="AB854" s="213"/>
      <c r="AC854" s="213"/>
      <c r="AD854" s="213"/>
      <c r="AE854" s="213"/>
      <c r="AF854" s="213"/>
      <c r="AG854" s="213" t="s">
        <v>550</v>
      </c>
      <c r="AH854" s="213"/>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2" x14ac:dyDescent="0.2">
      <c r="A855" s="220"/>
      <c r="B855" s="221"/>
      <c r="C855" s="260" t="s">
        <v>1065</v>
      </c>
      <c r="D855" s="254"/>
      <c r="E855" s="255">
        <v>1</v>
      </c>
      <c r="F855" s="224"/>
      <c r="G855" s="224"/>
      <c r="H855" s="224"/>
      <c r="I855" s="224"/>
      <c r="J855" s="224"/>
      <c r="K855" s="224"/>
      <c r="L855" s="224"/>
      <c r="M855" s="224"/>
      <c r="N855" s="223"/>
      <c r="O855" s="223"/>
      <c r="P855" s="223"/>
      <c r="Q855" s="223"/>
      <c r="R855" s="224"/>
      <c r="S855" s="224"/>
      <c r="T855" s="224"/>
      <c r="U855" s="224"/>
      <c r="V855" s="224"/>
      <c r="W855" s="224"/>
      <c r="X855" s="224"/>
      <c r="Y855" s="224"/>
      <c r="Z855" s="213"/>
      <c r="AA855" s="213"/>
      <c r="AB855" s="213"/>
      <c r="AC855" s="213"/>
      <c r="AD855" s="213"/>
      <c r="AE855" s="213"/>
      <c r="AF855" s="213"/>
      <c r="AG855" s="213" t="s">
        <v>376</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ht="22.5" outlineLevel="1" x14ac:dyDescent="0.2">
      <c r="A856" s="234">
        <v>207</v>
      </c>
      <c r="B856" s="235" t="s">
        <v>1425</v>
      </c>
      <c r="C856" s="250" t="s">
        <v>1426</v>
      </c>
      <c r="D856" s="236" t="s">
        <v>457</v>
      </c>
      <c r="E856" s="237">
        <v>2</v>
      </c>
      <c r="F856" s="238"/>
      <c r="G856" s="239">
        <f>ROUND(E856*F856,2)</f>
        <v>0</v>
      </c>
      <c r="H856" s="238"/>
      <c r="I856" s="239">
        <f>ROUND(E856*H856,2)</f>
        <v>0</v>
      </c>
      <c r="J856" s="238"/>
      <c r="K856" s="239">
        <f>ROUND(E856*J856,2)</f>
        <v>0</v>
      </c>
      <c r="L856" s="239">
        <v>21</v>
      </c>
      <c r="M856" s="239">
        <f>G856*(1+L856/100)</f>
        <v>0</v>
      </c>
      <c r="N856" s="237">
        <v>0</v>
      </c>
      <c r="O856" s="237">
        <f>ROUND(E856*N856,2)</f>
        <v>0</v>
      </c>
      <c r="P856" s="237">
        <v>0</v>
      </c>
      <c r="Q856" s="237">
        <f>ROUND(E856*P856,2)</f>
        <v>0</v>
      </c>
      <c r="R856" s="239"/>
      <c r="S856" s="239" t="s">
        <v>328</v>
      </c>
      <c r="T856" s="240" t="s">
        <v>329</v>
      </c>
      <c r="U856" s="224">
        <v>0</v>
      </c>
      <c r="V856" s="224">
        <f>ROUND(E856*U856,2)</f>
        <v>0</v>
      </c>
      <c r="W856" s="224"/>
      <c r="X856" s="224" t="s">
        <v>373</v>
      </c>
      <c r="Y856" s="224" t="s">
        <v>331</v>
      </c>
      <c r="Z856" s="213"/>
      <c r="AA856" s="213"/>
      <c r="AB856" s="213"/>
      <c r="AC856" s="213"/>
      <c r="AD856" s="213"/>
      <c r="AE856" s="213"/>
      <c r="AF856" s="213"/>
      <c r="AG856" s="213" t="s">
        <v>550</v>
      </c>
      <c r="AH856" s="213"/>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2" x14ac:dyDescent="0.2">
      <c r="A857" s="220"/>
      <c r="B857" s="221"/>
      <c r="C857" s="260" t="s">
        <v>1427</v>
      </c>
      <c r="D857" s="254"/>
      <c r="E857" s="255">
        <v>2</v>
      </c>
      <c r="F857" s="224"/>
      <c r="G857" s="224"/>
      <c r="H857" s="224"/>
      <c r="I857" s="224"/>
      <c r="J857" s="224"/>
      <c r="K857" s="224"/>
      <c r="L857" s="224"/>
      <c r="M857" s="224"/>
      <c r="N857" s="223"/>
      <c r="O857" s="223"/>
      <c r="P857" s="223"/>
      <c r="Q857" s="223"/>
      <c r="R857" s="224"/>
      <c r="S857" s="224"/>
      <c r="T857" s="224"/>
      <c r="U857" s="224"/>
      <c r="V857" s="224"/>
      <c r="W857" s="224"/>
      <c r="X857" s="224"/>
      <c r="Y857" s="224"/>
      <c r="Z857" s="213"/>
      <c r="AA857" s="213"/>
      <c r="AB857" s="213"/>
      <c r="AC857" s="213"/>
      <c r="AD857" s="213"/>
      <c r="AE857" s="213"/>
      <c r="AF857" s="213"/>
      <c r="AG857" s="213" t="s">
        <v>376</v>
      </c>
      <c r="AH857" s="213">
        <v>0</v>
      </c>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ht="22.5" outlineLevel="1" x14ac:dyDescent="0.2">
      <c r="A858" s="234">
        <v>208</v>
      </c>
      <c r="B858" s="235" t="s">
        <v>1428</v>
      </c>
      <c r="C858" s="250" t="s">
        <v>1426</v>
      </c>
      <c r="D858" s="236" t="s">
        <v>457</v>
      </c>
      <c r="E858" s="237">
        <v>1</v>
      </c>
      <c r="F858" s="238"/>
      <c r="G858" s="239">
        <f>ROUND(E858*F858,2)</f>
        <v>0</v>
      </c>
      <c r="H858" s="238"/>
      <c r="I858" s="239">
        <f>ROUND(E858*H858,2)</f>
        <v>0</v>
      </c>
      <c r="J858" s="238"/>
      <c r="K858" s="239">
        <f>ROUND(E858*J858,2)</f>
        <v>0</v>
      </c>
      <c r="L858" s="239">
        <v>21</v>
      </c>
      <c r="M858" s="239">
        <f>G858*(1+L858/100)</f>
        <v>0</v>
      </c>
      <c r="N858" s="237">
        <v>0</v>
      </c>
      <c r="O858" s="237">
        <f>ROUND(E858*N858,2)</f>
        <v>0</v>
      </c>
      <c r="P858" s="237">
        <v>0</v>
      </c>
      <c r="Q858" s="237">
        <f>ROUND(E858*P858,2)</f>
        <v>0</v>
      </c>
      <c r="R858" s="239"/>
      <c r="S858" s="239" t="s">
        <v>328</v>
      </c>
      <c r="T858" s="240" t="s">
        <v>329</v>
      </c>
      <c r="U858" s="224">
        <v>0</v>
      </c>
      <c r="V858" s="224">
        <f>ROUND(E858*U858,2)</f>
        <v>0</v>
      </c>
      <c r="W858" s="224"/>
      <c r="X858" s="224" t="s">
        <v>373</v>
      </c>
      <c r="Y858" s="224" t="s">
        <v>331</v>
      </c>
      <c r="Z858" s="213"/>
      <c r="AA858" s="213"/>
      <c r="AB858" s="213"/>
      <c r="AC858" s="213"/>
      <c r="AD858" s="213"/>
      <c r="AE858" s="213"/>
      <c r="AF858" s="213"/>
      <c r="AG858" s="213" t="s">
        <v>550</v>
      </c>
      <c r="AH858" s="213"/>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outlineLevel="2" x14ac:dyDescent="0.2">
      <c r="A859" s="220"/>
      <c r="B859" s="221"/>
      <c r="C859" s="260" t="s">
        <v>1429</v>
      </c>
      <c r="D859" s="254"/>
      <c r="E859" s="255">
        <v>1</v>
      </c>
      <c r="F859" s="224"/>
      <c r="G859" s="224"/>
      <c r="H859" s="224"/>
      <c r="I859" s="224"/>
      <c r="J859" s="224"/>
      <c r="K859" s="224"/>
      <c r="L859" s="224"/>
      <c r="M859" s="224"/>
      <c r="N859" s="223"/>
      <c r="O859" s="223"/>
      <c r="P859" s="223"/>
      <c r="Q859" s="223"/>
      <c r="R859" s="224"/>
      <c r="S859" s="224"/>
      <c r="T859" s="224"/>
      <c r="U859" s="224"/>
      <c r="V859" s="224"/>
      <c r="W859" s="224"/>
      <c r="X859" s="224"/>
      <c r="Y859" s="224"/>
      <c r="Z859" s="213"/>
      <c r="AA859" s="213"/>
      <c r="AB859" s="213"/>
      <c r="AC859" s="213"/>
      <c r="AD859" s="213"/>
      <c r="AE859" s="213"/>
      <c r="AF859" s="213"/>
      <c r="AG859" s="213" t="s">
        <v>376</v>
      </c>
      <c r="AH859" s="213">
        <v>0</v>
      </c>
      <c r="AI859" s="213"/>
      <c r="AJ859" s="213"/>
      <c r="AK859" s="213"/>
      <c r="AL859" s="213"/>
      <c r="AM859" s="213"/>
      <c r="AN859" s="213"/>
      <c r="AO859" s="213"/>
      <c r="AP859" s="213"/>
      <c r="AQ859" s="213"/>
      <c r="AR859" s="213"/>
      <c r="AS859" s="213"/>
      <c r="AT859" s="213"/>
      <c r="AU859" s="213"/>
      <c r="AV859" s="213"/>
      <c r="AW859" s="213"/>
      <c r="AX859" s="213"/>
      <c r="AY859" s="213"/>
      <c r="AZ859" s="213"/>
      <c r="BA859" s="213"/>
      <c r="BB859" s="213"/>
      <c r="BC859" s="213"/>
      <c r="BD859" s="213"/>
      <c r="BE859" s="213"/>
      <c r="BF859" s="213"/>
      <c r="BG859" s="213"/>
      <c r="BH859" s="213"/>
    </row>
    <row r="860" spans="1:60" ht="22.5" outlineLevel="1" x14ac:dyDescent="0.2">
      <c r="A860" s="234">
        <v>209</v>
      </c>
      <c r="B860" s="235" t="s">
        <v>1430</v>
      </c>
      <c r="C860" s="250" t="s">
        <v>1426</v>
      </c>
      <c r="D860" s="236" t="s">
        <v>457</v>
      </c>
      <c r="E860" s="237">
        <v>6</v>
      </c>
      <c r="F860" s="238"/>
      <c r="G860" s="239">
        <f>ROUND(E860*F860,2)</f>
        <v>0</v>
      </c>
      <c r="H860" s="238"/>
      <c r="I860" s="239">
        <f>ROUND(E860*H860,2)</f>
        <v>0</v>
      </c>
      <c r="J860" s="238"/>
      <c r="K860" s="239">
        <f>ROUND(E860*J860,2)</f>
        <v>0</v>
      </c>
      <c r="L860" s="239">
        <v>21</v>
      </c>
      <c r="M860" s="239">
        <f>G860*(1+L860/100)</f>
        <v>0</v>
      </c>
      <c r="N860" s="237">
        <v>0</v>
      </c>
      <c r="O860" s="237">
        <f>ROUND(E860*N860,2)</f>
        <v>0</v>
      </c>
      <c r="P860" s="237">
        <v>0</v>
      </c>
      <c r="Q860" s="237">
        <f>ROUND(E860*P860,2)</f>
        <v>0</v>
      </c>
      <c r="R860" s="239"/>
      <c r="S860" s="239" t="s">
        <v>328</v>
      </c>
      <c r="T860" s="240" t="s">
        <v>329</v>
      </c>
      <c r="U860" s="224">
        <v>0</v>
      </c>
      <c r="V860" s="224">
        <f>ROUND(E860*U860,2)</f>
        <v>0</v>
      </c>
      <c r="W860" s="224"/>
      <c r="X860" s="224" t="s">
        <v>373</v>
      </c>
      <c r="Y860" s="224" t="s">
        <v>331</v>
      </c>
      <c r="Z860" s="213"/>
      <c r="AA860" s="213"/>
      <c r="AB860" s="213"/>
      <c r="AC860" s="213"/>
      <c r="AD860" s="213"/>
      <c r="AE860" s="213"/>
      <c r="AF860" s="213"/>
      <c r="AG860" s="213" t="s">
        <v>550</v>
      </c>
      <c r="AH860" s="213"/>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2" x14ac:dyDescent="0.2">
      <c r="A861" s="220"/>
      <c r="B861" s="221"/>
      <c r="C861" s="260" t="s">
        <v>1431</v>
      </c>
      <c r="D861" s="254"/>
      <c r="E861" s="255">
        <v>6</v>
      </c>
      <c r="F861" s="224"/>
      <c r="G861" s="224"/>
      <c r="H861" s="224"/>
      <c r="I861" s="224"/>
      <c r="J861" s="224"/>
      <c r="K861" s="224"/>
      <c r="L861" s="224"/>
      <c r="M861" s="224"/>
      <c r="N861" s="223"/>
      <c r="O861" s="223"/>
      <c r="P861" s="223"/>
      <c r="Q861" s="223"/>
      <c r="R861" s="224"/>
      <c r="S861" s="224"/>
      <c r="T861" s="224"/>
      <c r="U861" s="224"/>
      <c r="V861" s="224"/>
      <c r="W861" s="224"/>
      <c r="X861" s="224"/>
      <c r="Y861" s="224"/>
      <c r="Z861" s="213"/>
      <c r="AA861" s="213"/>
      <c r="AB861" s="213"/>
      <c r="AC861" s="213"/>
      <c r="AD861" s="213"/>
      <c r="AE861" s="213"/>
      <c r="AF861" s="213"/>
      <c r="AG861" s="213" t="s">
        <v>376</v>
      </c>
      <c r="AH861" s="213">
        <v>0</v>
      </c>
      <c r="AI861" s="213"/>
      <c r="AJ861" s="213"/>
      <c r="AK861" s="213"/>
      <c r="AL861" s="213"/>
      <c r="AM861" s="213"/>
      <c r="AN861" s="213"/>
      <c r="AO861" s="213"/>
      <c r="AP861" s="213"/>
      <c r="AQ861" s="213"/>
      <c r="AR861" s="213"/>
      <c r="AS861" s="213"/>
      <c r="AT861" s="213"/>
      <c r="AU861" s="213"/>
      <c r="AV861" s="213"/>
      <c r="AW861" s="213"/>
      <c r="AX861" s="213"/>
      <c r="AY861" s="213"/>
      <c r="AZ861" s="213"/>
      <c r="BA861" s="213"/>
      <c r="BB861" s="213"/>
      <c r="BC861" s="213"/>
      <c r="BD861" s="213"/>
      <c r="BE861" s="213"/>
      <c r="BF861" s="213"/>
      <c r="BG861" s="213"/>
      <c r="BH861" s="213"/>
    </row>
    <row r="862" spans="1:60" ht="22.5" outlineLevel="1" x14ac:dyDescent="0.2">
      <c r="A862" s="234">
        <v>210</v>
      </c>
      <c r="B862" s="235" t="s">
        <v>1432</v>
      </c>
      <c r="C862" s="250" t="s">
        <v>1426</v>
      </c>
      <c r="D862" s="236" t="s">
        <v>457</v>
      </c>
      <c r="E862" s="237">
        <v>7</v>
      </c>
      <c r="F862" s="238"/>
      <c r="G862" s="239">
        <f>ROUND(E862*F862,2)</f>
        <v>0</v>
      </c>
      <c r="H862" s="238"/>
      <c r="I862" s="239">
        <f>ROUND(E862*H862,2)</f>
        <v>0</v>
      </c>
      <c r="J862" s="238"/>
      <c r="K862" s="239">
        <f>ROUND(E862*J862,2)</f>
        <v>0</v>
      </c>
      <c r="L862" s="239">
        <v>21</v>
      </c>
      <c r="M862" s="239">
        <f>G862*(1+L862/100)</f>
        <v>0</v>
      </c>
      <c r="N862" s="237">
        <v>0</v>
      </c>
      <c r="O862" s="237">
        <f>ROUND(E862*N862,2)</f>
        <v>0</v>
      </c>
      <c r="P862" s="237">
        <v>0</v>
      </c>
      <c r="Q862" s="237">
        <f>ROUND(E862*P862,2)</f>
        <v>0</v>
      </c>
      <c r="R862" s="239"/>
      <c r="S862" s="239" t="s">
        <v>328</v>
      </c>
      <c r="T862" s="240" t="s">
        <v>329</v>
      </c>
      <c r="U862" s="224">
        <v>0</v>
      </c>
      <c r="V862" s="224">
        <f>ROUND(E862*U862,2)</f>
        <v>0</v>
      </c>
      <c r="W862" s="224"/>
      <c r="X862" s="224" t="s">
        <v>373</v>
      </c>
      <c r="Y862" s="224" t="s">
        <v>331</v>
      </c>
      <c r="Z862" s="213"/>
      <c r="AA862" s="213"/>
      <c r="AB862" s="213"/>
      <c r="AC862" s="213"/>
      <c r="AD862" s="213"/>
      <c r="AE862" s="213"/>
      <c r="AF862" s="213"/>
      <c r="AG862" s="213" t="s">
        <v>550</v>
      </c>
      <c r="AH862" s="213"/>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2" x14ac:dyDescent="0.2">
      <c r="A863" s="220"/>
      <c r="B863" s="221"/>
      <c r="C863" s="260" t="s">
        <v>1433</v>
      </c>
      <c r="D863" s="254"/>
      <c r="E863" s="255">
        <v>7</v>
      </c>
      <c r="F863" s="224"/>
      <c r="G863" s="224"/>
      <c r="H863" s="224"/>
      <c r="I863" s="224"/>
      <c r="J863" s="224"/>
      <c r="K863" s="224"/>
      <c r="L863" s="224"/>
      <c r="M863" s="224"/>
      <c r="N863" s="223"/>
      <c r="O863" s="223"/>
      <c r="P863" s="223"/>
      <c r="Q863" s="223"/>
      <c r="R863" s="224"/>
      <c r="S863" s="224"/>
      <c r="T863" s="224"/>
      <c r="U863" s="224"/>
      <c r="V863" s="224"/>
      <c r="W863" s="224"/>
      <c r="X863" s="224"/>
      <c r="Y863" s="224"/>
      <c r="Z863" s="213"/>
      <c r="AA863" s="213"/>
      <c r="AB863" s="213"/>
      <c r="AC863" s="213"/>
      <c r="AD863" s="213"/>
      <c r="AE863" s="213"/>
      <c r="AF863" s="213"/>
      <c r="AG863" s="213" t="s">
        <v>376</v>
      </c>
      <c r="AH863" s="213">
        <v>0</v>
      </c>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ht="22.5" outlineLevel="1" x14ac:dyDescent="0.2">
      <c r="A864" s="234">
        <v>211</v>
      </c>
      <c r="B864" s="235" t="s">
        <v>1434</v>
      </c>
      <c r="C864" s="250" t="s">
        <v>1435</v>
      </c>
      <c r="D864" s="236" t="s">
        <v>457</v>
      </c>
      <c r="E864" s="237">
        <v>1</v>
      </c>
      <c r="F864" s="238"/>
      <c r="G864" s="239">
        <f>ROUND(E864*F864,2)</f>
        <v>0</v>
      </c>
      <c r="H864" s="238"/>
      <c r="I864" s="239">
        <f>ROUND(E864*H864,2)</f>
        <v>0</v>
      </c>
      <c r="J864" s="238"/>
      <c r="K864" s="239">
        <f>ROUND(E864*J864,2)</f>
        <v>0</v>
      </c>
      <c r="L864" s="239">
        <v>21</v>
      </c>
      <c r="M864" s="239">
        <f>G864*(1+L864/100)</f>
        <v>0</v>
      </c>
      <c r="N864" s="237">
        <v>0</v>
      </c>
      <c r="O864" s="237">
        <f>ROUND(E864*N864,2)</f>
        <v>0</v>
      </c>
      <c r="P864" s="237">
        <v>0</v>
      </c>
      <c r="Q864" s="237">
        <f>ROUND(E864*P864,2)</f>
        <v>0</v>
      </c>
      <c r="R864" s="239"/>
      <c r="S864" s="239" t="s">
        <v>328</v>
      </c>
      <c r="T864" s="240" t="s">
        <v>329</v>
      </c>
      <c r="U864" s="224">
        <v>0</v>
      </c>
      <c r="V864" s="224">
        <f>ROUND(E864*U864,2)</f>
        <v>0</v>
      </c>
      <c r="W864" s="224"/>
      <c r="X864" s="224" t="s">
        <v>373</v>
      </c>
      <c r="Y864" s="224" t="s">
        <v>331</v>
      </c>
      <c r="Z864" s="213"/>
      <c r="AA864" s="213"/>
      <c r="AB864" s="213"/>
      <c r="AC864" s="213"/>
      <c r="AD864" s="213"/>
      <c r="AE864" s="213"/>
      <c r="AF864" s="213"/>
      <c r="AG864" s="213" t="s">
        <v>550</v>
      </c>
      <c r="AH864" s="213"/>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outlineLevel="2" x14ac:dyDescent="0.2">
      <c r="A865" s="220"/>
      <c r="B865" s="221"/>
      <c r="C865" s="260" t="s">
        <v>1053</v>
      </c>
      <c r="D865" s="254"/>
      <c r="E865" s="255">
        <v>1</v>
      </c>
      <c r="F865" s="224"/>
      <c r="G865" s="224"/>
      <c r="H865" s="224"/>
      <c r="I865" s="224"/>
      <c r="J865" s="224"/>
      <c r="K865" s="224"/>
      <c r="L865" s="224"/>
      <c r="M865" s="224"/>
      <c r="N865" s="223"/>
      <c r="O865" s="223"/>
      <c r="P865" s="223"/>
      <c r="Q865" s="223"/>
      <c r="R865" s="224"/>
      <c r="S865" s="224"/>
      <c r="T865" s="224"/>
      <c r="U865" s="224"/>
      <c r="V865" s="224"/>
      <c r="W865" s="224"/>
      <c r="X865" s="224"/>
      <c r="Y865" s="224"/>
      <c r="Z865" s="213"/>
      <c r="AA865" s="213"/>
      <c r="AB865" s="213"/>
      <c r="AC865" s="213"/>
      <c r="AD865" s="213"/>
      <c r="AE865" s="213"/>
      <c r="AF865" s="213"/>
      <c r="AG865" s="213" t="s">
        <v>376</v>
      </c>
      <c r="AH865" s="213">
        <v>0</v>
      </c>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ht="22.5" outlineLevel="1" x14ac:dyDescent="0.2">
      <c r="A866" s="234">
        <v>212</v>
      </c>
      <c r="B866" s="235" t="s">
        <v>1436</v>
      </c>
      <c r="C866" s="250" t="s">
        <v>1437</v>
      </c>
      <c r="D866" s="236" t="s">
        <v>457</v>
      </c>
      <c r="E866" s="237">
        <v>1</v>
      </c>
      <c r="F866" s="238"/>
      <c r="G866" s="239">
        <f>ROUND(E866*F866,2)</f>
        <v>0</v>
      </c>
      <c r="H866" s="238"/>
      <c r="I866" s="239">
        <f>ROUND(E866*H866,2)</f>
        <v>0</v>
      </c>
      <c r="J866" s="238"/>
      <c r="K866" s="239">
        <f>ROUND(E866*J866,2)</f>
        <v>0</v>
      </c>
      <c r="L866" s="239">
        <v>21</v>
      </c>
      <c r="M866" s="239">
        <f>G866*(1+L866/100)</f>
        <v>0</v>
      </c>
      <c r="N866" s="237">
        <v>0</v>
      </c>
      <c r="O866" s="237">
        <f>ROUND(E866*N866,2)</f>
        <v>0</v>
      </c>
      <c r="P866" s="237">
        <v>0</v>
      </c>
      <c r="Q866" s="237">
        <f>ROUND(E866*P866,2)</f>
        <v>0</v>
      </c>
      <c r="R866" s="239"/>
      <c r="S866" s="239" t="s">
        <v>328</v>
      </c>
      <c r="T866" s="240" t="s">
        <v>329</v>
      </c>
      <c r="U866" s="224">
        <v>0</v>
      </c>
      <c r="V866" s="224">
        <f>ROUND(E866*U866,2)</f>
        <v>0</v>
      </c>
      <c r="W866" s="224"/>
      <c r="X866" s="224" t="s">
        <v>373</v>
      </c>
      <c r="Y866" s="224" t="s">
        <v>331</v>
      </c>
      <c r="Z866" s="213"/>
      <c r="AA866" s="213"/>
      <c r="AB866" s="213"/>
      <c r="AC866" s="213"/>
      <c r="AD866" s="213"/>
      <c r="AE866" s="213"/>
      <c r="AF866" s="213"/>
      <c r="AG866" s="213" t="s">
        <v>550</v>
      </c>
      <c r="AH866" s="213"/>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outlineLevel="2" x14ac:dyDescent="0.2">
      <c r="A867" s="220"/>
      <c r="B867" s="221"/>
      <c r="C867" s="260" t="s">
        <v>1050</v>
      </c>
      <c r="D867" s="254"/>
      <c r="E867" s="255">
        <v>1</v>
      </c>
      <c r="F867" s="224"/>
      <c r="G867" s="224"/>
      <c r="H867" s="224"/>
      <c r="I867" s="224"/>
      <c r="J867" s="224"/>
      <c r="K867" s="224"/>
      <c r="L867" s="224"/>
      <c r="M867" s="224"/>
      <c r="N867" s="223"/>
      <c r="O867" s="223"/>
      <c r="P867" s="223"/>
      <c r="Q867" s="223"/>
      <c r="R867" s="224"/>
      <c r="S867" s="224"/>
      <c r="T867" s="224"/>
      <c r="U867" s="224"/>
      <c r="V867" s="224"/>
      <c r="W867" s="224"/>
      <c r="X867" s="224"/>
      <c r="Y867" s="224"/>
      <c r="Z867" s="213"/>
      <c r="AA867" s="213"/>
      <c r="AB867" s="213"/>
      <c r="AC867" s="213"/>
      <c r="AD867" s="213"/>
      <c r="AE867" s="213"/>
      <c r="AF867" s="213"/>
      <c r="AG867" s="213" t="s">
        <v>376</v>
      </c>
      <c r="AH867" s="213">
        <v>0</v>
      </c>
      <c r="AI867" s="213"/>
      <c r="AJ867" s="213"/>
      <c r="AK867" s="213"/>
      <c r="AL867" s="213"/>
      <c r="AM867" s="213"/>
      <c r="AN867" s="213"/>
      <c r="AO867" s="213"/>
      <c r="AP867" s="213"/>
      <c r="AQ867" s="213"/>
      <c r="AR867" s="213"/>
      <c r="AS867" s="213"/>
      <c r="AT867" s="213"/>
      <c r="AU867" s="213"/>
      <c r="AV867" s="213"/>
      <c r="AW867" s="213"/>
      <c r="AX867" s="213"/>
      <c r="AY867" s="213"/>
      <c r="AZ867" s="213"/>
      <c r="BA867" s="213"/>
      <c r="BB867" s="213"/>
      <c r="BC867" s="213"/>
      <c r="BD867" s="213"/>
      <c r="BE867" s="213"/>
      <c r="BF867" s="213"/>
      <c r="BG867" s="213"/>
      <c r="BH867" s="213"/>
    </row>
    <row r="868" spans="1:60" ht="22.5" outlineLevel="1" x14ac:dyDescent="0.2">
      <c r="A868" s="234">
        <v>213</v>
      </c>
      <c r="B868" s="235" t="s">
        <v>1438</v>
      </c>
      <c r="C868" s="250" t="s">
        <v>1439</v>
      </c>
      <c r="D868" s="236" t="s">
        <v>457</v>
      </c>
      <c r="E868" s="237">
        <v>1</v>
      </c>
      <c r="F868" s="238"/>
      <c r="G868" s="239">
        <f>ROUND(E868*F868,2)</f>
        <v>0</v>
      </c>
      <c r="H868" s="238"/>
      <c r="I868" s="239">
        <f>ROUND(E868*H868,2)</f>
        <v>0</v>
      </c>
      <c r="J868" s="238"/>
      <c r="K868" s="239">
        <f>ROUND(E868*J868,2)</f>
        <v>0</v>
      </c>
      <c r="L868" s="239">
        <v>21</v>
      </c>
      <c r="M868" s="239">
        <f>G868*(1+L868/100)</f>
        <v>0</v>
      </c>
      <c r="N868" s="237">
        <v>0</v>
      </c>
      <c r="O868" s="237">
        <f>ROUND(E868*N868,2)</f>
        <v>0</v>
      </c>
      <c r="P868" s="237">
        <v>0</v>
      </c>
      <c r="Q868" s="237">
        <f>ROUND(E868*P868,2)</f>
        <v>0</v>
      </c>
      <c r="R868" s="239"/>
      <c r="S868" s="239" t="s">
        <v>328</v>
      </c>
      <c r="T868" s="240" t="s">
        <v>329</v>
      </c>
      <c r="U868" s="224">
        <v>0</v>
      </c>
      <c r="V868" s="224">
        <f>ROUND(E868*U868,2)</f>
        <v>0</v>
      </c>
      <c r="W868" s="224"/>
      <c r="X868" s="224" t="s">
        <v>373</v>
      </c>
      <c r="Y868" s="224" t="s">
        <v>331</v>
      </c>
      <c r="Z868" s="213"/>
      <c r="AA868" s="213"/>
      <c r="AB868" s="213"/>
      <c r="AC868" s="213"/>
      <c r="AD868" s="213"/>
      <c r="AE868" s="213"/>
      <c r="AF868" s="213"/>
      <c r="AG868" s="213" t="s">
        <v>550</v>
      </c>
      <c r="AH868" s="213"/>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2" x14ac:dyDescent="0.2">
      <c r="A869" s="220"/>
      <c r="B869" s="221"/>
      <c r="C869" s="260" t="s">
        <v>1060</v>
      </c>
      <c r="D869" s="254"/>
      <c r="E869" s="255">
        <v>1</v>
      </c>
      <c r="F869" s="224"/>
      <c r="G869" s="224"/>
      <c r="H869" s="224"/>
      <c r="I869" s="224"/>
      <c r="J869" s="224"/>
      <c r="K869" s="224"/>
      <c r="L869" s="224"/>
      <c r="M869" s="224"/>
      <c r="N869" s="223"/>
      <c r="O869" s="223"/>
      <c r="P869" s="223"/>
      <c r="Q869" s="223"/>
      <c r="R869" s="224"/>
      <c r="S869" s="224"/>
      <c r="T869" s="224"/>
      <c r="U869" s="224"/>
      <c r="V869" s="224"/>
      <c r="W869" s="224"/>
      <c r="X869" s="224"/>
      <c r="Y869" s="224"/>
      <c r="Z869" s="213"/>
      <c r="AA869" s="213"/>
      <c r="AB869" s="213"/>
      <c r="AC869" s="213"/>
      <c r="AD869" s="213"/>
      <c r="AE869" s="213"/>
      <c r="AF869" s="213"/>
      <c r="AG869" s="213" t="s">
        <v>376</v>
      </c>
      <c r="AH869" s="213">
        <v>0</v>
      </c>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outlineLevel="1" x14ac:dyDescent="0.2">
      <c r="A870" s="220">
        <v>214</v>
      </c>
      <c r="B870" s="221" t="s">
        <v>1440</v>
      </c>
      <c r="C870" s="272" t="s">
        <v>1441</v>
      </c>
      <c r="D870" s="222" t="s">
        <v>0</v>
      </c>
      <c r="E870" s="268"/>
      <c r="F870" s="225"/>
      <c r="G870" s="224">
        <f>ROUND(E870*F870,2)</f>
        <v>0</v>
      </c>
      <c r="H870" s="225"/>
      <c r="I870" s="224">
        <f>ROUND(E870*H870,2)</f>
        <v>0</v>
      </c>
      <c r="J870" s="225"/>
      <c r="K870" s="224">
        <f>ROUND(E870*J870,2)</f>
        <v>0</v>
      </c>
      <c r="L870" s="224">
        <v>21</v>
      </c>
      <c r="M870" s="224">
        <f>G870*(1+L870/100)</f>
        <v>0</v>
      </c>
      <c r="N870" s="223">
        <v>0</v>
      </c>
      <c r="O870" s="223">
        <f>ROUND(E870*N870,2)</f>
        <v>0</v>
      </c>
      <c r="P870" s="223">
        <v>0</v>
      </c>
      <c r="Q870" s="223">
        <f>ROUND(E870*P870,2)</f>
        <v>0</v>
      </c>
      <c r="R870" s="224"/>
      <c r="S870" s="224" t="s">
        <v>328</v>
      </c>
      <c r="T870" s="224" t="s">
        <v>329</v>
      </c>
      <c r="U870" s="224">
        <v>0</v>
      </c>
      <c r="V870" s="224">
        <f>ROUND(E870*U870,2)</f>
        <v>0</v>
      </c>
      <c r="W870" s="224"/>
      <c r="X870" s="224" t="s">
        <v>1120</v>
      </c>
      <c r="Y870" s="224" t="s">
        <v>331</v>
      </c>
      <c r="Z870" s="213"/>
      <c r="AA870" s="213"/>
      <c r="AB870" s="213"/>
      <c r="AC870" s="213"/>
      <c r="AD870" s="213"/>
      <c r="AE870" s="213"/>
      <c r="AF870" s="213"/>
      <c r="AG870" s="213" t="s">
        <v>1121</v>
      </c>
      <c r="AH870" s="213"/>
      <c r="AI870" s="213"/>
      <c r="AJ870" s="213"/>
      <c r="AK870" s="213"/>
      <c r="AL870" s="213"/>
      <c r="AM870" s="213"/>
      <c r="AN870" s="213"/>
      <c r="AO870" s="213"/>
      <c r="AP870" s="213"/>
      <c r="AQ870" s="213"/>
      <c r="AR870" s="213"/>
      <c r="AS870" s="213"/>
      <c r="AT870" s="213"/>
      <c r="AU870" s="213"/>
      <c r="AV870" s="213"/>
      <c r="AW870" s="213"/>
      <c r="AX870" s="213"/>
      <c r="AY870" s="213"/>
      <c r="AZ870" s="213"/>
      <c r="BA870" s="213"/>
      <c r="BB870" s="213"/>
      <c r="BC870" s="213"/>
      <c r="BD870" s="213"/>
      <c r="BE870" s="213"/>
      <c r="BF870" s="213"/>
      <c r="BG870" s="213"/>
      <c r="BH870" s="213"/>
    </row>
    <row r="871" spans="1:60" x14ac:dyDescent="0.2">
      <c r="A871" s="227" t="s">
        <v>323</v>
      </c>
      <c r="B871" s="228" t="s">
        <v>256</v>
      </c>
      <c r="C871" s="248" t="s">
        <v>257</v>
      </c>
      <c r="D871" s="229"/>
      <c r="E871" s="230"/>
      <c r="F871" s="231"/>
      <c r="G871" s="231">
        <f>SUMIF(AG872:AG912,"&lt;&gt;NOR",G872:G912)</f>
        <v>0</v>
      </c>
      <c r="H871" s="231"/>
      <c r="I871" s="231">
        <f>SUM(I872:I912)</f>
        <v>0</v>
      </c>
      <c r="J871" s="231"/>
      <c r="K871" s="231">
        <f>SUM(K872:K912)</f>
        <v>0</v>
      </c>
      <c r="L871" s="231"/>
      <c r="M871" s="231">
        <f>SUM(M872:M912)</f>
        <v>0</v>
      </c>
      <c r="N871" s="230"/>
      <c r="O871" s="230">
        <f>SUM(O872:O912)</f>
        <v>0</v>
      </c>
      <c r="P871" s="230"/>
      <c r="Q871" s="230">
        <f>SUM(Q872:Q912)</f>
        <v>0</v>
      </c>
      <c r="R871" s="231"/>
      <c r="S871" s="231"/>
      <c r="T871" s="232"/>
      <c r="U871" s="226"/>
      <c r="V871" s="226">
        <f>SUM(V872:V912)</f>
        <v>33.119999999999997</v>
      </c>
      <c r="W871" s="226"/>
      <c r="X871" s="226"/>
      <c r="Y871" s="226"/>
      <c r="AG871" t="s">
        <v>324</v>
      </c>
    </row>
    <row r="872" spans="1:60" ht="33.75" outlineLevel="1" x14ac:dyDescent="0.2">
      <c r="A872" s="234">
        <v>215</v>
      </c>
      <c r="B872" s="235" t="s">
        <v>1442</v>
      </c>
      <c r="C872" s="250" t="s">
        <v>1443</v>
      </c>
      <c r="D872" s="236" t="s">
        <v>485</v>
      </c>
      <c r="E872" s="237">
        <v>127.4</v>
      </c>
      <c r="F872" s="238"/>
      <c r="G872" s="239">
        <f>ROUND(E872*F872,2)</f>
        <v>0</v>
      </c>
      <c r="H872" s="238"/>
      <c r="I872" s="239">
        <f>ROUND(E872*H872,2)</f>
        <v>0</v>
      </c>
      <c r="J872" s="238"/>
      <c r="K872" s="239">
        <f>ROUND(E872*J872,2)</f>
        <v>0</v>
      </c>
      <c r="L872" s="239">
        <v>21</v>
      </c>
      <c r="M872" s="239">
        <f>G872*(1+L872/100)</f>
        <v>0</v>
      </c>
      <c r="N872" s="237">
        <v>0</v>
      </c>
      <c r="O872" s="237">
        <f>ROUND(E872*N872,2)</f>
        <v>0</v>
      </c>
      <c r="P872" s="237">
        <v>0</v>
      </c>
      <c r="Q872" s="237">
        <f>ROUND(E872*P872,2)</f>
        <v>0</v>
      </c>
      <c r="R872" s="239" t="s">
        <v>1413</v>
      </c>
      <c r="S872" s="239" t="s">
        <v>335</v>
      </c>
      <c r="T872" s="240" t="s">
        <v>382</v>
      </c>
      <c r="U872" s="224">
        <v>0.26</v>
      </c>
      <c r="V872" s="224">
        <f>ROUND(E872*U872,2)</f>
        <v>33.119999999999997</v>
      </c>
      <c r="W872" s="224"/>
      <c r="X872" s="224" t="s">
        <v>373</v>
      </c>
      <c r="Y872" s="224" t="s">
        <v>331</v>
      </c>
      <c r="Z872" s="213"/>
      <c r="AA872" s="213"/>
      <c r="AB872" s="213"/>
      <c r="AC872" s="213"/>
      <c r="AD872" s="213"/>
      <c r="AE872" s="213"/>
      <c r="AF872" s="213"/>
      <c r="AG872" s="213" t="s">
        <v>374</v>
      </c>
      <c r="AH872" s="213"/>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2" x14ac:dyDescent="0.2">
      <c r="A873" s="220"/>
      <c r="B873" s="221"/>
      <c r="C873" s="260" t="s">
        <v>1444</v>
      </c>
      <c r="D873" s="254"/>
      <c r="E873" s="255">
        <v>7.7</v>
      </c>
      <c r="F873" s="224"/>
      <c r="G873" s="224"/>
      <c r="H873" s="224"/>
      <c r="I873" s="224"/>
      <c r="J873" s="224"/>
      <c r="K873" s="224"/>
      <c r="L873" s="224"/>
      <c r="M873" s="224"/>
      <c r="N873" s="223"/>
      <c r="O873" s="223"/>
      <c r="P873" s="223"/>
      <c r="Q873" s="223"/>
      <c r="R873" s="224"/>
      <c r="S873" s="224"/>
      <c r="T873" s="224"/>
      <c r="U873" s="224"/>
      <c r="V873" s="224"/>
      <c r="W873" s="224"/>
      <c r="X873" s="224"/>
      <c r="Y873" s="224"/>
      <c r="Z873" s="213"/>
      <c r="AA873" s="213"/>
      <c r="AB873" s="213"/>
      <c r="AC873" s="213"/>
      <c r="AD873" s="213"/>
      <c r="AE873" s="213"/>
      <c r="AF873" s="213"/>
      <c r="AG873" s="213" t="s">
        <v>376</v>
      </c>
      <c r="AH873" s="213">
        <v>0</v>
      </c>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3" x14ac:dyDescent="0.2">
      <c r="A874" s="220"/>
      <c r="B874" s="221"/>
      <c r="C874" s="260" t="s">
        <v>1445</v>
      </c>
      <c r="D874" s="254"/>
      <c r="E874" s="255">
        <v>7.7</v>
      </c>
      <c r="F874" s="224"/>
      <c r="G874" s="224"/>
      <c r="H874" s="224"/>
      <c r="I874" s="224"/>
      <c r="J874" s="224"/>
      <c r="K874" s="224"/>
      <c r="L874" s="224"/>
      <c r="M874" s="224"/>
      <c r="N874" s="223"/>
      <c r="O874" s="223"/>
      <c r="P874" s="223"/>
      <c r="Q874" s="223"/>
      <c r="R874" s="224"/>
      <c r="S874" s="224"/>
      <c r="T874" s="224"/>
      <c r="U874" s="224"/>
      <c r="V874" s="224"/>
      <c r="W874" s="224"/>
      <c r="X874" s="224"/>
      <c r="Y874" s="224"/>
      <c r="Z874" s="213"/>
      <c r="AA874" s="213"/>
      <c r="AB874" s="213"/>
      <c r="AC874" s="213"/>
      <c r="AD874" s="213"/>
      <c r="AE874" s="213"/>
      <c r="AF874" s="213"/>
      <c r="AG874" s="213" t="s">
        <v>376</v>
      </c>
      <c r="AH874" s="213">
        <v>0</v>
      </c>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3" x14ac:dyDescent="0.2">
      <c r="A875" s="220"/>
      <c r="B875" s="221"/>
      <c r="C875" s="260" t="s">
        <v>1446</v>
      </c>
      <c r="D875" s="254"/>
      <c r="E875" s="255">
        <v>7.2</v>
      </c>
      <c r="F875" s="224"/>
      <c r="G875" s="224"/>
      <c r="H875" s="224"/>
      <c r="I875" s="224"/>
      <c r="J875" s="224"/>
      <c r="K875" s="224"/>
      <c r="L875" s="224"/>
      <c r="M875" s="224"/>
      <c r="N875" s="223"/>
      <c r="O875" s="223"/>
      <c r="P875" s="223"/>
      <c r="Q875" s="223"/>
      <c r="R875" s="224"/>
      <c r="S875" s="224"/>
      <c r="T875" s="224"/>
      <c r="U875" s="224"/>
      <c r="V875" s="224"/>
      <c r="W875" s="224"/>
      <c r="X875" s="224"/>
      <c r="Y875" s="224"/>
      <c r="Z875" s="213"/>
      <c r="AA875" s="213"/>
      <c r="AB875" s="213"/>
      <c r="AC875" s="213"/>
      <c r="AD875" s="213"/>
      <c r="AE875" s="213"/>
      <c r="AF875" s="213"/>
      <c r="AG875" s="213" t="s">
        <v>376</v>
      </c>
      <c r="AH875" s="213">
        <v>0</v>
      </c>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3" x14ac:dyDescent="0.2">
      <c r="A876" s="220"/>
      <c r="B876" s="221"/>
      <c r="C876" s="260" t="s">
        <v>1447</v>
      </c>
      <c r="D876" s="254"/>
      <c r="E876" s="255">
        <v>7.6</v>
      </c>
      <c r="F876" s="224"/>
      <c r="G876" s="224"/>
      <c r="H876" s="224"/>
      <c r="I876" s="224"/>
      <c r="J876" s="224"/>
      <c r="K876" s="224"/>
      <c r="L876" s="224"/>
      <c r="M876" s="224"/>
      <c r="N876" s="223"/>
      <c r="O876" s="223"/>
      <c r="P876" s="223"/>
      <c r="Q876" s="223"/>
      <c r="R876" s="224"/>
      <c r="S876" s="224"/>
      <c r="T876" s="224"/>
      <c r="U876" s="224"/>
      <c r="V876" s="224"/>
      <c r="W876" s="224"/>
      <c r="X876" s="224"/>
      <c r="Y876" s="224"/>
      <c r="Z876" s="213"/>
      <c r="AA876" s="213"/>
      <c r="AB876" s="213"/>
      <c r="AC876" s="213"/>
      <c r="AD876" s="213"/>
      <c r="AE876" s="213"/>
      <c r="AF876" s="213"/>
      <c r="AG876" s="213" t="s">
        <v>376</v>
      </c>
      <c r="AH876" s="213">
        <v>0</v>
      </c>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outlineLevel="3" x14ac:dyDescent="0.2">
      <c r="A877" s="220"/>
      <c r="B877" s="221"/>
      <c r="C877" s="260" t="s">
        <v>1448</v>
      </c>
      <c r="D877" s="254"/>
      <c r="E877" s="255">
        <v>22.6</v>
      </c>
      <c r="F877" s="224"/>
      <c r="G877" s="224"/>
      <c r="H877" s="224"/>
      <c r="I877" s="224"/>
      <c r="J877" s="224"/>
      <c r="K877" s="224"/>
      <c r="L877" s="224"/>
      <c r="M877" s="224"/>
      <c r="N877" s="223"/>
      <c r="O877" s="223"/>
      <c r="P877" s="223"/>
      <c r="Q877" s="223"/>
      <c r="R877" s="224"/>
      <c r="S877" s="224"/>
      <c r="T877" s="224"/>
      <c r="U877" s="224"/>
      <c r="V877" s="224"/>
      <c r="W877" s="224"/>
      <c r="X877" s="224"/>
      <c r="Y877" s="224"/>
      <c r="Z877" s="213"/>
      <c r="AA877" s="213"/>
      <c r="AB877" s="213"/>
      <c r="AC877" s="213"/>
      <c r="AD877" s="213"/>
      <c r="AE877" s="213"/>
      <c r="AF877" s="213"/>
      <c r="AG877" s="213" t="s">
        <v>376</v>
      </c>
      <c r="AH877" s="213">
        <v>0</v>
      </c>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outlineLevel="3" x14ac:dyDescent="0.2">
      <c r="A878" s="220"/>
      <c r="B878" s="221"/>
      <c r="C878" s="260" t="s">
        <v>1449</v>
      </c>
      <c r="D878" s="254"/>
      <c r="E878" s="255">
        <v>16.5</v>
      </c>
      <c r="F878" s="224"/>
      <c r="G878" s="224"/>
      <c r="H878" s="224"/>
      <c r="I878" s="224"/>
      <c r="J878" s="224"/>
      <c r="K878" s="224"/>
      <c r="L878" s="224"/>
      <c r="M878" s="224"/>
      <c r="N878" s="223"/>
      <c r="O878" s="223"/>
      <c r="P878" s="223"/>
      <c r="Q878" s="223"/>
      <c r="R878" s="224"/>
      <c r="S878" s="224"/>
      <c r="T878" s="224"/>
      <c r="U878" s="224"/>
      <c r="V878" s="224"/>
      <c r="W878" s="224"/>
      <c r="X878" s="224"/>
      <c r="Y878" s="224"/>
      <c r="Z878" s="213"/>
      <c r="AA878" s="213"/>
      <c r="AB878" s="213"/>
      <c r="AC878" s="213"/>
      <c r="AD878" s="213"/>
      <c r="AE878" s="213"/>
      <c r="AF878" s="213"/>
      <c r="AG878" s="213" t="s">
        <v>376</v>
      </c>
      <c r="AH878" s="213">
        <v>0</v>
      </c>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outlineLevel="3" x14ac:dyDescent="0.2">
      <c r="A879" s="220"/>
      <c r="B879" s="221"/>
      <c r="C879" s="260" t="s">
        <v>1450</v>
      </c>
      <c r="D879" s="254"/>
      <c r="E879" s="255">
        <v>5.0999999999999996</v>
      </c>
      <c r="F879" s="224"/>
      <c r="G879" s="224"/>
      <c r="H879" s="224"/>
      <c r="I879" s="224"/>
      <c r="J879" s="224"/>
      <c r="K879" s="224"/>
      <c r="L879" s="224"/>
      <c r="M879" s="224"/>
      <c r="N879" s="223"/>
      <c r="O879" s="223"/>
      <c r="P879" s="223"/>
      <c r="Q879" s="223"/>
      <c r="R879" s="224"/>
      <c r="S879" s="224"/>
      <c r="T879" s="224"/>
      <c r="U879" s="224"/>
      <c r="V879" s="224"/>
      <c r="W879" s="224"/>
      <c r="X879" s="224"/>
      <c r="Y879" s="224"/>
      <c r="Z879" s="213"/>
      <c r="AA879" s="213"/>
      <c r="AB879" s="213"/>
      <c r="AC879" s="213"/>
      <c r="AD879" s="213"/>
      <c r="AE879" s="213"/>
      <c r="AF879" s="213"/>
      <c r="AG879" s="213" t="s">
        <v>376</v>
      </c>
      <c r="AH879" s="213">
        <v>0</v>
      </c>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outlineLevel="3" x14ac:dyDescent="0.2">
      <c r="A880" s="220"/>
      <c r="B880" s="221"/>
      <c r="C880" s="260" t="s">
        <v>1451</v>
      </c>
      <c r="D880" s="254"/>
      <c r="E880" s="255">
        <v>9</v>
      </c>
      <c r="F880" s="224"/>
      <c r="G880" s="224"/>
      <c r="H880" s="224"/>
      <c r="I880" s="224"/>
      <c r="J880" s="224"/>
      <c r="K880" s="224"/>
      <c r="L880" s="224"/>
      <c r="M880" s="224"/>
      <c r="N880" s="223"/>
      <c r="O880" s="223"/>
      <c r="P880" s="223"/>
      <c r="Q880" s="223"/>
      <c r="R880" s="224"/>
      <c r="S880" s="224"/>
      <c r="T880" s="224"/>
      <c r="U880" s="224"/>
      <c r="V880" s="224"/>
      <c r="W880" s="224"/>
      <c r="X880" s="224"/>
      <c r="Y880" s="224"/>
      <c r="Z880" s="213"/>
      <c r="AA880" s="213"/>
      <c r="AB880" s="213"/>
      <c r="AC880" s="213"/>
      <c r="AD880" s="213"/>
      <c r="AE880" s="213"/>
      <c r="AF880" s="213"/>
      <c r="AG880" s="213" t="s">
        <v>376</v>
      </c>
      <c r="AH880" s="213">
        <v>0</v>
      </c>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outlineLevel="3" x14ac:dyDescent="0.2">
      <c r="A881" s="220"/>
      <c r="B881" s="221"/>
      <c r="C881" s="260" t="s">
        <v>1452</v>
      </c>
      <c r="D881" s="254"/>
      <c r="E881" s="255">
        <v>4</v>
      </c>
      <c r="F881" s="224"/>
      <c r="G881" s="224"/>
      <c r="H881" s="224"/>
      <c r="I881" s="224"/>
      <c r="J881" s="224"/>
      <c r="K881" s="224"/>
      <c r="L881" s="224"/>
      <c r="M881" s="224"/>
      <c r="N881" s="223"/>
      <c r="O881" s="223"/>
      <c r="P881" s="223"/>
      <c r="Q881" s="223"/>
      <c r="R881" s="224"/>
      <c r="S881" s="224"/>
      <c r="T881" s="224"/>
      <c r="U881" s="224"/>
      <c r="V881" s="224"/>
      <c r="W881" s="224"/>
      <c r="X881" s="224"/>
      <c r="Y881" s="224"/>
      <c r="Z881" s="213"/>
      <c r="AA881" s="213"/>
      <c r="AB881" s="213"/>
      <c r="AC881" s="213"/>
      <c r="AD881" s="213"/>
      <c r="AE881" s="213"/>
      <c r="AF881" s="213"/>
      <c r="AG881" s="213" t="s">
        <v>376</v>
      </c>
      <c r="AH881" s="213">
        <v>0</v>
      </c>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outlineLevel="3" x14ac:dyDescent="0.2">
      <c r="A882" s="220"/>
      <c r="B882" s="221"/>
      <c r="C882" s="260" t="s">
        <v>1453</v>
      </c>
      <c r="D882" s="254"/>
      <c r="E882" s="255">
        <v>7</v>
      </c>
      <c r="F882" s="224"/>
      <c r="G882" s="224"/>
      <c r="H882" s="224"/>
      <c r="I882" s="224"/>
      <c r="J882" s="224"/>
      <c r="K882" s="224"/>
      <c r="L882" s="224"/>
      <c r="M882" s="224"/>
      <c r="N882" s="223"/>
      <c r="O882" s="223"/>
      <c r="P882" s="223"/>
      <c r="Q882" s="223"/>
      <c r="R882" s="224"/>
      <c r="S882" s="224"/>
      <c r="T882" s="224"/>
      <c r="U882" s="224"/>
      <c r="V882" s="224"/>
      <c r="W882" s="224"/>
      <c r="X882" s="224"/>
      <c r="Y882" s="224"/>
      <c r="Z882" s="213"/>
      <c r="AA882" s="213"/>
      <c r="AB882" s="213"/>
      <c r="AC882" s="213"/>
      <c r="AD882" s="213"/>
      <c r="AE882" s="213"/>
      <c r="AF882" s="213"/>
      <c r="AG882" s="213" t="s">
        <v>376</v>
      </c>
      <c r="AH882" s="213">
        <v>0</v>
      </c>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outlineLevel="3" x14ac:dyDescent="0.2">
      <c r="A883" s="220"/>
      <c r="B883" s="221"/>
      <c r="C883" s="260" t="s">
        <v>1454</v>
      </c>
      <c r="D883" s="254"/>
      <c r="E883" s="255">
        <v>33</v>
      </c>
      <c r="F883" s="224"/>
      <c r="G883" s="224"/>
      <c r="H883" s="224"/>
      <c r="I883" s="224"/>
      <c r="J883" s="224"/>
      <c r="K883" s="224"/>
      <c r="L883" s="224"/>
      <c r="M883" s="224"/>
      <c r="N883" s="223"/>
      <c r="O883" s="223"/>
      <c r="P883" s="223"/>
      <c r="Q883" s="223"/>
      <c r="R883" s="224"/>
      <c r="S883" s="224"/>
      <c r="T883" s="224"/>
      <c r="U883" s="224"/>
      <c r="V883" s="224"/>
      <c r="W883" s="224"/>
      <c r="X883" s="224"/>
      <c r="Y883" s="224"/>
      <c r="Z883" s="213"/>
      <c r="AA883" s="213"/>
      <c r="AB883" s="213"/>
      <c r="AC883" s="213"/>
      <c r="AD883" s="213"/>
      <c r="AE883" s="213"/>
      <c r="AF883" s="213"/>
      <c r="AG883" s="213" t="s">
        <v>376</v>
      </c>
      <c r="AH883" s="213">
        <v>0</v>
      </c>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ht="22.5" outlineLevel="1" x14ac:dyDescent="0.2">
      <c r="A884" s="234">
        <v>216</v>
      </c>
      <c r="B884" s="235" t="s">
        <v>1455</v>
      </c>
      <c r="C884" s="250" t="s">
        <v>1456</v>
      </c>
      <c r="D884" s="236" t="s">
        <v>457</v>
      </c>
      <c r="E884" s="237">
        <v>1</v>
      </c>
      <c r="F884" s="238"/>
      <c r="G884" s="239">
        <f>ROUND(E884*F884,2)</f>
        <v>0</v>
      </c>
      <c r="H884" s="238"/>
      <c r="I884" s="239">
        <f>ROUND(E884*H884,2)</f>
        <v>0</v>
      </c>
      <c r="J884" s="238"/>
      <c r="K884" s="239">
        <f>ROUND(E884*J884,2)</f>
        <v>0</v>
      </c>
      <c r="L884" s="239">
        <v>21</v>
      </c>
      <c r="M884" s="239">
        <f>G884*(1+L884/100)</f>
        <v>0</v>
      </c>
      <c r="N884" s="237">
        <v>0</v>
      </c>
      <c r="O884" s="237">
        <f>ROUND(E884*N884,2)</f>
        <v>0</v>
      </c>
      <c r="P884" s="237">
        <v>0</v>
      </c>
      <c r="Q884" s="237">
        <f>ROUND(E884*P884,2)</f>
        <v>0</v>
      </c>
      <c r="R884" s="239"/>
      <c r="S884" s="239" t="s">
        <v>328</v>
      </c>
      <c r="T884" s="240" t="s">
        <v>329</v>
      </c>
      <c r="U884" s="224">
        <v>0</v>
      </c>
      <c r="V884" s="224">
        <f>ROUND(E884*U884,2)</f>
        <v>0</v>
      </c>
      <c r="W884" s="224"/>
      <c r="X884" s="224" t="s">
        <v>373</v>
      </c>
      <c r="Y884" s="224" t="s">
        <v>331</v>
      </c>
      <c r="Z884" s="213"/>
      <c r="AA884" s="213"/>
      <c r="AB884" s="213"/>
      <c r="AC884" s="213"/>
      <c r="AD884" s="213"/>
      <c r="AE884" s="213"/>
      <c r="AF884" s="213"/>
      <c r="AG884" s="213" t="s">
        <v>550</v>
      </c>
      <c r="AH884" s="213"/>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outlineLevel="2" x14ac:dyDescent="0.2">
      <c r="A885" s="220"/>
      <c r="B885" s="221"/>
      <c r="C885" s="260" t="s">
        <v>1457</v>
      </c>
      <c r="D885" s="254"/>
      <c r="E885" s="255">
        <v>1</v>
      </c>
      <c r="F885" s="224"/>
      <c r="G885" s="224"/>
      <c r="H885" s="224"/>
      <c r="I885" s="224"/>
      <c r="J885" s="224"/>
      <c r="K885" s="224"/>
      <c r="L885" s="224"/>
      <c r="M885" s="224"/>
      <c r="N885" s="223"/>
      <c r="O885" s="223"/>
      <c r="P885" s="223"/>
      <c r="Q885" s="223"/>
      <c r="R885" s="224"/>
      <c r="S885" s="224"/>
      <c r="T885" s="224"/>
      <c r="U885" s="224"/>
      <c r="V885" s="224"/>
      <c r="W885" s="224"/>
      <c r="X885" s="224"/>
      <c r="Y885" s="224"/>
      <c r="Z885" s="213"/>
      <c r="AA885" s="213"/>
      <c r="AB885" s="213"/>
      <c r="AC885" s="213"/>
      <c r="AD885" s="213"/>
      <c r="AE885" s="213"/>
      <c r="AF885" s="213"/>
      <c r="AG885" s="213" t="s">
        <v>376</v>
      </c>
      <c r="AH885" s="213">
        <v>0</v>
      </c>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outlineLevel="1" x14ac:dyDescent="0.2">
      <c r="A886" s="234">
        <v>217</v>
      </c>
      <c r="B886" s="235" t="s">
        <v>1458</v>
      </c>
      <c r="C886" s="250" t="s">
        <v>1459</v>
      </c>
      <c r="D886" s="236" t="s">
        <v>457</v>
      </c>
      <c r="E886" s="237">
        <v>1</v>
      </c>
      <c r="F886" s="238"/>
      <c r="G886" s="239">
        <f>ROUND(E886*F886,2)</f>
        <v>0</v>
      </c>
      <c r="H886" s="238"/>
      <c r="I886" s="239">
        <f>ROUND(E886*H886,2)</f>
        <v>0</v>
      </c>
      <c r="J886" s="238"/>
      <c r="K886" s="239">
        <f>ROUND(E886*J886,2)</f>
        <v>0</v>
      </c>
      <c r="L886" s="239">
        <v>21</v>
      </c>
      <c r="M886" s="239">
        <f>G886*(1+L886/100)</f>
        <v>0</v>
      </c>
      <c r="N886" s="237">
        <v>0</v>
      </c>
      <c r="O886" s="237">
        <f>ROUND(E886*N886,2)</f>
        <v>0</v>
      </c>
      <c r="P886" s="237">
        <v>0</v>
      </c>
      <c r="Q886" s="237">
        <f>ROUND(E886*P886,2)</f>
        <v>0</v>
      </c>
      <c r="R886" s="239"/>
      <c r="S886" s="239" t="s">
        <v>328</v>
      </c>
      <c r="T886" s="240" t="s">
        <v>329</v>
      </c>
      <c r="U886" s="224">
        <v>0</v>
      </c>
      <c r="V886" s="224">
        <f>ROUND(E886*U886,2)</f>
        <v>0</v>
      </c>
      <c r="W886" s="224"/>
      <c r="X886" s="224" t="s">
        <v>373</v>
      </c>
      <c r="Y886" s="224" t="s">
        <v>331</v>
      </c>
      <c r="Z886" s="213"/>
      <c r="AA886" s="213"/>
      <c r="AB886" s="213"/>
      <c r="AC886" s="213"/>
      <c r="AD886" s="213"/>
      <c r="AE886" s="213"/>
      <c r="AF886" s="213"/>
      <c r="AG886" s="213" t="s">
        <v>550</v>
      </c>
      <c r="AH886" s="213"/>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2" x14ac:dyDescent="0.2">
      <c r="A887" s="220"/>
      <c r="B887" s="221"/>
      <c r="C887" s="260" t="s">
        <v>1460</v>
      </c>
      <c r="D887" s="254"/>
      <c r="E887" s="255">
        <v>1</v>
      </c>
      <c r="F887" s="224"/>
      <c r="G887" s="224"/>
      <c r="H887" s="224"/>
      <c r="I887" s="224"/>
      <c r="J887" s="224"/>
      <c r="K887" s="224"/>
      <c r="L887" s="224"/>
      <c r="M887" s="224"/>
      <c r="N887" s="223"/>
      <c r="O887" s="223"/>
      <c r="P887" s="223"/>
      <c r="Q887" s="223"/>
      <c r="R887" s="224"/>
      <c r="S887" s="224"/>
      <c r="T887" s="224"/>
      <c r="U887" s="224"/>
      <c r="V887" s="224"/>
      <c r="W887" s="224"/>
      <c r="X887" s="224"/>
      <c r="Y887" s="224"/>
      <c r="Z887" s="213"/>
      <c r="AA887" s="213"/>
      <c r="AB887" s="213"/>
      <c r="AC887" s="213"/>
      <c r="AD887" s="213"/>
      <c r="AE887" s="213"/>
      <c r="AF887" s="213"/>
      <c r="AG887" s="213" t="s">
        <v>376</v>
      </c>
      <c r="AH887" s="213">
        <v>0</v>
      </c>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1" x14ac:dyDescent="0.2">
      <c r="A888" s="234">
        <v>218</v>
      </c>
      <c r="B888" s="235" t="s">
        <v>1461</v>
      </c>
      <c r="C888" s="250" t="s">
        <v>1462</v>
      </c>
      <c r="D888" s="236" t="s">
        <v>457</v>
      </c>
      <c r="E888" s="237">
        <v>1</v>
      </c>
      <c r="F888" s="238"/>
      <c r="G888" s="239">
        <f>ROUND(E888*F888,2)</f>
        <v>0</v>
      </c>
      <c r="H888" s="238"/>
      <c r="I888" s="239">
        <f>ROUND(E888*H888,2)</f>
        <v>0</v>
      </c>
      <c r="J888" s="238"/>
      <c r="K888" s="239">
        <f>ROUND(E888*J888,2)</f>
        <v>0</v>
      </c>
      <c r="L888" s="239">
        <v>21</v>
      </c>
      <c r="M888" s="239">
        <f>G888*(1+L888/100)</f>
        <v>0</v>
      </c>
      <c r="N888" s="237">
        <v>0</v>
      </c>
      <c r="O888" s="237">
        <f>ROUND(E888*N888,2)</f>
        <v>0</v>
      </c>
      <c r="P888" s="237">
        <v>0</v>
      </c>
      <c r="Q888" s="237">
        <f>ROUND(E888*P888,2)</f>
        <v>0</v>
      </c>
      <c r="R888" s="239"/>
      <c r="S888" s="239" t="s">
        <v>328</v>
      </c>
      <c r="T888" s="240" t="s">
        <v>329</v>
      </c>
      <c r="U888" s="224">
        <v>0</v>
      </c>
      <c r="V888" s="224">
        <f>ROUND(E888*U888,2)</f>
        <v>0</v>
      </c>
      <c r="W888" s="224"/>
      <c r="X888" s="224" t="s">
        <v>373</v>
      </c>
      <c r="Y888" s="224" t="s">
        <v>331</v>
      </c>
      <c r="Z888" s="213"/>
      <c r="AA888" s="213"/>
      <c r="AB888" s="213"/>
      <c r="AC888" s="213"/>
      <c r="AD888" s="213"/>
      <c r="AE888" s="213"/>
      <c r="AF888" s="213"/>
      <c r="AG888" s="213" t="s">
        <v>550</v>
      </c>
      <c r="AH888" s="213"/>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outlineLevel="2" x14ac:dyDescent="0.2">
      <c r="A889" s="220"/>
      <c r="B889" s="221"/>
      <c r="C889" s="260" t="s">
        <v>1463</v>
      </c>
      <c r="D889" s="254"/>
      <c r="E889" s="255">
        <v>1</v>
      </c>
      <c r="F889" s="224"/>
      <c r="G889" s="224"/>
      <c r="H889" s="224"/>
      <c r="I889" s="224"/>
      <c r="J889" s="224"/>
      <c r="K889" s="224"/>
      <c r="L889" s="224"/>
      <c r="M889" s="224"/>
      <c r="N889" s="223"/>
      <c r="O889" s="223"/>
      <c r="P889" s="223"/>
      <c r="Q889" s="223"/>
      <c r="R889" s="224"/>
      <c r="S889" s="224"/>
      <c r="T889" s="224"/>
      <c r="U889" s="224"/>
      <c r="V889" s="224"/>
      <c r="W889" s="224"/>
      <c r="X889" s="224"/>
      <c r="Y889" s="224"/>
      <c r="Z889" s="213"/>
      <c r="AA889" s="213"/>
      <c r="AB889" s="213"/>
      <c r="AC889" s="213"/>
      <c r="AD889" s="213"/>
      <c r="AE889" s="213"/>
      <c r="AF889" s="213"/>
      <c r="AG889" s="213" t="s">
        <v>376</v>
      </c>
      <c r="AH889" s="213">
        <v>0</v>
      </c>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ht="22.5" outlineLevel="1" x14ac:dyDescent="0.2">
      <c r="A890" s="234">
        <v>219</v>
      </c>
      <c r="B890" s="235" t="s">
        <v>1464</v>
      </c>
      <c r="C890" s="250" t="s">
        <v>1465</v>
      </c>
      <c r="D890" s="236" t="s">
        <v>457</v>
      </c>
      <c r="E890" s="237">
        <v>1</v>
      </c>
      <c r="F890" s="238"/>
      <c r="G890" s="239">
        <f>ROUND(E890*F890,2)</f>
        <v>0</v>
      </c>
      <c r="H890" s="238"/>
      <c r="I890" s="239">
        <f>ROUND(E890*H890,2)</f>
        <v>0</v>
      </c>
      <c r="J890" s="238"/>
      <c r="K890" s="239">
        <f>ROUND(E890*J890,2)</f>
        <v>0</v>
      </c>
      <c r="L890" s="239">
        <v>21</v>
      </c>
      <c r="M890" s="239">
        <f>G890*(1+L890/100)</f>
        <v>0</v>
      </c>
      <c r="N890" s="237">
        <v>0</v>
      </c>
      <c r="O890" s="237">
        <f>ROUND(E890*N890,2)</f>
        <v>0</v>
      </c>
      <c r="P890" s="237">
        <v>0</v>
      </c>
      <c r="Q890" s="237">
        <f>ROUND(E890*P890,2)</f>
        <v>0</v>
      </c>
      <c r="R890" s="239"/>
      <c r="S890" s="239" t="s">
        <v>328</v>
      </c>
      <c r="T890" s="240" t="s">
        <v>329</v>
      </c>
      <c r="U890" s="224">
        <v>0</v>
      </c>
      <c r="V890" s="224">
        <f>ROUND(E890*U890,2)</f>
        <v>0</v>
      </c>
      <c r="W890" s="224"/>
      <c r="X890" s="224" t="s">
        <v>373</v>
      </c>
      <c r="Y890" s="224" t="s">
        <v>331</v>
      </c>
      <c r="Z890" s="213"/>
      <c r="AA890" s="213"/>
      <c r="AB890" s="213"/>
      <c r="AC890" s="213"/>
      <c r="AD890" s="213"/>
      <c r="AE890" s="213"/>
      <c r="AF890" s="213"/>
      <c r="AG890" s="213" t="s">
        <v>550</v>
      </c>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2" x14ac:dyDescent="0.2">
      <c r="A891" s="220"/>
      <c r="B891" s="221"/>
      <c r="C891" s="260" t="s">
        <v>1466</v>
      </c>
      <c r="D891" s="254"/>
      <c r="E891" s="255">
        <v>1</v>
      </c>
      <c r="F891" s="224"/>
      <c r="G891" s="224"/>
      <c r="H891" s="224"/>
      <c r="I891" s="224"/>
      <c r="J891" s="224"/>
      <c r="K891" s="224"/>
      <c r="L891" s="224"/>
      <c r="M891" s="224"/>
      <c r="N891" s="223"/>
      <c r="O891" s="223"/>
      <c r="P891" s="223"/>
      <c r="Q891" s="223"/>
      <c r="R891" s="224"/>
      <c r="S891" s="224"/>
      <c r="T891" s="224"/>
      <c r="U891" s="224"/>
      <c r="V891" s="224"/>
      <c r="W891" s="224"/>
      <c r="X891" s="224"/>
      <c r="Y891" s="224"/>
      <c r="Z891" s="213"/>
      <c r="AA891" s="213"/>
      <c r="AB891" s="213"/>
      <c r="AC891" s="213"/>
      <c r="AD891" s="213"/>
      <c r="AE891" s="213"/>
      <c r="AF891" s="213"/>
      <c r="AG891" s="213" t="s">
        <v>376</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ht="22.5" outlineLevel="1" x14ac:dyDescent="0.2">
      <c r="A892" s="234">
        <v>220</v>
      </c>
      <c r="B892" s="235" t="s">
        <v>1467</v>
      </c>
      <c r="C892" s="250" t="s">
        <v>1468</v>
      </c>
      <c r="D892" s="236" t="s">
        <v>457</v>
      </c>
      <c r="E892" s="237">
        <v>2</v>
      </c>
      <c r="F892" s="238"/>
      <c r="G892" s="239">
        <f>ROUND(E892*F892,2)</f>
        <v>0</v>
      </c>
      <c r="H892" s="238"/>
      <c r="I892" s="239">
        <f>ROUND(E892*H892,2)</f>
        <v>0</v>
      </c>
      <c r="J892" s="238"/>
      <c r="K892" s="239">
        <f>ROUND(E892*J892,2)</f>
        <v>0</v>
      </c>
      <c r="L892" s="239">
        <v>21</v>
      </c>
      <c r="M892" s="239">
        <f>G892*(1+L892/100)</f>
        <v>0</v>
      </c>
      <c r="N892" s="237">
        <v>0</v>
      </c>
      <c r="O892" s="237">
        <f>ROUND(E892*N892,2)</f>
        <v>0</v>
      </c>
      <c r="P892" s="237">
        <v>0</v>
      </c>
      <c r="Q892" s="237">
        <f>ROUND(E892*P892,2)</f>
        <v>0</v>
      </c>
      <c r="R892" s="239"/>
      <c r="S892" s="239" t="s">
        <v>328</v>
      </c>
      <c r="T892" s="240" t="s">
        <v>329</v>
      </c>
      <c r="U892" s="224">
        <v>0</v>
      </c>
      <c r="V892" s="224">
        <f>ROUND(E892*U892,2)</f>
        <v>0</v>
      </c>
      <c r="W892" s="224"/>
      <c r="X892" s="224" t="s">
        <v>373</v>
      </c>
      <c r="Y892" s="224" t="s">
        <v>331</v>
      </c>
      <c r="Z892" s="213"/>
      <c r="AA892" s="213"/>
      <c r="AB892" s="213"/>
      <c r="AC892" s="213"/>
      <c r="AD892" s="213"/>
      <c r="AE892" s="213"/>
      <c r="AF892" s="213"/>
      <c r="AG892" s="213" t="s">
        <v>550</v>
      </c>
      <c r="AH892" s="213"/>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2" x14ac:dyDescent="0.2">
      <c r="A893" s="220"/>
      <c r="B893" s="221"/>
      <c r="C893" s="260" t="s">
        <v>1469</v>
      </c>
      <c r="D893" s="254"/>
      <c r="E893" s="255">
        <v>2</v>
      </c>
      <c r="F893" s="224"/>
      <c r="G893" s="224"/>
      <c r="H893" s="224"/>
      <c r="I893" s="224"/>
      <c r="J893" s="224"/>
      <c r="K893" s="224"/>
      <c r="L893" s="224"/>
      <c r="M893" s="224"/>
      <c r="N893" s="223"/>
      <c r="O893" s="223"/>
      <c r="P893" s="223"/>
      <c r="Q893" s="223"/>
      <c r="R893" s="224"/>
      <c r="S893" s="224"/>
      <c r="T893" s="224"/>
      <c r="U893" s="224"/>
      <c r="V893" s="224"/>
      <c r="W893" s="224"/>
      <c r="X893" s="224"/>
      <c r="Y893" s="224"/>
      <c r="Z893" s="213"/>
      <c r="AA893" s="213"/>
      <c r="AB893" s="213"/>
      <c r="AC893" s="213"/>
      <c r="AD893" s="213"/>
      <c r="AE893" s="213"/>
      <c r="AF893" s="213"/>
      <c r="AG893" s="213" t="s">
        <v>376</v>
      </c>
      <c r="AH893" s="213">
        <v>0</v>
      </c>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ht="22.5" outlineLevel="1" x14ac:dyDescent="0.2">
      <c r="A894" s="234">
        <v>221</v>
      </c>
      <c r="B894" s="235" t="s">
        <v>1470</v>
      </c>
      <c r="C894" s="250" t="s">
        <v>1468</v>
      </c>
      <c r="D894" s="236" t="s">
        <v>457</v>
      </c>
      <c r="E894" s="237">
        <v>2</v>
      </c>
      <c r="F894" s="238"/>
      <c r="G894" s="239">
        <f>ROUND(E894*F894,2)</f>
        <v>0</v>
      </c>
      <c r="H894" s="238"/>
      <c r="I894" s="239">
        <f>ROUND(E894*H894,2)</f>
        <v>0</v>
      </c>
      <c r="J894" s="238"/>
      <c r="K894" s="239">
        <f>ROUND(E894*J894,2)</f>
        <v>0</v>
      </c>
      <c r="L894" s="239">
        <v>21</v>
      </c>
      <c r="M894" s="239">
        <f>G894*(1+L894/100)</f>
        <v>0</v>
      </c>
      <c r="N894" s="237">
        <v>0</v>
      </c>
      <c r="O894" s="237">
        <f>ROUND(E894*N894,2)</f>
        <v>0</v>
      </c>
      <c r="P894" s="237">
        <v>0</v>
      </c>
      <c r="Q894" s="237">
        <f>ROUND(E894*P894,2)</f>
        <v>0</v>
      </c>
      <c r="R894" s="239"/>
      <c r="S894" s="239" t="s">
        <v>328</v>
      </c>
      <c r="T894" s="240" t="s">
        <v>329</v>
      </c>
      <c r="U894" s="224">
        <v>0</v>
      </c>
      <c r="V894" s="224">
        <f>ROUND(E894*U894,2)</f>
        <v>0</v>
      </c>
      <c r="W894" s="224"/>
      <c r="X894" s="224" t="s">
        <v>373</v>
      </c>
      <c r="Y894" s="224" t="s">
        <v>331</v>
      </c>
      <c r="Z894" s="213"/>
      <c r="AA894" s="213"/>
      <c r="AB894" s="213"/>
      <c r="AC894" s="213"/>
      <c r="AD894" s="213"/>
      <c r="AE894" s="213"/>
      <c r="AF894" s="213"/>
      <c r="AG894" s="213" t="s">
        <v>550</v>
      </c>
      <c r="AH894" s="213"/>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2" x14ac:dyDescent="0.2">
      <c r="A895" s="220"/>
      <c r="B895" s="221"/>
      <c r="C895" s="260" t="s">
        <v>1471</v>
      </c>
      <c r="D895" s="254"/>
      <c r="E895" s="255">
        <v>2</v>
      </c>
      <c r="F895" s="224"/>
      <c r="G895" s="224"/>
      <c r="H895" s="224"/>
      <c r="I895" s="224"/>
      <c r="J895" s="224"/>
      <c r="K895" s="224"/>
      <c r="L895" s="224"/>
      <c r="M895" s="224"/>
      <c r="N895" s="223"/>
      <c r="O895" s="223"/>
      <c r="P895" s="223"/>
      <c r="Q895" s="223"/>
      <c r="R895" s="224"/>
      <c r="S895" s="224"/>
      <c r="T895" s="224"/>
      <c r="U895" s="224"/>
      <c r="V895" s="224"/>
      <c r="W895" s="224"/>
      <c r="X895" s="224"/>
      <c r="Y895" s="224"/>
      <c r="Z895" s="213"/>
      <c r="AA895" s="213"/>
      <c r="AB895" s="213"/>
      <c r="AC895" s="213"/>
      <c r="AD895" s="213"/>
      <c r="AE895" s="213"/>
      <c r="AF895" s="213"/>
      <c r="AG895" s="213" t="s">
        <v>376</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ht="22.5" outlineLevel="1" x14ac:dyDescent="0.2">
      <c r="A896" s="234">
        <v>222</v>
      </c>
      <c r="B896" s="235" t="s">
        <v>1472</v>
      </c>
      <c r="C896" s="250" t="s">
        <v>1473</v>
      </c>
      <c r="D896" s="236" t="s">
        <v>457</v>
      </c>
      <c r="E896" s="237">
        <v>3</v>
      </c>
      <c r="F896" s="238"/>
      <c r="G896" s="239">
        <f>ROUND(E896*F896,2)</f>
        <v>0</v>
      </c>
      <c r="H896" s="238"/>
      <c r="I896" s="239">
        <f>ROUND(E896*H896,2)</f>
        <v>0</v>
      </c>
      <c r="J896" s="238"/>
      <c r="K896" s="239">
        <f>ROUND(E896*J896,2)</f>
        <v>0</v>
      </c>
      <c r="L896" s="239">
        <v>21</v>
      </c>
      <c r="M896" s="239">
        <f>G896*(1+L896/100)</f>
        <v>0</v>
      </c>
      <c r="N896" s="237">
        <v>0</v>
      </c>
      <c r="O896" s="237">
        <f>ROUND(E896*N896,2)</f>
        <v>0</v>
      </c>
      <c r="P896" s="237">
        <v>0</v>
      </c>
      <c r="Q896" s="237">
        <f>ROUND(E896*P896,2)</f>
        <v>0</v>
      </c>
      <c r="R896" s="239"/>
      <c r="S896" s="239" t="s">
        <v>328</v>
      </c>
      <c r="T896" s="240" t="s">
        <v>329</v>
      </c>
      <c r="U896" s="224">
        <v>0</v>
      </c>
      <c r="V896" s="224">
        <f>ROUND(E896*U896,2)</f>
        <v>0</v>
      </c>
      <c r="W896" s="224"/>
      <c r="X896" s="224" t="s">
        <v>373</v>
      </c>
      <c r="Y896" s="224" t="s">
        <v>331</v>
      </c>
      <c r="Z896" s="213"/>
      <c r="AA896" s="213"/>
      <c r="AB896" s="213"/>
      <c r="AC896" s="213"/>
      <c r="AD896" s="213"/>
      <c r="AE896" s="213"/>
      <c r="AF896" s="213"/>
      <c r="AG896" s="213" t="s">
        <v>550</v>
      </c>
      <c r="AH896" s="213"/>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2" x14ac:dyDescent="0.2">
      <c r="A897" s="220"/>
      <c r="B897" s="221"/>
      <c r="C897" s="260" t="s">
        <v>1474</v>
      </c>
      <c r="D897" s="254"/>
      <c r="E897" s="255">
        <v>3</v>
      </c>
      <c r="F897" s="224"/>
      <c r="G897" s="224"/>
      <c r="H897" s="224"/>
      <c r="I897" s="224"/>
      <c r="J897" s="224"/>
      <c r="K897" s="224"/>
      <c r="L897" s="224"/>
      <c r="M897" s="224"/>
      <c r="N897" s="223"/>
      <c r="O897" s="223"/>
      <c r="P897" s="223"/>
      <c r="Q897" s="223"/>
      <c r="R897" s="224"/>
      <c r="S897" s="224"/>
      <c r="T897" s="224"/>
      <c r="U897" s="224"/>
      <c r="V897" s="224"/>
      <c r="W897" s="224"/>
      <c r="X897" s="224"/>
      <c r="Y897" s="224"/>
      <c r="Z897" s="213"/>
      <c r="AA897" s="213"/>
      <c r="AB897" s="213"/>
      <c r="AC897" s="213"/>
      <c r="AD897" s="213"/>
      <c r="AE897" s="213"/>
      <c r="AF897" s="213"/>
      <c r="AG897" s="213" t="s">
        <v>376</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ht="22.5" outlineLevel="1" x14ac:dyDescent="0.2">
      <c r="A898" s="234">
        <v>223</v>
      </c>
      <c r="B898" s="235" t="s">
        <v>1475</v>
      </c>
      <c r="C898" s="250" t="s">
        <v>1476</v>
      </c>
      <c r="D898" s="236" t="s">
        <v>457</v>
      </c>
      <c r="E898" s="237">
        <v>1</v>
      </c>
      <c r="F898" s="238"/>
      <c r="G898" s="239">
        <f>ROUND(E898*F898,2)</f>
        <v>0</v>
      </c>
      <c r="H898" s="238"/>
      <c r="I898" s="239">
        <f>ROUND(E898*H898,2)</f>
        <v>0</v>
      </c>
      <c r="J898" s="238"/>
      <c r="K898" s="239">
        <f>ROUND(E898*J898,2)</f>
        <v>0</v>
      </c>
      <c r="L898" s="239">
        <v>21</v>
      </c>
      <c r="M898" s="239">
        <f>G898*(1+L898/100)</f>
        <v>0</v>
      </c>
      <c r="N898" s="237">
        <v>0</v>
      </c>
      <c r="O898" s="237">
        <f>ROUND(E898*N898,2)</f>
        <v>0</v>
      </c>
      <c r="P898" s="237">
        <v>0</v>
      </c>
      <c r="Q898" s="237">
        <f>ROUND(E898*P898,2)</f>
        <v>0</v>
      </c>
      <c r="R898" s="239"/>
      <c r="S898" s="239" t="s">
        <v>328</v>
      </c>
      <c r="T898" s="240" t="s">
        <v>329</v>
      </c>
      <c r="U898" s="224">
        <v>0</v>
      </c>
      <c r="V898" s="224">
        <f>ROUND(E898*U898,2)</f>
        <v>0</v>
      </c>
      <c r="W898" s="224"/>
      <c r="X898" s="224" t="s">
        <v>373</v>
      </c>
      <c r="Y898" s="224" t="s">
        <v>331</v>
      </c>
      <c r="Z898" s="213"/>
      <c r="AA898" s="213"/>
      <c r="AB898" s="213"/>
      <c r="AC898" s="213"/>
      <c r="AD898" s="213"/>
      <c r="AE898" s="213"/>
      <c r="AF898" s="213"/>
      <c r="AG898" s="213" t="s">
        <v>550</v>
      </c>
      <c r="AH898" s="213"/>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2" x14ac:dyDescent="0.2">
      <c r="A899" s="220"/>
      <c r="B899" s="221"/>
      <c r="C899" s="260" t="s">
        <v>1477</v>
      </c>
      <c r="D899" s="254"/>
      <c r="E899" s="255">
        <v>1</v>
      </c>
      <c r="F899" s="224"/>
      <c r="G899" s="224"/>
      <c r="H899" s="224"/>
      <c r="I899" s="224"/>
      <c r="J899" s="224"/>
      <c r="K899" s="224"/>
      <c r="L899" s="224"/>
      <c r="M899" s="224"/>
      <c r="N899" s="223"/>
      <c r="O899" s="223"/>
      <c r="P899" s="223"/>
      <c r="Q899" s="223"/>
      <c r="R899" s="224"/>
      <c r="S899" s="224"/>
      <c r="T899" s="224"/>
      <c r="U899" s="224"/>
      <c r="V899" s="224"/>
      <c r="W899" s="224"/>
      <c r="X899" s="224"/>
      <c r="Y899" s="224"/>
      <c r="Z899" s="213"/>
      <c r="AA899" s="213"/>
      <c r="AB899" s="213"/>
      <c r="AC899" s="213"/>
      <c r="AD899" s="213"/>
      <c r="AE899" s="213"/>
      <c r="AF899" s="213"/>
      <c r="AG899" s="213" t="s">
        <v>376</v>
      </c>
      <c r="AH899" s="213">
        <v>0</v>
      </c>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ht="22.5" outlineLevel="1" x14ac:dyDescent="0.2">
      <c r="A900" s="234">
        <v>224</v>
      </c>
      <c r="B900" s="235" t="s">
        <v>1478</v>
      </c>
      <c r="C900" s="250" t="s">
        <v>1479</v>
      </c>
      <c r="D900" s="236" t="s">
        <v>457</v>
      </c>
      <c r="E900" s="237">
        <v>2</v>
      </c>
      <c r="F900" s="238"/>
      <c r="G900" s="239">
        <f>ROUND(E900*F900,2)</f>
        <v>0</v>
      </c>
      <c r="H900" s="238"/>
      <c r="I900" s="239">
        <f>ROUND(E900*H900,2)</f>
        <v>0</v>
      </c>
      <c r="J900" s="238"/>
      <c r="K900" s="239">
        <f>ROUND(E900*J900,2)</f>
        <v>0</v>
      </c>
      <c r="L900" s="239">
        <v>21</v>
      </c>
      <c r="M900" s="239">
        <f>G900*(1+L900/100)</f>
        <v>0</v>
      </c>
      <c r="N900" s="237">
        <v>0</v>
      </c>
      <c r="O900" s="237">
        <f>ROUND(E900*N900,2)</f>
        <v>0</v>
      </c>
      <c r="P900" s="237">
        <v>0</v>
      </c>
      <c r="Q900" s="237">
        <f>ROUND(E900*P900,2)</f>
        <v>0</v>
      </c>
      <c r="R900" s="239"/>
      <c r="S900" s="239" t="s">
        <v>328</v>
      </c>
      <c r="T900" s="240" t="s">
        <v>329</v>
      </c>
      <c r="U900" s="224">
        <v>0</v>
      </c>
      <c r="V900" s="224">
        <f>ROUND(E900*U900,2)</f>
        <v>0</v>
      </c>
      <c r="W900" s="224"/>
      <c r="X900" s="224" t="s">
        <v>373</v>
      </c>
      <c r="Y900" s="224" t="s">
        <v>331</v>
      </c>
      <c r="Z900" s="213"/>
      <c r="AA900" s="213"/>
      <c r="AB900" s="213"/>
      <c r="AC900" s="213"/>
      <c r="AD900" s="213"/>
      <c r="AE900" s="213"/>
      <c r="AF900" s="213"/>
      <c r="AG900" s="213" t="s">
        <v>550</v>
      </c>
      <c r="AH900" s="213"/>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2" x14ac:dyDescent="0.2">
      <c r="A901" s="220"/>
      <c r="B901" s="221"/>
      <c r="C901" s="260" t="s">
        <v>1480</v>
      </c>
      <c r="D901" s="254"/>
      <c r="E901" s="255">
        <v>2</v>
      </c>
      <c r="F901" s="224"/>
      <c r="G901" s="224"/>
      <c r="H901" s="224"/>
      <c r="I901" s="224"/>
      <c r="J901" s="224"/>
      <c r="K901" s="224"/>
      <c r="L901" s="224"/>
      <c r="M901" s="224"/>
      <c r="N901" s="223"/>
      <c r="O901" s="223"/>
      <c r="P901" s="223"/>
      <c r="Q901" s="223"/>
      <c r="R901" s="224"/>
      <c r="S901" s="224"/>
      <c r="T901" s="224"/>
      <c r="U901" s="224"/>
      <c r="V901" s="224"/>
      <c r="W901" s="224"/>
      <c r="X901" s="224"/>
      <c r="Y901" s="224"/>
      <c r="Z901" s="213"/>
      <c r="AA901" s="213"/>
      <c r="AB901" s="213"/>
      <c r="AC901" s="213"/>
      <c r="AD901" s="213"/>
      <c r="AE901" s="213"/>
      <c r="AF901" s="213"/>
      <c r="AG901" s="213" t="s">
        <v>376</v>
      </c>
      <c r="AH901" s="213">
        <v>0</v>
      </c>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ht="22.5" outlineLevel="1" x14ac:dyDescent="0.2">
      <c r="A902" s="234">
        <v>225</v>
      </c>
      <c r="B902" s="235" t="s">
        <v>1481</v>
      </c>
      <c r="C902" s="250" t="s">
        <v>1482</v>
      </c>
      <c r="D902" s="236" t="s">
        <v>457</v>
      </c>
      <c r="E902" s="237">
        <v>1</v>
      </c>
      <c r="F902" s="238"/>
      <c r="G902" s="239">
        <f>ROUND(E902*F902,2)</f>
        <v>0</v>
      </c>
      <c r="H902" s="238"/>
      <c r="I902" s="239">
        <f>ROUND(E902*H902,2)</f>
        <v>0</v>
      </c>
      <c r="J902" s="238"/>
      <c r="K902" s="239">
        <f>ROUND(E902*J902,2)</f>
        <v>0</v>
      </c>
      <c r="L902" s="239">
        <v>21</v>
      </c>
      <c r="M902" s="239">
        <f>G902*(1+L902/100)</f>
        <v>0</v>
      </c>
      <c r="N902" s="237">
        <v>0</v>
      </c>
      <c r="O902" s="237">
        <f>ROUND(E902*N902,2)</f>
        <v>0</v>
      </c>
      <c r="P902" s="237">
        <v>0</v>
      </c>
      <c r="Q902" s="237">
        <f>ROUND(E902*P902,2)</f>
        <v>0</v>
      </c>
      <c r="R902" s="239"/>
      <c r="S902" s="239" t="s">
        <v>328</v>
      </c>
      <c r="T902" s="240" t="s">
        <v>329</v>
      </c>
      <c r="U902" s="224">
        <v>0</v>
      </c>
      <c r="V902" s="224">
        <f>ROUND(E902*U902,2)</f>
        <v>0</v>
      </c>
      <c r="W902" s="224"/>
      <c r="X902" s="224" t="s">
        <v>373</v>
      </c>
      <c r="Y902" s="224" t="s">
        <v>331</v>
      </c>
      <c r="Z902" s="213"/>
      <c r="AA902" s="213"/>
      <c r="AB902" s="213"/>
      <c r="AC902" s="213"/>
      <c r="AD902" s="213"/>
      <c r="AE902" s="213"/>
      <c r="AF902" s="213"/>
      <c r="AG902" s="213" t="s">
        <v>550</v>
      </c>
      <c r="AH902" s="213"/>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2" x14ac:dyDescent="0.2">
      <c r="A903" s="220"/>
      <c r="B903" s="221"/>
      <c r="C903" s="260" t="s">
        <v>1483</v>
      </c>
      <c r="D903" s="254"/>
      <c r="E903" s="255">
        <v>1</v>
      </c>
      <c r="F903" s="224"/>
      <c r="G903" s="224"/>
      <c r="H903" s="224"/>
      <c r="I903" s="224"/>
      <c r="J903" s="224"/>
      <c r="K903" s="224"/>
      <c r="L903" s="224"/>
      <c r="M903" s="224"/>
      <c r="N903" s="223"/>
      <c r="O903" s="223"/>
      <c r="P903" s="223"/>
      <c r="Q903" s="223"/>
      <c r="R903" s="224"/>
      <c r="S903" s="224"/>
      <c r="T903" s="224"/>
      <c r="U903" s="224"/>
      <c r="V903" s="224"/>
      <c r="W903" s="224"/>
      <c r="X903" s="224"/>
      <c r="Y903" s="224"/>
      <c r="Z903" s="213"/>
      <c r="AA903" s="213"/>
      <c r="AB903" s="213"/>
      <c r="AC903" s="213"/>
      <c r="AD903" s="213"/>
      <c r="AE903" s="213"/>
      <c r="AF903" s="213"/>
      <c r="AG903" s="213" t="s">
        <v>376</v>
      </c>
      <c r="AH903" s="213">
        <v>0</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ht="22.5" outlineLevel="1" x14ac:dyDescent="0.2">
      <c r="A904" s="234">
        <v>226</v>
      </c>
      <c r="B904" s="235" t="s">
        <v>1484</v>
      </c>
      <c r="C904" s="250" t="s">
        <v>1485</v>
      </c>
      <c r="D904" s="236" t="s">
        <v>457</v>
      </c>
      <c r="E904" s="237">
        <v>2</v>
      </c>
      <c r="F904" s="238"/>
      <c r="G904" s="239">
        <f>ROUND(E904*F904,2)</f>
        <v>0</v>
      </c>
      <c r="H904" s="238"/>
      <c r="I904" s="239">
        <f>ROUND(E904*H904,2)</f>
        <v>0</v>
      </c>
      <c r="J904" s="238"/>
      <c r="K904" s="239">
        <f>ROUND(E904*J904,2)</f>
        <v>0</v>
      </c>
      <c r="L904" s="239">
        <v>21</v>
      </c>
      <c r="M904" s="239">
        <f>G904*(1+L904/100)</f>
        <v>0</v>
      </c>
      <c r="N904" s="237">
        <v>0</v>
      </c>
      <c r="O904" s="237">
        <f>ROUND(E904*N904,2)</f>
        <v>0</v>
      </c>
      <c r="P904" s="237">
        <v>0</v>
      </c>
      <c r="Q904" s="237">
        <f>ROUND(E904*P904,2)</f>
        <v>0</v>
      </c>
      <c r="R904" s="239"/>
      <c r="S904" s="239" t="s">
        <v>328</v>
      </c>
      <c r="T904" s="240" t="s">
        <v>329</v>
      </c>
      <c r="U904" s="224">
        <v>0</v>
      </c>
      <c r="V904" s="224">
        <f>ROUND(E904*U904,2)</f>
        <v>0</v>
      </c>
      <c r="W904" s="224"/>
      <c r="X904" s="224" t="s">
        <v>373</v>
      </c>
      <c r="Y904" s="224" t="s">
        <v>331</v>
      </c>
      <c r="Z904" s="213"/>
      <c r="AA904" s="213"/>
      <c r="AB904" s="213"/>
      <c r="AC904" s="213"/>
      <c r="AD904" s="213"/>
      <c r="AE904" s="213"/>
      <c r="AF904" s="213"/>
      <c r="AG904" s="213" t="s">
        <v>550</v>
      </c>
      <c r="AH904" s="213"/>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outlineLevel="2" x14ac:dyDescent="0.2">
      <c r="A905" s="220"/>
      <c r="B905" s="221"/>
      <c r="C905" s="260" t="s">
        <v>1486</v>
      </c>
      <c r="D905" s="254"/>
      <c r="E905" s="255">
        <v>2</v>
      </c>
      <c r="F905" s="224"/>
      <c r="G905" s="224"/>
      <c r="H905" s="224"/>
      <c r="I905" s="224"/>
      <c r="J905" s="224"/>
      <c r="K905" s="224"/>
      <c r="L905" s="224"/>
      <c r="M905" s="224"/>
      <c r="N905" s="223"/>
      <c r="O905" s="223"/>
      <c r="P905" s="223"/>
      <c r="Q905" s="223"/>
      <c r="R905" s="224"/>
      <c r="S905" s="224"/>
      <c r="T905" s="224"/>
      <c r="U905" s="224"/>
      <c r="V905" s="224"/>
      <c r="W905" s="224"/>
      <c r="X905" s="224"/>
      <c r="Y905" s="224"/>
      <c r="Z905" s="213"/>
      <c r="AA905" s="213"/>
      <c r="AB905" s="213"/>
      <c r="AC905" s="213"/>
      <c r="AD905" s="213"/>
      <c r="AE905" s="213"/>
      <c r="AF905" s="213"/>
      <c r="AG905" s="213" t="s">
        <v>376</v>
      </c>
      <c r="AH905" s="213">
        <v>0</v>
      </c>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ht="22.5" outlineLevel="1" x14ac:dyDescent="0.2">
      <c r="A906" s="234">
        <v>227</v>
      </c>
      <c r="B906" s="235" t="s">
        <v>1487</v>
      </c>
      <c r="C906" s="250" t="s">
        <v>1488</v>
      </c>
      <c r="D906" s="236" t="s">
        <v>457</v>
      </c>
      <c r="E906" s="237">
        <v>11</v>
      </c>
      <c r="F906" s="238"/>
      <c r="G906" s="239">
        <f>ROUND(E906*F906,2)</f>
        <v>0</v>
      </c>
      <c r="H906" s="238"/>
      <c r="I906" s="239">
        <f>ROUND(E906*H906,2)</f>
        <v>0</v>
      </c>
      <c r="J906" s="238"/>
      <c r="K906" s="239">
        <f>ROUND(E906*J906,2)</f>
        <v>0</v>
      </c>
      <c r="L906" s="239">
        <v>21</v>
      </c>
      <c r="M906" s="239">
        <f>G906*(1+L906/100)</f>
        <v>0</v>
      </c>
      <c r="N906" s="237">
        <v>0</v>
      </c>
      <c r="O906" s="237">
        <f>ROUND(E906*N906,2)</f>
        <v>0</v>
      </c>
      <c r="P906" s="237">
        <v>0</v>
      </c>
      <c r="Q906" s="237">
        <f>ROUND(E906*P906,2)</f>
        <v>0</v>
      </c>
      <c r="R906" s="239"/>
      <c r="S906" s="239" t="s">
        <v>328</v>
      </c>
      <c r="T906" s="240" t="s">
        <v>329</v>
      </c>
      <c r="U906" s="224">
        <v>0</v>
      </c>
      <c r="V906" s="224">
        <f>ROUND(E906*U906,2)</f>
        <v>0</v>
      </c>
      <c r="W906" s="224"/>
      <c r="X906" s="224" t="s">
        <v>373</v>
      </c>
      <c r="Y906" s="224" t="s">
        <v>331</v>
      </c>
      <c r="Z906" s="213"/>
      <c r="AA906" s="213"/>
      <c r="AB906" s="213"/>
      <c r="AC906" s="213"/>
      <c r="AD906" s="213"/>
      <c r="AE906" s="213"/>
      <c r="AF906" s="213"/>
      <c r="AG906" s="213" t="s">
        <v>550</v>
      </c>
      <c r="AH906" s="213"/>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outlineLevel="2" x14ac:dyDescent="0.2">
      <c r="A907" s="220"/>
      <c r="B907" s="221"/>
      <c r="C907" s="260" t="s">
        <v>1489</v>
      </c>
      <c r="D907" s="254"/>
      <c r="E907" s="255">
        <v>11</v>
      </c>
      <c r="F907" s="224"/>
      <c r="G907" s="224"/>
      <c r="H907" s="224"/>
      <c r="I907" s="224"/>
      <c r="J907" s="224"/>
      <c r="K907" s="224"/>
      <c r="L907" s="224"/>
      <c r="M907" s="224"/>
      <c r="N907" s="223"/>
      <c r="O907" s="223"/>
      <c r="P907" s="223"/>
      <c r="Q907" s="223"/>
      <c r="R907" s="224"/>
      <c r="S907" s="224"/>
      <c r="T907" s="224"/>
      <c r="U907" s="224"/>
      <c r="V907" s="224"/>
      <c r="W907" s="224"/>
      <c r="X907" s="224"/>
      <c r="Y907" s="224"/>
      <c r="Z907" s="213"/>
      <c r="AA907" s="213"/>
      <c r="AB907" s="213"/>
      <c r="AC907" s="213"/>
      <c r="AD907" s="213"/>
      <c r="AE907" s="213"/>
      <c r="AF907" s="213"/>
      <c r="AG907" s="213" t="s">
        <v>376</v>
      </c>
      <c r="AH907" s="213">
        <v>0</v>
      </c>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outlineLevel="1" x14ac:dyDescent="0.2">
      <c r="A908" s="234">
        <v>228</v>
      </c>
      <c r="B908" s="235" t="s">
        <v>1490</v>
      </c>
      <c r="C908" s="250" t="s">
        <v>1491</v>
      </c>
      <c r="D908" s="236" t="s">
        <v>457</v>
      </c>
      <c r="E908" s="237">
        <v>1</v>
      </c>
      <c r="F908" s="238"/>
      <c r="G908" s="239">
        <f>ROUND(E908*F908,2)</f>
        <v>0</v>
      </c>
      <c r="H908" s="238"/>
      <c r="I908" s="239">
        <f>ROUND(E908*H908,2)</f>
        <v>0</v>
      </c>
      <c r="J908" s="238"/>
      <c r="K908" s="239">
        <f>ROUND(E908*J908,2)</f>
        <v>0</v>
      </c>
      <c r="L908" s="239">
        <v>21</v>
      </c>
      <c r="M908" s="239">
        <f>G908*(1+L908/100)</f>
        <v>0</v>
      </c>
      <c r="N908" s="237">
        <v>0</v>
      </c>
      <c r="O908" s="237">
        <f>ROUND(E908*N908,2)</f>
        <v>0</v>
      </c>
      <c r="P908" s="237">
        <v>0</v>
      </c>
      <c r="Q908" s="237">
        <f>ROUND(E908*P908,2)</f>
        <v>0</v>
      </c>
      <c r="R908" s="239"/>
      <c r="S908" s="239" t="s">
        <v>328</v>
      </c>
      <c r="T908" s="240" t="s">
        <v>329</v>
      </c>
      <c r="U908" s="224">
        <v>0</v>
      </c>
      <c r="V908" s="224">
        <f>ROUND(E908*U908,2)</f>
        <v>0</v>
      </c>
      <c r="W908" s="224"/>
      <c r="X908" s="224" t="s">
        <v>373</v>
      </c>
      <c r="Y908" s="224" t="s">
        <v>331</v>
      </c>
      <c r="Z908" s="213"/>
      <c r="AA908" s="213"/>
      <c r="AB908" s="213"/>
      <c r="AC908" s="213"/>
      <c r="AD908" s="213"/>
      <c r="AE908" s="213"/>
      <c r="AF908" s="213"/>
      <c r="AG908" s="213" t="s">
        <v>550</v>
      </c>
      <c r="AH908" s="213"/>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outlineLevel="2" x14ac:dyDescent="0.2">
      <c r="A909" s="220"/>
      <c r="B909" s="221"/>
      <c r="C909" s="260" t="s">
        <v>1492</v>
      </c>
      <c r="D909" s="254"/>
      <c r="E909" s="255">
        <v>1</v>
      </c>
      <c r="F909" s="224"/>
      <c r="G909" s="224"/>
      <c r="H909" s="224"/>
      <c r="I909" s="224"/>
      <c r="J909" s="224"/>
      <c r="K909" s="224"/>
      <c r="L909" s="224"/>
      <c r="M909" s="224"/>
      <c r="N909" s="223"/>
      <c r="O909" s="223"/>
      <c r="P909" s="223"/>
      <c r="Q909" s="223"/>
      <c r="R909" s="224"/>
      <c r="S909" s="224"/>
      <c r="T909" s="224"/>
      <c r="U909" s="224"/>
      <c r="V909" s="224"/>
      <c r="W909" s="224"/>
      <c r="X909" s="224"/>
      <c r="Y909" s="224"/>
      <c r="Z909" s="213"/>
      <c r="AA909" s="213"/>
      <c r="AB909" s="213"/>
      <c r="AC909" s="213"/>
      <c r="AD909" s="213"/>
      <c r="AE909" s="213"/>
      <c r="AF909" s="213"/>
      <c r="AG909" s="213" t="s">
        <v>376</v>
      </c>
      <c r="AH909" s="213">
        <v>0</v>
      </c>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outlineLevel="1" x14ac:dyDescent="0.2">
      <c r="A910" s="234">
        <v>229</v>
      </c>
      <c r="B910" s="235" t="s">
        <v>1493</v>
      </c>
      <c r="C910" s="250" t="s">
        <v>1491</v>
      </c>
      <c r="D910" s="236" t="s">
        <v>457</v>
      </c>
      <c r="E910" s="237">
        <v>8</v>
      </c>
      <c r="F910" s="238"/>
      <c r="G910" s="239">
        <f>ROUND(E910*F910,2)</f>
        <v>0</v>
      </c>
      <c r="H910" s="238"/>
      <c r="I910" s="239">
        <f>ROUND(E910*H910,2)</f>
        <v>0</v>
      </c>
      <c r="J910" s="238"/>
      <c r="K910" s="239">
        <f>ROUND(E910*J910,2)</f>
        <v>0</v>
      </c>
      <c r="L910" s="239">
        <v>21</v>
      </c>
      <c r="M910" s="239">
        <f>G910*(1+L910/100)</f>
        <v>0</v>
      </c>
      <c r="N910" s="237">
        <v>0</v>
      </c>
      <c r="O910" s="237">
        <f>ROUND(E910*N910,2)</f>
        <v>0</v>
      </c>
      <c r="P910" s="237">
        <v>0</v>
      </c>
      <c r="Q910" s="237">
        <f>ROUND(E910*P910,2)</f>
        <v>0</v>
      </c>
      <c r="R910" s="239"/>
      <c r="S910" s="239" t="s">
        <v>328</v>
      </c>
      <c r="T910" s="240" t="s">
        <v>329</v>
      </c>
      <c r="U910" s="224">
        <v>0</v>
      </c>
      <c r="V910" s="224">
        <f>ROUND(E910*U910,2)</f>
        <v>0</v>
      </c>
      <c r="W910" s="224"/>
      <c r="X910" s="224" t="s">
        <v>373</v>
      </c>
      <c r="Y910" s="224" t="s">
        <v>331</v>
      </c>
      <c r="Z910" s="213"/>
      <c r="AA910" s="213"/>
      <c r="AB910" s="213"/>
      <c r="AC910" s="213"/>
      <c r="AD910" s="213"/>
      <c r="AE910" s="213"/>
      <c r="AF910" s="213"/>
      <c r="AG910" s="213" t="s">
        <v>550</v>
      </c>
      <c r="AH910" s="213"/>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2" x14ac:dyDescent="0.2">
      <c r="A911" s="220"/>
      <c r="B911" s="221"/>
      <c r="C911" s="260" t="s">
        <v>1494</v>
      </c>
      <c r="D911" s="254"/>
      <c r="E911" s="255">
        <v>8</v>
      </c>
      <c r="F911" s="224"/>
      <c r="G911" s="224"/>
      <c r="H911" s="224"/>
      <c r="I911" s="224"/>
      <c r="J911" s="224"/>
      <c r="K911" s="224"/>
      <c r="L911" s="224"/>
      <c r="M911" s="224"/>
      <c r="N911" s="223"/>
      <c r="O911" s="223"/>
      <c r="P911" s="223"/>
      <c r="Q911" s="223"/>
      <c r="R911" s="224"/>
      <c r="S911" s="224"/>
      <c r="T911" s="224"/>
      <c r="U911" s="224"/>
      <c r="V911" s="224"/>
      <c r="W911" s="224"/>
      <c r="X911" s="224"/>
      <c r="Y911" s="224"/>
      <c r="Z911" s="213"/>
      <c r="AA911" s="213"/>
      <c r="AB911" s="213"/>
      <c r="AC911" s="213"/>
      <c r="AD911" s="213"/>
      <c r="AE911" s="213"/>
      <c r="AF911" s="213"/>
      <c r="AG911" s="213" t="s">
        <v>376</v>
      </c>
      <c r="AH911" s="213">
        <v>0</v>
      </c>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1" x14ac:dyDescent="0.2">
      <c r="A912" s="220">
        <v>230</v>
      </c>
      <c r="B912" s="221" t="s">
        <v>1495</v>
      </c>
      <c r="C912" s="272" t="s">
        <v>1496</v>
      </c>
      <c r="D912" s="222" t="s">
        <v>0</v>
      </c>
      <c r="E912" s="268"/>
      <c r="F912" s="225"/>
      <c r="G912" s="224">
        <f>ROUND(E912*F912,2)</f>
        <v>0</v>
      </c>
      <c r="H912" s="225"/>
      <c r="I912" s="224">
        <f>ROUND(E912*H912,2)</f>
        <v>0</v>
      </c>
      <c r="J912" s="225"/>
      <c r="K912" s="224">
        <f>ROUND(E912*J912,2)</f>
        <v>0</v>
      </c>
      <c r="L912" s="224">
        <v>21</v>
      </c>
      <c r="M912" s="224">
        <f>G912*(1+L912/100)</f>
        <v>0</v>
      </c>
      <c r="N912" s="223">
        <v>0</v>
      </c>
      <c r="O912" s="223">
        <f>ROUND(E912*N912,2)</f>
        <v>0</v>
      </c>
      <c r="P912" s="223">
        <v>0</v>
      </c>
      <c r="Q912" s="223">
        <f>ROUND(E912*P912,2)</f>
        <v>0</v>
      </c>
      <c r="R912" s="224"/>
      <c r="S912" s="224" t="s">
        <v>328</v>
      </c>
      <c r="T912" s="224" t="s">
        <v>329</v>
      </c>
      <c r="U912" s="224">
        <v>0</v>
      </c>
      <c r="V912" s="224">
        <f>ROUND(E912*U912,2)</f>
        <v>0</v>
      </c>
      <c r="W912" s="224"/>
      <c r="X912" s="224" t="s">
        <v>1120</v>
      </c>
      <c r="Y912" s="224" t="s">
        <v>331</v>
      </c>
      <c r="Z912" s="213"/>
      <c r="AA912" s="213"/>
      <c r="AB912" s="213"/>
      <c r="AC912" s="213"/>
      <c r="AD912" s="213"/>
      <c r="AE912" s="213"/>
      <c r="AF912" s="213"/>
      <c r="AG912" s="213" t="s">
        <v>1121</v>
      </c>
      <c r="AH912" s="213"/>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x14ac:dyDescent="0.2">
      <c r="A913" s="227" t="s">
        <v>323</v>
      </c>
      <c r="B913" s="228" t="s">
        <v>258</v>
      </c>
      <c r="C913" s="248" t="s">
        <v>259</v>
      </c>
      <c r="D913" s="229"/>
      <c r="E913" s="230"/>
      <c r="F913" s="231"/>
      <c r="G913" s="231">
        <f>SUMIF(AG914:AG930,"&lt;&gt;NOR",G914:G930)</f>
        <v>0</v>
      </c>
      <c r="H913" s="231"/>
      <c r="I913" s="231">
        <f>SUM(I914:I930)</f>
        <v>0</v>
      </c>
      <c r="J913" s="231"/>
      <c r="K913" s="231">
        <f>SUM(K914:K930)</f>
        <v>0</v>
      </c>
      <c r="L913" s="231"/>
      <c r="M913" s="231">
        <f>SUM(M914:M930)</f>
        <v>0</v>
      </c>
      <c r="N913" s="230"/>
      <c r="O913" s="230">
        <f>SUM(O914:O930)</f>
        <v>6.07</v>
      </c>
      <c r="P913" s="230"/>
      <c r="Q913" s="230">
        <f>SUM(Q914:Q930)</f>
        <v>0</v>
      </c>
      <c r="R913" s="231"/>
      <c r="S913" s="231"/>
      <c r="T913" s="232"/>
      <c r="U913" s="226"/>
      <c r="V913" s="226">
        <f>SUM(V914:V930)</f>
        <v>20.21</v>
      </c>
      <c r="W913" s="226"/>
      <c r="X913" s="226"/>
      <c r="Y913" s="226"/>
      <c r="AG913" t="s">
        <v>324</v>
      </c>
    </row>
    <row r="914" spans="1:60" outlineLevel="1" x14ac:dyDescent="0.2">
      <c r="A914" s="234">
        <v>231</v>
      </c>
      <c r="B914" s="235" t="s">
        <v>1497</v>
      </c>
      <c r="C914" s="250" t="s">
        <v>1498</v>
      </c>
      <c r="D914" s="236" t="s">
        <v>457</v>
      </c>
      <c r="E914" s="237">
        <v>1</v>
      </c>
      <c r="F914" s="238"/>
      <c r="G914" s="239">
        <f>ROUND(E914*F914,2)</f>
        <v>0</v>
      </c>
      <c r="H914" s="238"/>
      <c r="I914" s="239">
        <f>ROUND(E914*H914,2)</f>
        <v>0</v>
      </c>
      <c r="J914" s="238"/>
      <c r="K914" s="239">
        <f>ROUND(E914*J914,2)</f>
        <v>0</v>
      </c>
      <c r="L914" s="239">
        <v>21</v>
      </c>
      <c r="M914" s="239">
        <f>G914*(1+L914/100)</f>
        <v>0</v>
      </c>
      <c r="N914" s="237">
        <v>0.5</v>
      </c>
      <c r="O914" s="237">
        <f>ROUND(E914*N914,2)</f>
        <v>0.5</v>
      </c>
      <c r="P914" s="237">
        <v>0</v>
      </c>
      <c r="Q914" s="237">
        <f>ROUND(E914*P914,2)</f>
        <v>0</v>
      </c>
      <c r="R914" s="239"/>
      <c r="S914" s="239" t="s">
        <v>328</v>
      </c>
      <c r="T914" s="240" t="s">
        <v>329</v>
      </c>
      <c r="U914" s="224">
        <v>0</v>
      </c>
      <c r="V914" s="224">
        <f>ROUND(E914*U914,2)</f>
        <v>0</v>
      </c>
      <c r="W914" s="224"/>
      <c r="X914" s="224" t="s">
        <v>373</v>
      </c>
      <c r="Y914" s="224" t="s">
        <v>331</v>
      </c>
      <c r="Z914" s="213"/>
      <c r="AA914" s="213"/>
      <c r="AB914" s="213"/>
      <c r="AC914" s="213"/>
      <c r="AD914" s="213"/>
      <c r="AE914" s="213"/>
      <c r="AF914" s="213"/>
      <c r="AG914" s="213" t="s">
        <v>550</v>
      </c>
      <c r="AH914" s="213"/>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2" x14ac:dyDescent="0.2">
      <c r="A915" s="220"/>
      <c r="B915" s="221"/>
      <c r="C915" s="260" t="s">
        <v>1499</v>
      </c>
      <c r="D915" s="254"/>
      <c r="E915" s="255">
        <v>1</v>
      </c>
      <c r="F915" s="224"/>
      <c r="G915" s="224"/>
      <c r="H915" s="224"/>
      <c r="I915" s="224"/>
      <c r="J915" s="224"/>
      <c r="K915" s="224"/>
      <c r="L915" s="224"/>
      <c r="M915" s="224"/>
      <c r="N915" s="223"/>
      <c r="O915" s="223"/>
      <c r="P915" s="223"/>
      <c r="Q915" s="223"/>
      <c r="R915" s="224"/>
      <c r="S915" s="224"/>
      <c r="T915" s="224"/>
      <c r="U915" s="224"/>
      <c r="V915" s="224"/>
      <c r="W915" s="224"/>
      <c r="X915" s="224"/>
      <c r="Y915" s="224"/>
      <c r="Z915" s="213"/>
      <c r="AA915" s="213"/>
      <c r="AB915" s="213"/>
      <c r="AC915" s="213"/>
      <c r="AD915" s="213"/>
      <c r="AE915" s="213"/>
      <c r="AF915" s="213"/>
      <c r="AG915" s="213" t="s">
        <v>376</v>
      </c>
      <c r="AH915" s="213">
        <v>0</v>
      </c>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outlineLevel="1" x14ac:dyDescent="0.2">
      <c r="A916" s="234">
        <v>232</v>
      </c>
      <c r="B916" s="235" t="s">
        <v>1500</v>
      </c>
      <c r="C916" s="250" t="s">
        <v>1501</v>
      </c>
      <c r="D916" s="236" t="s">
        <v>457</v>
      </c>
      <c r="E916" s="237">
        <v>1</v>
      </c>
      <c r="F916" s="238"/>
      <c r="G916" s="239">
        <f>ROUND(E916*F916,2)</f>
        <v>0</v>
      </c>
      <c r="H916" s="238"/>
      <c r="I916" s="239">
        <f>ROUND(E916*H916,2)</f>
        <v>0</v>
      </c>
      <c r="J916" s="238"/>
      <c r="K916" s="239">
        <f>ROUND(E916*J916,2)</f>
        <v>0</v>
      </c>
      <c r="L916" s="239">
        <v>21</v>
      </c>
      <c r="M916" s="239">
        <f>G916*(1+L916/100)</f>
        <v>0</v>
      </c>
      <c r="N916" s="237">
        <v>0.5</v>
      </c>
      <c r="O916" s="237">
        <f>ROUND(E916*N916,2)</f>
        <v>0.5</v>
      </c>
      <c r="P916" s="237">
        <v>0</v>
      </c>
      <c r="Q916" s="237">
        <f>ROUND(E916*P916,2)</f>
        <v>0</v>
      </c>
      <c r="R916" s="239"/>
      <c r="S916" s="239" t="s">
        <v>328</v>
      </c>
      <c r="T916" s="240" t="s">
        <v>329</v>
      </c>
      <c r="U916" s="224">
        <v>0</v>
      </c>
      <c r="V916" s="224">
        <f>ROUND(E916*U916,2)</f>
        <v>0</v>
      </c>
      <c r="W916" s="224"/>
      <c r="X916" s="224" t="s">
        <v>373</v>
      </c>
      <c r="Y916" s="224" t="s">
        <v>331</v>
      </c>
      <c r="Z916" s="213"/>
      <c r="AA916" s="213"/>
      <c r="AB916" s="213"/>
      <c r="AC916" s="213"/>
      <c r="AD916" s="213"/>
      <c r="AE916" s="213"/>
      <c r="AF916" s="213"/>
      <c r="AG916" s="213" t="s">
        <v>374</v>
      </c>
      <c r="AH916" s="213"/>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2" x14ac:dyDescent="0.2">
      <c r="A917" s="220"/>
      <c r="B917" s="221"/>
      <c r="C917" s="260" t="s">
        <v>1324</v>
      </c>
      <c r="D917" s="254"/>
      <c r="E917" s="255">
        <v>1</v>
      </c>
      <c r="F917" s="224"/>
      <c r="G917" s="224"/>
      <c r="H917" s="224"/>
      <c r="I917" s="224"/>
      <c r="J917" s="224"/>
      <c r="K917" s="224"/>
      <c r="L917" s="224"/>
      <c r="M917" s="224"/>
      <c r="N917" s="223"/>
      <c r="O917" s="223"/>
      <c r="P917" s="223"/>
      <c r="Q917" s="223"/>
      <c r="R917" s="224"/>
      <c r="S917" s="224"/>
      <c r="T917" s="224"/>
      <c r="U917" s="224"/>
      <c r="V917" s="224"/>
      <c r="W917" s="224"/>
      <c r="X917" s="224"/>
      <c r="Y917" s="224"/>
      <c r="Z917" s="213"/>
      <c r="AA917" s="213"/>
      <c r="AB917" s="213"/>
      <c r="AC917" s="213"/>
      <c r="AD917" s="213"/>
      <c r="AE917" s="213"/>
      <c r="AF917" s="213"/>
      <c r="AG917" s="213" t="s">
        <v>376</v>
      </c>
      <c r="AH917" s="213">
        <v>0</v>
      </c>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ht="22.5" outlineLevel="1" x14ac:dyDescent="0.2">
      <c r="A918" s="234">
        <v>233</v>
      </c>
      <c r="B918" s="235" t="s">
        <v>1502</v>
      </c>
      <c r="C918" s="250" t="s">
        <v>1503</v>
      </c>
      <c r="D918" s="236" t="s">
        <v>457</v>
      </c>
      <c r="E918" s="237">
        <v>1</v>
      </c>
      <c r="F918" s="238"/>
      <c r="G918" s="239">
        <f>ROUND(E918*F918,2)</f>
        <v>0</v>
      </c>
      <c r="H918" s="238"/>
      <c r="I918" s="239">
        <f>ROUND(E918*H918,2)</f>
        <v>0</v>
      </c>
      <c r="J918" s="238"/>
      <c r="K918" s="239">
        <f>ROUND(E918*J918,2)</f>
        <v>0</v>
      </c>
      <c r="L918" s="239">
        <v>21</v>
      </c>
      <c r="M918" s="239">
        <f>G918*(1+L918/100)</f>
        <v>0</v>
      </c>
      <c r="N918" s="237">
        <v>0.3</v>
      </c>
      <c r="O918" s="237">
        <f>ROUND(E918*N918,2)</f>
        <v>0.3</v>
      </c>
      <c r="P918" s="237">
        <v>0</v>
      </c>
      <c r="Q918" s="237">
        <f>ROUND(E918*P918,2)</f>
        <v>0</v>
      </c>
      <c r="R918" s="239"/>
      <c r="S918" s="239" t="s">
        <v>328</v>
      </c>
      <c r="T918" s="240" t="s">
        <v>329</v>
      </c>
      <c r="U918" s="224">
        <v>0</v>
      </c>
      <c r="V918" s="224">
        <f>ROUND(E918*U918,2)</f>
        <v>0</v>
      </c>
      <c r="W918" s="224"/>
      <c r="X918" s="224" t="s">
        <v>373</v>
      </c>
      <c r="Y918" s="224" t="s">
        <v>331</v>
      </c>
      <c r="Z918" s="213"/>
      <c r="AA918" s="213"/>
      <c r="AB918" s="213"/>
      <c r="AC918" s="213"/>
      <c r="AD918" s="213"/>
      <c r="AE918" s="213"/>
      <c r="AF918" s="213"/>
      <c r="AG918" s="213" t="s">
        <v>550</v>
      </c>
      <c r="AH918" s="213"/>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2" x14ac:dyDescent="0.2">
      <c r="A919" s="220"/>
      <c r="B919" s="221"/>
      <c r="C919" s="260" t="s">
        <v>1324</v>
      </c>
      <c r="D919" s="254"/>
      <c r="E919" s="255">
        <v>1</v>
      </c>
      <c r="F919" s="224"/>
      <c r="G919" s="224"/>
      <c r="H919" s="224"/>
      <c r="I919" s="224"/>
      <c r="J919" s="224"/>
      <c r="K919" s="224"/>
      <c r="L919" s="224"/>
      <c r="M919" s="224"/>
      <c r="N919" s="223"/>
      <c r="O919" s="223"/>
      <c r="P919" s="223"/>
      <c r="Q919" s="223"/>
      <c r="R919" s="224"/>
      <c r="S919" s="224"/>
      <c r="T919" s="224"/>
      <c r="U919" s="224"/>
      <c r="V919" s="224"/>
      <c r="W919" s="224"/>
      <c r="X919" s="224"/>
      <c r="Y919" s="224"/>
      <c r="Z919" s="213"/>
      <c r="AA919" s="213"/>
      <c r="AB919" s="213"/>
      <c r="AC919" s="213"/>
      <c r="AD919" s="213"/>
      <c r="AE919" s="213"/>
      <c r="AF919" s="213"/>
      <c r="AG919" s="213" t="s">
        <v>376</v>
      </c>
      <c r="AH919" s="213">
        <v>0</v>
      </c>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1" x14ac:dyDescent="0.2">
      <c r="A920" s="234">
        <v>234</v>
      </c>
      <c r="B920" s="235" t="s">
        <v>1504</v>
      </c>
      <c r="C920" s="250" t="s">
        <v>1505</v>
      </c>
      <c r="D920" s="236" t="s">
        <v>457</v>
      </c>
      <c r="E920" s="237">
        <v>1</v>
      </c>
      <c r="F920" s="238"/>
      <c r="G920" s="239">
        <f>ROUND(E920*F920,2)</f>
        <v>0</v>
      </c>
      <c r="H920" s="238"/>
      <c r="I920" s="239">
        <f>ROUND(E920*H920,2)</f>
        <v>0</v>
      </c>
      <c r="J920" s="238"/>
      <c r="K920" s="239">
        <f>ROUND(E920*J920,2)</f>
        <v>0</v>
      </c>
      <c r="L920" s="239">
        <v>21</v>
      </c>
      <c r="M920" s="239">
        <f>G920*(1+L920/100)</f>
        <v>0</v>
      </c>
      <c r="N920" s="237">
        <v>0.2</v>
      </c>
      <c r="O920" s="237">
        <f>ROUND(E920*N920,2)</f>
        <v>0.2</v>
      </c>
      <c r="P920" s="237">
        <v>0</v>
      </c>
      <c r="Q920" s="237">
        <f>ROUND(E920*P920,2)</f>
        <v>0</v>
      </c>
      <c r="R920" s="239"/>
      <c r="S920" s="239" t="s">
        <v>328</v>
      </c>
      <c r="T920" s="240" t="s">
        <v>329</v>
      </c>
      <c r="U920" s="224">
        <v>0</v>
      </c>
      <c r="V920" s="224">
        <f>ROUND(E920*U920,2)</f>
        <v>0</v>
      </c>
      <c r="W920" s="224"/>
      <c r="X920" s="224" t="s">
        <v>373</v>
      </c>
      <c r="Y920" s="224" t="s">
        <v>331</v>
      </c>
      <c r="Z920" s="213"/>
      <c r="AA920" s="213"/>
      <c r="AB920" s="213"/>
      <c r="AC920" s="213"/>
      <c r="AD920" s="213"/>
      <c r="AE920" s="213"/>
      <c r="AF920" s="213"/>
      <c r="AG920" s="213" t="s">
        <v>550</v>
      </c>
      <c r="AH920" s="213"/>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outlineLevel="2" x14ac:dyDescent="0.2">
      <c r="A921" s="220"/>
      <c r="B921" s="221"/>
      <c r="C921" s="260" t="s">
        <v>1506</v>
      </c>
      <c r="D921" s="254"/>
      <c r="E921" s="255">
        <v>1</v>
      </c>
      <c r="F921" s="224"/>
      <c r="G921" s="224"/>
      <c r="H921" s="224"/>
      <c r="I921" s="224"/>
      <c r="J921" s="224"/>
      <c r="K921" s="224"/>
      <c r="L921" s="224"/>
      <c r="M921" s="224"/>
      <c r="N921" s="223"/>
      <c r="O921" s="223"/>
      <c r="P921" s="223"/>
      <c r="Q921" s="223"/>
      <c r="R921" s="224"/>
      <c r="S921" s="224"/>
      <c r="T921" s="224"/>
      <c r="U921" s="224"/>
      <c r="V921" s="224"/>
      <c r="W921" s="224"/>
      <c r="X921" s="224"/>
      <c r="Y921" s="224"/>
      <c r="Z921" s="213"/>
      <c r="AA921" s="213"/>
      <c r="AB921" s="213"/>
      <c r="AC921" s="213"/>
      <c r="AD921" s="213"/>
      <c r="AE921" s="213"/>
      <c r="AF921" s="213"/>
      <c r="AG921" s="213" t="s">
        <v>376</v>
      </c>
      <c r="AH921" s="213">
        <v>0</v>
      </c>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1" x14ac:dyDescent="0.2">
      <c r="A922" s="234">
        <v>235</v>
      </c>
      <c r="B922" s="235" t="s">
        <v>1507</v>
      </c>
      <c r="C922" s="250" t="s">
        <v>1508</v>
      </c>
      <c r="D922" s="236" t="s">
        <v>699</v>
      </c>
      <c r="E922" s="237">
        <v>4573.2870000000003</v>
      </c>
      <c r="F922" s="238"/>
      <c r="G922" s="239">
        <f>ROUND(E922*F922,2)</f>
        <v>0</v>
      </c>
      <c r="H922" s="238"/>
      <c r="I922" s="239">
        <f>ROUND(E922*H922,2)</f>
        <v>0</v>
      </c>
      <c r="J922" s="238"/>
      <c r="K922" s="239">
        <f>ROUND(E922*J922,2)</f>
        <v>0</v>
      </c>
      <c r="L922" s="239">
        <v>21</v>
      </c>
      <c r="M922" s="239">
        <f>G922*(1+L922/100)</f>
        <v>0</v>
      </c>
      <c r="N922" s="237">
        <v>1E-3</v>
      </c>
      <c r="O922" s="237">
        <f>ROUND(E922*N922,2)</f>
        <v>4.57</v>
      </c>
      <c r="P922" s="237">
        <v>0</v>
      </c>
      <c r="Q922" s="237">
        <f>ROUND(E922*P922,2)</f>
        <v>0</v>
      </c>
      <c r="R922" s="239"/>
      <c r="S922" s="239" t="s">
        <v>328</v>
      </c>
      <c r="T922" s="240" t="s">
        <v>329</v>
      </c>
      <c r="U922" s="224">
        <v>0</v>
      </c>
      <c r="V922" s="224">
        <f>ROUND(E922*U922,2)</f>
        <v>0</v>
      </c>
      <c r="W922" s="224"/>
      <c r="X922" s="224" t="s">
        <v>373</v>
      </c>
      <c r="Y922" s="224" t="s">
        <v>331</v>
      </c>
      <c r="Z922" s="213"/>
      <c r="AA922" s="213"/>
      <c r="AB922" s="213"/>
      <c r="AC922" s="213"/>
      <c r="AD922" s="213"/>
      <c r="AE922" s="213"/>
      <c r="AF922" s="213"/>
      <c r="AG922" s="213" t="s">
        <v>550</v>
      </c>
      <c r="AH922" s="213"/>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outlineLevel="2" x14ac:dyDescent="0.2">
      <c r="A923" s="220"/>
      <c r="B923" s="221"/>
      <c r="C923" s="260" t="s">
        <v>1509</v>
      </c>
      <c r="D923" s="254"/>
      <c r="E923" s="255">
        <v>4573.2870000000003</v>
      </c>
      <c r="F923" s="224"/>
      <c r="G923" s="224"/>
      <c r="H923" s="224"/>
      <c r="I923" s="224"/>
      <c r="J923" s="224"/>
      <c r="K923" s="224"/>
      <c r="L923" s="224"/>
      <c r="M923" s="224"/>
      <c r="N923" s="223"/>
      <c r="O923" s="223"/>
      <c r="P923" s="223"/>
      <c r="Q923" s="223"/>
      <c r="R923" s="224"/>
      <c r="S923" s="224"/>
      <c r="T923" s="224"/>
      <c r="U923" s="224"/>
      <c r="V923" s="224"/>
      <c r="W923" s="224"/>
      <c r="X923" s="224"/>
      <c r="Y923" s="224"/>
      <c r="Z923" s="213"/>
      <c r="AA923" s="213"/>
      <c r="AB923" s="213"/>
      <c r="AC923" s="213"/>
      <c r="AD923" s="213"/>
      <c r="AE923" s="213"/>
      <c r="AF923" s="213"/>
      <c r="AG923" s="213" t="s">
        <v>376</v>
      </c>
      <c r="AH923" s="213">
        <v>0</v>
      </c>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1" x14ac:dyDescent="0.2">
      <c r="A924" s="234">
        <v>236</v>
      </c>
      <c r="B924" s="235" t="s">
        <v>1510</v>
      </c>
      <c r="C924" s="250" t="s">
        <v>1511</v>
      </c>
      <c r="D924" s="236" t="s">
        <v>699</v>
      </c>
      <c r="E924" s="237">
        <v>4573.2870000000003</v>
      </c>
      <c r="F924" s="238"/>
      <c r="G924" s="239">
        <f>ROUND(E924*F924,2)</f>
        <v>0</v>
      </c>
      <c r="H924" s="238"/>
      <c r="I924" s="239">
        <f>ROUND(E924*H924,2)</f>
        <v>0</v>
      </c>
      <c r="J924" s="238"/>
      <c r="K924" s="239">
        <f>ROUND(E924*J924,2)</f>
        <v>0</v>
      </c>
      <c r="L924" s="239">
        <v>21</v>
      </c>
      <c r="M924" s="239">
        <f>G924*(1+L924/100)</f>
        <v>0</v>
      </c>
      <c r="N924" s="237">
        <v>0</v>
      </c>
      <c r="O924" s="237">
        <f>ROUND(E924*N924,2)</f>
        <v>0</v>
      </c>
      <c r="P924" s="237">
        <v>0</v>
      </c>
      <c r="Q924" s="237">
        <f>ROUND(E924*P924,2)</f>
        <v>0</v>
      </c>
      <c r="R924" s="239"/>
      <c r="S924" s="239" t="s">
        <v>328</v>
      </c>
      <c r="T924" s="240" t="s">
        <v>329</v>
      </c>
      <c r="U924" s="224">
        <v>0</v>
      </c>
      <c r="V924" s="224">
        <f>ROUND(E924*U924,2)</f>
        <v>0</v>
      </c>
      <c r="W924" s="224"/>
      <c r="X924" s="224" t="s">
        <v>373</v>
      </c>
      <c r="Y924" s="224" t="s">
        <v>331</v>
      </c>
      <c r="Z924" s="213"/>
      <c r="AA924" s="213"/>
      <c r="AB924" s="213"/>
      <c r="AC924" s="213"/>
      <c r="AD924" s="213"/>
      <c r="AE924" s="213"/>
      <c r="AF924" s="213"/>
      <c r="AG924" s="213" t="s">
        <v>374</v>
      </c>
      <c r="AH924" s="213"/>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outlineLevel="2" x14ac:dyDescent="0.2">
      <c r="A925" s="220"/>
      <c r="B925" s="221"/>
      <c r="C925" s="260" t="s">
        <v>1509</v>
      </c>
      <c r="D925" s="254"/>
      <c r="E925" s="255">
        <v>4573.2870000000003</v>
      </c>
      <c r="F925" s="224"/>
      <c r="G925" s="224"/>
      <c r="H925" s="224"/>
      <c r="I925" s="224"/>
      <c r="J925" s="224"/>
      <c r="K925" s="224"/>
      <c r="L925" s="224"/>
      <c r="M925" s="224"/>
      <c r="N925" s="223"/>
      <c r="O925" s="223"/>
      <c r="P925" s="223"/>
      <c r="Q925" s="223"/>
      <c r="R925" s="224"/>
      <c r="S925" s="224"/>
      <c r="T925" s="224"/>
      <c r="U925" s="224"/>
      <c r="V925" s="224"/>
      <c r="W925" s="224"/>
      <c r="X925" s="224"/>
      <c r="Y925" s="224"/>
      <c r="Z925" s="213"/>
      <c r="AA925" s="213"/>
      <c r="AB925" s="213"/>
      <c r="AC925" s="213"/>
      <c r="AD925" s="213"/>
      <c r="AE925" s="213"/>
      <c r="AF925" s="213"/>
      <c r="AG925" s="213" t="s">
        <v>376</v>
      </c>
      <c r="AH925" s="213">
        <v>0</v>
      </c>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1" x14ac:dyDescent="0.2">
      <c r="A926" s="234">
        <v>237</v>
      </c>
      <c r="B926" s="235" t="s">
        <v>1512</v>
      </c>
      <c r="C926" s="250" t="s">
        <v>1513</v>
      </c>
      <c r="D926" s="236" t="s">
        <v>397</v>
      </c>
      <c r="E926" s="237">
        <v>6.0732900000000001</v>
      </c>
      <c r="F926" s="238"/>
      <c r="G926" s="239">
        <f>ROUND(E926*F926,2)</f>
        <v>0</v>
      </c>
      <c r="H926" s="238"/>
      <c r="I926" s="239">
        <f>ROUND(E926*H926,2)</f>
        <v>0</v>
      </c>
      <c r="J926" s="238"/>
      <c r="K926" s="239">
        <f>ROUND(E926*J926,2)</f>
        <v>0</v>
      </c>
      <c r="L926" s="239">
        <v>21</v>
      </c>
      <c r="M926" s="239">
        <f>G926*(1+L926/100)</f>
        <v>0</v>
      </c>
      <c r="N926" s="237">
        <v>0</v>
      </c>
      <c r="O926" s="237">
        <f>ROUND(E926*N926,2)</f>
        <v>0</v>
      </c>
      <c r="P926" s="237">
        <v>0</v>
      </c>
      <c r="Q926" s="237">
        <f>ROUND(E926*P926,2)</f>
        <v>0</v>
      </c>
      <c r="R926" s="239" t="s">
        <v>700</v>
      </c>
      <c r="S926" s="239" t="s">
        <v>335</v>
      </c>
      <c r="T926" s="240" t="s">
        <v>382</v>
      </c>
      <c r="U926" s="224">
        <v>3.327</v>
      </c>
      <c r="V926" s="224">
        <f>ROUND(E926*U926,2)</f>
        <v>20.21</v>
      </c>
      <c r="W926" s="224"/>
      <c r="X926" s="224" t="s">
        <v>1120</v>
      </c>
      <c r="Y926" s="224" t="s">
        <v>331</v>
      </c>
      <c r="Z926" s="213"/>
      <c r="AA926" s="213"/>
      <c r="AB926" s="213"/>
      <c r="AC926" s="213"/>
      <c r="AD926" s="213"/>
      <c r="AE926" s="213"/>
      <c r="AF926" s="213"/>
      <c r="AG926" s="213" t="s">
        <v>1121</v>
      </c>
      <c r="AH926" s="213"/>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outlineLevel="2" x14ac:dyDescent="0.2">
      <c r="A927" s="220"/>
      <c r="B927" s="221"/>
      <c r="C927" s="261" t="s">
        <v>1216</v>
      </c>
      <c r="D927" s="259"/>
      <c r="E927" s="259"/>
      <c r="F927" s="259"/>
      <c r="G927" s="259"/>
      <c r="H927" s="224"/>
      <c r="I927" s="224"/>
      <c r="J927" s="224"/>
      <c r="K927" s="224"/>
      <c r="L927" s="224"/>
      <c r="M927" s="224"/>
      <c r="N927" s="223"/>
      <c r="O927" s="223"/>
      <c r="P927" s="223"/>
      <c r="Q927" s="223"/>
      <c r="R927" s="224"/>
      <c r="S927" s="224"/>
      <c r="T927" s="224"/>
      <c r="U927" s="224"/>
      <c r="V927" s="224"/>
      <c r="W927" s="224"/>
      <c r="X927" s="224"/>
      <c r="Y927" s="224"/>
      <c r="Z927" s="213"/>
      <c r="AA927" s="213"/>
      <c r="AB927" s="213"/>
      <c r="AC927" s="213"/>
      <c r="AD927" s="213"/>
      <c r="AE927" s="213"/>
      <c r="AF927" s="213"/>
      <c r="AG927" s="213" t="s">
        <v>386</v>
      </c>
      <c r="AH927" s="213"/>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outlineLevel="2" x14ac:dyDescent="0.2">
      <c r="A928" s="220"/>
      <c r="B928" s="221"/>
      <c r="C928" s="260" t="s">
        <v>1123</v>
      </c>
      <c r="D928" s="254"/>
      <c r="E928" s="255"/>
      <c r="F928" s="224"/>
      <c r="G928" s="224"/>
      <c r="H928" s="224"/>
      <c r="I928" s="224"/>
      <c r="J928" s="224"/>
      <c r="K928" s="224"/>
      <c r="L928" s="224"/>
      <c r="M928" s="224"/>
      <c r="N928" s="223"/>
      <c r="O928" s="223"/>
      <c r="P928" s="223"/>
      <c r="Q928" s="223"/>
      <c r="R928" s="224"/>
      <c r="S928" s="224"/>
      <c r="T928" s="224"/>
      <c r="U928" s="224"/>
      <c r="V928" s="224"/>
      <c r="W928" s="224"/>
      <c r="X928" s="224"/>
      <c r="Y928" s="224"/>
      <c r="Z928" s="213"/>
      <c r="AA928" s="213"/>
      <c r="AB928" s="213"/>
      <c r="AC928" s="213"/>
      <c r="AD928" s="213"/>
      <c r="AE928" s="213"/>
      <c r="AF928" s="213"/>
      <c r="AG928" s="213" t="s">
        <v>376</v>
      </c>
      <c r="AH928" s="213">
        <v>0</v>
      </c>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outlineLevel="3" x14ac:dyDescent="0.2">
      <c r="A929" s="220"/>
      <c r="B929" s="221"/>
      <c r="C929" s="260" t="s">
        <v>1514</v>
      </c>
      <c r="D929" s="254"/>
      <c r="E929" s="255"/>
      <c r="F929" s="224"/>
      <c r="G929" s="224"/>
      <c r="H929" s="224"/>
      <c r="I929" s="224"/>
      <c r="J929" s="224"/>
      <c r="K929" s="224"/>
      <c r="L929" s="224"/>
      <c r="M929" s="224"/>
      <c r="N929" s="223"/>
      <c r="O929" s="223"/>
      <c r="P929" s="223"/>
      <c r="Q929" s="223"/>
      <c r="R929" s="224"/>
      <c r="S929" s="224"/>
      <c r="T929" s="224"/>
      <c r="U929" s="224"/>
      <c r="V929" s="224"/>
      <c r="W929" s="224"/>
      <c r="X929" s="224"/>
      <c r="Y929" s="224"/>
      <c r="Z929" s="213"/>
      <c r="AA929" s="213"/>
      <c r="AB929" s="213"/>
      <c r="AC929" s="213"/>
      <c r="AD929" s="213"/>
      <c r="AE929" s="213"/>
      <c r="AF929" s="213"/>
      <c r="AG929" s="213" t="s">
        <v>376</v>
      </c>
      <c r="AH929" s="213">
        <v>0</v>
      </c>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3" x14ac:dyDescent="0.2">
      <c r="A930" s="220"/>
      <c r="B930" s="221"/>
      <c r="C930" s="260" t="s">
        <v>1515</v>
      </c>
      <c r="D930" s="254"/>
      <c r="E930" s="255">
        <v>6.0732900000000001</v>
      </c>
      <c r="F930" s="224"/>
      <c r="G930" s="224"/>
      <c r="H930" s="224"/>
      <c r="I930" s="224"/>
      <c r="J930" s="224"/>
      <c r="K930" s="224"/>
      <c r="L930" s="224"/>
      <c r="M930" s="224"/>
      <c r="N930" s="223"/>
      <c r="O930" s="223"/>
      <c r="P930" s="223"/>
      <c r="Q930" s="223"/>
      <c r="R930" s="224"/>
      <c r="S930" s="224"/>
      <c r="T930" s="224"/>
      <c r="U930" s="224"/>
      <c r="V930" s="224"/>
      <c r="W930" s="224"/>
      <c r="X930" s="224"/>
      <c r="Y930" s="224"/>
      <c r="Z930" s="213"/>
      <c r="AA930" s="213"/>
      <c r="AB930" s="213"/>
      <c r="AC930" s="213"/>
      <c r="AD930" s="213"/>
      <c r="AE930" s="213"/>
      <c r="AF930" s="213"/>
      <c r="AG930" s="213" t="s">
        <v>376</v>
      </c>
      <c r="AH930" s="213">
        <v>0</v>
      </c>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x14ac:dyDescent="0.2">
      <c r="A931" s="227" t="s">
        <v>323</v>
      </c>
      <c r="B931" s="228" t="s">
        <v>260</v>
      </c>
      <c r="C931" s="248" t="s">
        <v>261</v>
      </c>
      <c r="D931" s="229"/>
      <c r="E931" s="230"/>
      <c r="F931" s="231"/>
      <c r="G931" s="231">
        <f>SUMIF(AG932:AG971,"&lt;&gt;NOR",G932:G971)</f>
        <v>0</v>
      </c>
      <c r="H931" s="231"/>
      <c r="I931" s="231">
        <f>SUM(I932:I971)</f>
        <v>0</v>
      </c>
      <c r="J931" s="231"/>
      <c r="K931" s="231">
        <f>SUM(K932:K971)</f>
        <v>0</v>
      </c>
      <c r="L931" s="231"/>
      <c r="M931" s="231">
        <f>SUM(M932:M971)</f>
        <v>0</v>
      </c>
      <c r="N931" s="230"/>
      <c r="O931" s="230">
        <f>SUM(O932:O971)</f>
        <v>10.92</v>
      </c>
      <c r="P931" s="230"/>
      <c r="Q931" s="230">
        <f>SUM(Q932:Q971)</f>
        <v>0</v>
      </c>
      <c r="R931" s="231"/>
      <c r="S931" s="231"/>
      <c r="T931" s="232"/>
      <c r="U931" s="226"/>
      <c r="V931" s="226">
        <f>SUM(V932:V971)</f>
        <v>187.65</v>
      </c>
      <c r="W931" s="226"/>
      <c r="X931" s="226"/>
      <c r="Y931" s="226"/>
      <c r="AG931" t="s">
        <v>324</v>
      </c>
    </row>
    <row r="932" spans="1:60" outlineLevel="1" x14ac:dyDescent="0.2">
      <c r="A932" s="234">
        <v>238</v>
      </c>
      <c r="B932" s="235" t="s">
        <v>1516</v>
      </c>
      <c r="C932" s="250" t="s">
        <v>1517</v>
      </c>
      <c r="D932" s="236" t="s">
        <v>380</v>
      </c>
      <c r="E932" s="237">
        <v>382.03199999999998</v>
      </c>
      <c r="F932" s="238"/>
      <c r="G932" s="239">
        <f>ROUND(E932*F932,2)</f>
        <v>0</v>
      </c>
      <c r="H932" s="238"/>
      <c r="I932" s="239">
        <f>ROUND(E932*H932,2)</f>
        <v>0</v>
      </c>
      <c r="J932" s="238"/>
      <c r="K932" s="239">
        <f>ROUND(E932*J932,2)</f>
        <v>0</v>
      </c>
      <c r="L932" s="239">
        <v>21</v>
      </c>
      <c r="M932" s="239">
        <f>G932*(1+L932/100)</f>
        <v>0</v>
      </c>
      <c r="N932" s="237">
        <v>2.4000000000000001E-4</v>
      </c>
      <c r="O932" s="237">
        <f>ROUND(E932*N932,2)</f>
        <v>0.09</v>
      </c>
      <c r="P932" s="237">
        <v>0</v>
      </c>
      <c r="Q932" s="237">
        <f>ROUND(E932*P932,2)</f>
        <v>0</v>
      </c>
      <c r="R932" s="239" t="s">
        <v>1331</v>
      </c>
      <c r="S932" s="239" t="s">
        <v>335</v>
      </c>
      <c r="T932" s="240" t="s">
        <v>382</v>
      </c>
      <c r="U932" s="224">
        <v>0</v>
      </c>
      <c r="V932" s="224">
        <f>ROUND(E932*U932,2)</f>
        <v>0</v>
      </c>
      <c r="W932" s="224"/>
      <c r="X932" s="224" t="s">
        <v>373</v>
      </c>
      <c r="Y932" s="224" t="s">
        <v>331</v>
      </c>
      <c r="Z932" s="213"/>
      <c r="AA932" s="213"/>
      <c r="AB932" s="213"/>
      <c r="AC932" s="213"/>
      <c r="AD932" s="213"/>
      <c r="AE932" s="213"/>
      <c r="AF932" s="213"/>
      <c r="AG932" s="213" t="s">
        <v>374</v>
      </c>
      <c r="AH932" s="213"/>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2" x14ac:dyDescent="0.2">
      <c r="A933" s="220"/>
      <c r="B933" s="221"/>
      <c r="C933" s="260" t="s">
        <v>1518</v>
      </c>
      <c r="D933" s="254"/>
      <c r="E933" s="255">
        <v>382.03199999999998</v>
      </c>
      <c r="F933" s="224"/>
      <c r="G933" s="224"/>
      <c r="H933" s="224"/>
      <c r="I933" s="224"/>
      <c r="J933" s="224"/>
      <c r="K933" s="224"/>
      <c r="L933" s="224"/>
      <c r="M933" s="224"/>
      <c r="N933" s="223"/>
      <c r="O933" s="223"/>
      <c r="P933" s="223"/>
      <c r="Q933" s="223"/>
      <c r="R933" s="224"/>
      <c r="S933" s="224"/>
      <c r="T933" s="224"/>
      <c r="U933" s="224"/>
      <c r="V933" s="224"/>
      <c r="W933" s="224"/>
      <c r="X933" s="224"/>
      <c r="Y933" s="224"/>
      <c r="Z933" s="213"/>
      <c r="AA933" s="213"/>
      <c r="AB933" s="213"/>
      <c r="AC933" s="213"/>
      <c r="AD933" s="213"/>
      <c r="AE933" s="213"/>
      <c r="AF933" s="213"/>
      <c r="AG933" s="213" t="s">
        <v>376</v>
      </c>
      <c r="AH933" s="213">
        <v>0</v>
      </c>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1" x14ac:dyDescent="0.2">
      <c r="A934" s="234">
        <v>239</v>
      </c>
      <c r="B934" s="235" t="s">
        <v>1519</v>
      </c>
      <c r="C934" s="250" t="s">
        <v>1520</v>
      </c>
      <c r="D934" s="236" t="s">
        <v>380</v>
      </c>
      <c r="E934" s="237">
        <v>133.97</v>
      </c>
      <c r="F934" s="238"/>
      <c r="G934" s="239">
        <f>ROUND(E934*F934,2)</f>
        <v>0</v>
      </c>
      <c r="H934" s="238"/>
      <c r="I934" s="239">
        <f>ROUND(E934*H934,2)</f>
        <v>0</v>
      </c>
      <c r="J934" s="238"/>
      <c r="K934" s="239">
        <f>ROUND(E934*J934,2)</f>
        <v>0</v>
      </c>
      <c r="L934" s="239">
        <v>21</v>
      </c>
      <c r="M934" s="239">
        <f>G934*(1+L934/100)</f>
        <v>0</v>
      </c>
      <c r="N934" s="237">
        <v>8.0000000000000007E-5</v>
      </c>
      <c r="O934" s="237">
        <f>ROUND(E934*N934,2)</f>
        <v>0.01</v>
      </c>
      <c r="P934" s="237">
        <v>0</v>
      </c>
      <c r="Q934" s="237">
        <f>ROUND(E934*P934,2)</f>
        <v>0</v>
      </c>
      <c r="R934" s="239" t="s">
        <v>1521</v>
      </c>
      <c r="S934" s="239" t="s">
        <v>335</v>
      </c>
      <c r="T934" s="240" t="s">
        <v>382</v>
      </c>
      <c r="U934" s="224">
        <v>0.29830000000000001</v>
      </c>
      <c r="V934" s="224">
        <f>ROUND(E934*U934,2)</f>
        <v>39.96</v>
      </c>
      <c r="W934" s="224"/>
      <c r="X934" s="224" t="s">
        <v>373</v>
      </c>
      <c r="Y934" s="224" t="s">
        <v>331</v>
      </c>
      <c r="Z934" s="213"/>
      <c r="AA934" s="213"/>
      <c r="AB934" s="213"/>
      <c r="AC934" s="213"/>
      <c r="AD934" s="213"/>
      <c r="AE934" s="213"/>
      <c r="AF934" s="213"/>
      <c r="AG934" s="213" t="s">
        <v>374</v>
      </c>
      <c r="AH934" s="213"/>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outlineLevel="2" x14ac:dyDescent="0.2">
      <c r="A935" s="220"/>
      <c r="B935" s="221"/>
      <c r="C935" s="261" t="s">
        <v>1522</v>
      </c>
      <c r="D935" s="259"/>
      <c r="E935" s="259"/>
      <c r="F935" s="259"/>
      <c r="G935" s="259"/>
      <c r="H935" s="224"/>
      <c r="I935" s="224"/>
      <c r="J935" s="224"/>
      <c r="K935" s="224"/>
      <c r="L935" s="224"/>
      <c r="M935" s="224"/>
      <c r="N935" s="223"/>
      <c r="O935" s="223"/>
      <c r="P935" s="223"/>
      <c r="Q935" s="223"/>
      <c r="R935" s="224"/>
      <c r="S935" s="224"/>
      <c r="T935" s="224"/>
      <c r="U935" s="224"/>
      <c r="V935" s="224"/>
      <c r="W935" s="224"/>
      <c r="X935" s="224"/>
      <c r="Y935" s="224"/>
      <c r="Z935" s="213"/>
      <c r="AA935" s="213"/>
      <c r="AB935" s="213"/>
      <c r="AC935" s="213"/>
      <c r="AD935" s="213"/>
      <c r="AE935" s="213"/>
      <c r="AF935" s="213"/>
      <c r="AG935" s="213" t="s">
        <v>386</v>
      </c>
      <c r="AH935" s="213"/>
      <c r="AI935" s="213"/>
      <c r="AJ935" s="213"/>
      <c r="AK935" s="213"/>
      <c r="AL935" s="213"/>
      <c r="AM935" s="213"/>
      <c r="AN935" s="213"/>
      <c r="AO935" s="213"/>
      <c r="AP935" s="213"/>
      <c r="AQ935" s="213"/>
      <c r="AR935" s="213"/>
      <c r="AS935" s="213"/>
      <c r="AT935" s="213"/>
      <c r="AU935" s="213"/>
      <c r="AV935" s="213"/>
      <c r="AW935" s="213"/>
      <c r="AX935" s="213"/>
      <c r="AY935" s="213"/>
      <c r="AZ935" s="213"/>
      <c r="BA935" s="213"/>
      <c r="BB935" s="213"/>
      <c r="BC935" s="213"/>
      <c r="BD935" s="213"/>
      <c r="BE935" s="213"/>
      <c r="BF935" s="213"/>
      <c r="BG935" s="213"/>
      <c r="BH935" s="213"/>
    </row>
    <row r="936" spans="1:60" ht="22.5" outlineLevel="2" x14ac:dyDescent="0.2">
      <c r="A936" s="220"/>
      <c r="B936" s="221"/>
      <c r="C936" s="260" t="s">
        <v>1523</v>
      </c>
      <c r="D936" s="254"/>
      <c r="E936" s="255">
        <v>111.15</v>
      </c>
      <c r="F936" s="224"/>
      <c r="G936" s="224"/>
      <c r="H936" s="224"/>
      <c r="I936" s="224"/>
      <c r="J936" s="224"/>
      <c r="K936" s="224"/>
      <c r="L936" s="224"/>
      <c r="M936" s="224"/>
      <c r="N936" s="223"/>
      <c r="O936" s="223"/>
      <c r="P936" s="223"/>
      <c r="Q936" s="223"/>
      <c r="R936" s="224"/>
      <c r="S936" s="224"/>
      <c r="T936" s="224"/>
      <c r="U936" s="224"/>
      <c r="V936" s="224"/>
      <c r="W936" s="224"/>
      <c r="X936" s="224"/>
      <c r="Y936" s="224"/>
      <c r="Z936" s="213"/>
      <c r="AA936" s="213"/>
      <c r="AB936" s="213"/>
      <c r="AC936" s="213"/>
      <c r="AD936" s="213"/>
      <c r="AE936" s="213"/>
      <c r="AF936" s="213"/>
      <c r="AG936" s="213" t="s">
        <v>376</v>
      </c>
      <c r="AH936" s="213">
        <v>0</v>
      </c>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outlineLevel="3" x14ac:dyDescent="0.2">
      <c r="A937" s="220"/>
      <c r="B937" s="221"/>
      <c r="C937" s="260" t="s">
        <v>1524</v>
      </c>
      <c r="D937" s="254"/>
      <c r="E937" s="255">
        <v>4.32</v>
      </c>
      <c r="F937" s="224"/>
      <c r="G937" s="224"/>
      <c r="H937" s="224"/>
      <c r="I937" s="224"/>
      <c r="J937" s="224"/>
      <c r="K937" s="224"/>
      <c r="L937" s="224"/>
      <c r="M937" s="224"/>
      <c r="N937" s="223"/>
      <c r="O937" s="223"/>
      <c r="P937" s="223"/>
      <c r="Q937" s="223"/>
      <c r="R937" s="224"/>
      <c r="S937" s="224"/>
      <c r="T937" s="224"/>
      <c r="U937" s="224"/>
      <c r="V937" s="224"/>
      <c r="W937" s="224"/>
      <c r="X937" s="224"/>
      <c r="Y937" s="224"/>
      <c r="Z937" s="213"/>
      <c r="AA937" s="213"/>
      <c r="AB937" s="213"/>
      <c r="AC937" s="213"/>
      <c r="AD937" s="213"/>
      <c r="AE937" s="213"/>
      <c r="AF937" s="213"/>
      <c r="AG937" s="213" t="s">
        <v>376</v>
      </c>
      <c r="AH937" s="213">
        <v>0</v>
      </c>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outlineLevel="3" x14ac:dyDescent="0.2">
      <c r="A938" s="220"/>
      <c r="B938" s="221"/>
      <c r="C938" s="260" t="s">
        <v>1525</v>
      </c>
      <c r="D938" s="254"/>
      <c r="E938" s="255">
        <v>14</v>
      </c>
      <c r="F938" s="224"/>
      <c r="G938" s="224"/>
      <c r="H938" s="224"/>
      <c r="I938" s="224"/>
      <c r="J938" s="224"/>
      <c r="K938" s="224"/>
      <c r="L938" s="224"/>
      <c r="M938" s="224"/>
      <c r="N938" s="223"/>
      <c r="O938" s="223"/>
      <c r="P938" s="223"/>
      <c r="Q938" s="223"/>
      <c r="R938" s="224"/>
      <c r="S938" s="224"/>
      <c r="T938" s="224"/>
      <c r="U938" s="224"/>
      <c r="V938" s="224"/>
      <c r="W938" s="224"/>
      <c r="X938" s="224"/>
      <c r="Y938" s="224"/>
      <c r="Z938" s="213"/>
      <c r="AA938" s="213"/>
      <c r="AB938" s="213"/>
      <c r="AC938" s="213"/>
      <c r="AD938" s="213"/>
      <c r="AE938" s="213"/>
      <c r="AF938" s="213"/>
      <c r="AG938" s="213" t="s">
        <v>376</v>
      </c>
      <c r="AH938" s="213">
        <v>0</v>
      </c>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outlineLevel="3" x14ac:dyDescent="0.2">
      <c r="A939" s="220"/>
      <c r="B939" s="221"/>
      <c r="C939" s="260" t="s">
        <v>1526</v>
      </c>
      <c r="D939" s="254"/>
      <c r="E939" s="255">
        <v>4.5</v>
      </c>
      <c r="F939" s="224"/>
      <c r="G939" s="224"/>
      <c r="H939" s="224"/>
      <c r="I939" s="224"/>
      <c r="J939" s="224"/>
      <c r="K939" s="224"/>
      <c r="L939" s="224"/>
      <c r="M939" s="224"/>
      <c r="N939" s="223"/>
      <c r="O939" s="223"/>
      <c r="P939" s="223"/>
      <c r="Q939" s="223"/>
      <c r="R939" s="224"/>
      <c r="S939" s="224"/>
      <c r="T939" s="224"/>
      <c r="U939" s="224"/>
      <c r="V939" s="224"/>
      <c r="W939" s="224"/>
      <c r="X939" s="224"/>
      <c r="Y939" s="224"/>
      <c r="Z939" s="213"/>
      <c r="AA939" s="213"/>
      <c r="AB939" s="213"/>
      <c r="AC939" s="213"/>
      <c r="AD939" s="213"/>
      <c r="AE939" s="213"/>
      <c r="AF939" s="213"/>
      <c r="AG939" s="213" t="s">
        <v>376</v>
      </c>
      <c r="AH939" s="213">
        <v>0</v>
      </c>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1" x14ac:dyDescent="0.2">
      <c r="A940" s="234">
        <v>240</v>
      </c>
      <c r="B940" s="235" t="s">
        <v>1527</v>
      </c>
      <c r="C940" s="250" t="s">
        <v>1528</v>
      </c>
      <c r="D940" s="236" t="s">
        <v>380</v>
      </c>
      <c r="E940" s="237">
        <v>153.86750000000001</v>
      </c>
      <c r="F940" s="238"/>
      <c r="G940" s="239">
        <f>ROUND(E940*F940,2)</f>
        <v>0</v>
      </c>
      <c r="H940" s="238"/>
      <c r="I940" s="239">
        <f>ROUND(E940*H940,2)</f>
        <v>0</v>
      </c>
      <c r="J940" s="238"/>
      <c r="K940" s="239">
        <f>ROUND(E940*J940,2)</f>
        <v>0</v>
      </c>
      <c r="L940" s="239">
        <v>21</v>
      </c>
      <c r="M940" s="239">
        <f>G940*(1+L940/100)</f>
        <v>0</v>
      </c>
      <c r="N940" s="237">
        <v>7.2999999999999996E-4</v>
      </c>
      <c r="O940" s="237">
        <f>ROUND(E940*N940,2)</f>
        <v>0.11</v>
      </c>
      <c r="P940" s="237">
        <v>0</v>
      </c>
      <c r="Q940" s="237">
        <f>ROUND(E940*P940,2)</f>
        <v>0</v>
      </c>
      <c r="R940" s="239" t="s">
        <v>1521</v>
      </c>
      <c r="S940" s="239" t="s">
        <v>335</v>
      </c>
      <c r="T940" s="240" t="s">
        <v>382</v>
      </c>
      <c r="U940" s="224">
        <v>0.31690000000000002</v>
      </c>
      <c r="V940" s="224">
        <f>ROUND(E940*U940,2)</f>
        <v>48.76</v>
      </c>
      <c r="W940" s="224"/>
      <c r="X940" s="224" t="s">
        <v>373</v>
      </c>
      <c r="Y940" s="224" t="s">
        <v>331</v>
      </c>
      <c r="Z940" s="213"/>
      <c r="AA940" s="213"/>
      <c r="AB940" s="213"/>
      <c r="AC940" s="213"/>
      <c r="AD940" s="213"/>
      <c r="AE940" s="213"/>
      <c r="AF940" s="213"/>
      <c r="AG940" s="213" t="s">
        <v>374</v>
      </c>
      <c r="AH940" s="213"/>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2" x14ac:dyDescent="0.2">
      <c r="A941" s="220"/>
      <c r="B941" s="221"/>
      <c r="C941" s="261" t="s">
        <v>1522</v>
      </c>
      <c r="D941" s="259"/>
      <c r="E941" s="259"/>
      <c r="F941" s="259"/>
      <c r="G941" s="259"/>
      <c r="H941" s="224"/>
      <c r="I941" s="224"/>
      <c r="J941" s="224"/>
      <c r="K941" s="224"/>
      <c r="L941" s="224"/>
      <c r="M941" s="224"/>
      <c r="N941" s="223"/>
      <c r="O941" s="223"/>
      <c r="P941" s="223"/>
      <c r="Q941" s="223"/>
      <c r="R941" s="224"/>
      <c r="S941" s="224"/>
      <c r="T941" s="224"/>
      <c r="U941" s="224"/>
      <c r="V941" s="224"/>
      <c r="W941" s="224"/>
      <c r="X941" s="224"/>
      <c r="Y941" s="224"/>
      <c r="Z941" s="213"/>
      <c r="AA941" s="213"/>
      <c r="AB941" s="213"/>
      <c r="AC941" s="213"/>
      <c r="AD941" s="213"/>
      <c r="AE941" s="213"/>
      <c r="AF941" s="213"/>
      <c r="AG941" s="213" t="s">
        <v>386</v>
      </c>
      <c r="AH941" s="213"/>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ht="22.5" outlineLevel="2" x14ac:dyDescent="0.2">
      <c r="A942" s="220"/>
      <c r="B942" s="221"/>
      <c r="C942" s="260" t="s">
        <v>1529</v>
      </c>
      <c r="D942" s="254"/>
      <c r="E942" s="255"/>
      <c r="F942" s="224"/>
      <c r="G942" s="224"/>
      <c r="H942" s="224"/>
      <c r="I942" s="224"/>
      <c r="J942" s="224"/>
      <c r="K942" s="224"/>
      <c r="L942" s="224"/>
      <c r="M942" s="224"/>
      <c r="N942" s="223"/>
      <c r="O942" s="223"/>
      <c r="P942" s="223"/>
      <c r="Q942" s="223"/>
      <c r="R942" s="224"/>
      <c r="S942" s="224"/>
      <c r="T942" s="224"/>
      <c r="U942" s="224"/>
      <c r="V942" s="224"/>
      <c r="W942" s="224"/>
      <c r="X942" s="224"/>
      <c r="Y942" s="224"/>
      <c r="Z942" s="213"/>
      <c r="AA942" s="213"/>
      <c r="AB942" s="213"/>
      <c r="AC942" s="213"/>
      <c r="AD942" s="213"/>
      <c r="AE942" s="213"/>
      <c r="AF942" s="213"/>
      <c r="AG942" s="213" t="s">
        <v>376</v>
      </c>
      <c r="AH942" s="213">
        <v>0</v>
      </c>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outlineLevel="3" x14ac:dyDescent="0.2">
      <c r="A943" s="220"/>
      <c r="B943" s="221"/>
      <c r="C943" s="260" t="s">
        <v>1530</v>
      </c>
      <c r="D943" s="254"/>
      <c r="E943" s="255">
        <v>78.407499999999999</v>
      </c>
      <c r="F943" s="224"/>
      <c r="G943" s="224"/>
      <c r="H943" s="224"/>
      <c r="I943" s="224"/>
      <c r="J943" s="224"/>
      <c r="K943" s="224"/>
      <c r="L943" s="224"/>
      <c r="M943" s="224"/>
      <c r="N943" s="223"/>
      <c r="O943" s="223"/>
      <c r="P943" s="223"/>
      <c r="Q943" s="223"/>
      <c r="R943" s="224"/>
      <c r="S943" s="224"/>
      <c r="T943" s="224"/>
      <c r="U943" s="224"/>
      <c r="V943" s="224"/>
      <c r="W943" s="224"/>
      <c r="X943" s="224"/>
      <c r="Y943" s="224"/>
      <c r="Z943" s="213"/>
      <c r="AA943" s="213"/>
      <c r="AB943" s="213"/>
      <c r="AC943" s="213"/>
      <c r="AD943" s="213"/>
      <c r="AE943" s="213"/>
      <c r="AF943" s="213"/>
      <c r="AG943" s="213" t="s">
        <v>376</v>
      </c>
      <c r="AH943" s="213">
        <v>0</v>
      </c>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outlineLevel="3" x14ac:dyDescent="0.2">
      <c r="A944" s="220"/>
      <c r="B944" s="221"/>
      <c r="C944" s="260" t="s">
        <v>1531</v>
      </c>
      <c r="D944" s="254"/>
      <c r="E944" s="255">
        <v>21.56</v>
      </c>
      <c r="F944" s="224"/>
      <c r="G944" s="224"/>
      <c r="H944" s="224"/>
      <c r="I944" s="224"/>
      <c r="J944" s="224"/>
      <c r="K944" s="224"/>
      <c r="L944" s="224"/>
      <c r="M944" s="224"/>
      <c r="N944" s="223"/>
      <c r="O944" s="223"/>
      <c r="P944" s="223"/>
      <c r="Q944" s="223"/>
      <c r="R944" s="224"/>
      <c r="S944" s="224"/>
      <c r="T944" s="224"/>
      <c r="U944" s="224"/>
      <c r="V944" s="224"/>
      <c r="W944" s="224"/>
      <c r="X944" s="224"/>
      <c r="Y944" s="224"/>
      <c r="Z944" s="213"/>
      <c r="AA944" s="213"/>
      <c r="AB944" s="213"/>
      <c r="AC944" s="213"/>
      <c r="AD944" s="213"/>
      <c r="AE944" s="213"/>
      <c r="AF944" s="213"/>
      <c r="AG944" s="213" t="s">
        <v>376</v>
      </c>
      <c r="AH944" s="213">
        <v>0</v>
      </c>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3" x14ac:dyDescent="0.2">
      <c r="A945" s="220"/>
      <c r="B945" s="221"/>
      <c r="C945" s="260" t="s">
        <v>1532</v>
      </c>
      <c r="D945" s="254"/>
      <c r="E945" s="255">
        <v>53.9</v>
      </c>
      <c r="F945" s="224"/>
      <c r="G945" s="224"/>
      <c r="H945" s="224"/>
      <c r="I945" s="224"/>
      <c r="J945" s="224"/>
      <c r="K945" s="224"/>
      <c r="L945" s="224"/>
      <c r="M945" s="224"/>
      <c r="N945" s="223"/>
      <c r="O945" s="223"/>
      <c r="P945" s="223"/>
      <c r="Q945" s="223"/>
      <c r="R945" s="224"/>
      <c r="S945" s="224"/>
      <c r="T945" s="224"/>
      <c r="U945" s="224"/>
      <c r="V945" s="224"/>
      <c r="W945" s="224"/>
      <c r="X945" s="224"/>
      <c r="Y945" s="224"/>
      <c r="Z945" s="213"/>
      <c r="AA945" s="213"/>
      <c r="AB945" s="213"/>
      <c r="AC945" s="213"/>
      <c r="AD945" s="213"/>
      <c r="AE945" s="213"/>
      <c r="AF945" s="213"/>
      <c r="AG945" s="213" t="s">
        <v>376</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outlineLevel="1" x14ac:dyDescent="0.2">
      <c r="A946" s="234">
        <v>241</v>
      </c>
      <c r="B946" s="235" t="s">
        <v>1533</v>
      </c>
      <c r="C946" s="250" t="s">
        <v>1534</v>
      </c>
      <c r="D946" s="236" t="s">
        <v>380</v>
      </c>
      <c r="E946" s="237">
        <v>5.76</v>
      </c>
      <c r="F946" s="238"/>
      <c r="G946" s="239">
        <f>ROUND(E946*F946,2)</f>
        <v>0</v>
      </c>
      <c r="H946" s="238"/>
      <c r="I946" s="239">
        <f>ROUND(E946*H946,2)</f>
        <v>0</v>
      </c>
      <c r="J946" s="238"/>
      <c r="K946" s="239">
        <f>ROUND(E946*J946,2)</f>
        <v>0</v>
      </c>
      <c r="L946" s="239">
        <v>21</v>
      </c>
      <c r="M946" s="239">
        <f>G946*(1+L946/100)</f>
        <v>0</v>
      </c>
      <c r="N946" s="237">
        <v>7.3999999999999999E-4</v>
      </c>
      <c r="O946" s="237">
        <f>ROUND(E946*N946,2)</f>
        <v>0</v>
      </c>
      <c r="P946" s="237">
        <v>0</v>
      </c>
      <c r="Q946" s="237">
        <f>ROUND(E946*P946,2)</f>
        <v>0</v>
      </c>
      <c r="R946" s="239" t="s">
        <v>1521</v>
      </c>
      <c r="S946" s="239" t="s">
        <v>335</v>
      </c>
      <c r="T946" s="240" t="s">
        <v>382</v>
      </c>
      <c r="U946" s="224">
        <v>0.31690000000000002</v>
      </c>
      <c r="V946" s="224">
        <f>ROUND(E946*U946,2)</f>
        <v>1.83</v>
      </c>
      <c r="W946" s="224"/>
      <c r="X946" s="224" t="s">
        <v>373</v>
      </c>
      <c r="Y946" s="224" t="s">
        <v>331</v>
      </c>
      <c r="Z946" s="213"/>
      <c r="AA946" s="213"/>
      <c r="AB946" s="213"/>
      <c r="AC946" s="213"/>
      <c r="AD946" s="213"/>
      <c r="AE946" s="213"/>
      <c r="AF946" s="213"/>
      <c r="AG946" s="213" t="s">
        <v>374</v>
      </c>
      <c r="AH946" s="213"/>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2" x14ac:dyDescent="0.2">
      <c r="A947" s="220"/>
      <c r="B947" s="221"/>
      <c r="C947" s="261" t="s">
        <v>1522</v>
      </c>
      <c r="D947" s="259"/>
      <c r="E947" s="259"/>
      <c r="F947" s="259"/>
      <c r="G947" s="259"/>
      <c r="H947" s="224"/>
      <c r="I947" s="224"/>
      <c r="J947" s="224"/>
      <c r="K947" s="224"/>
      <c r="L947" s="224"/>
      <c r="M947" s="224"/>
      <c r="N947" s="223"/>
      <c r="O947" s="223"/>
      <c r="P947" s="223"/>
      <c r="Q947" s="223"/>
      <c r="R947" s="224"/>
      <c r="S947" s="224"/>
      <c r="T947" s="224"/>
      <c r="U947" s="224"/>
      <c r="V947" s="224"/>
      <c r="W947" s="224"/>
      <c r="X947" s="224"/>
      <c r="Y947" s="224"/>
      <c r="Z947" s="213"/>
      <c r="AA947" s="213"/>
      <c r="AB947" s="213"/>
      <c r="AC947" s="213"/>
      <c r="AD947" s="213"/>
      <c r="AE947" s="213"/>
      <c r="AF947" s="213"/>
      <c r="AG947" s="213" t="s">
        <v>386</v>
      </c>
      <c r="AH947" s="213"/>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ht="22.5" outlineLevel="2" x14ac:dyDescent="0.2">
      <c r="A948" s="220"/>
      <c r="B948" s="221"/>
      <c r="C948" s="260" t="s">
        <v>1535</v>
      </c>
      <c r="D948" s="254"/>
      <c r="E948" s="255">
        <v>5.76</v>
      </c>
      <c r="F948" s="224"/>
      <c r="G948" s="224"/>
      <c r="H948" s="224"/>
      <c r="I948" s="224"/>
      <c r="J948" s="224"/>
      <c r="K948" s="224"/>
      <c r="L948" s="224"/>
      <c r="M948" s="224"/>
      <c r="N948" s="223"/>
      <c r="O948" s="223"/>
      <c r="P948" s="223"/>
      <c r="Q948" s="223"/>
      <c r="R948" s="224"/>
      <c r="S948" s="224"/>
      <c r="T948" s="224"/>
      <c r="U948" s="224"/>
      <c r="V948" s="224"/>
      <c r="W948" s="224"/>
      <c r="X948" s="224"/>
      <c r="Y948" s="224"/>
      <c r="Z948" s="213"/>
      <c r="AA948" s="213"/>
      <c r="AB948" s="213"/>
      <c r="AC948" s="213"/>
      <c r="AD948" s="213"/>
      <c r="AE948" s="213"/>
      <c r="AF948" s="213"/>
      <c r="AG948" s="213" t="s">
        <v>376</v>
      </c>
      <c r="AH948" s="213">
        <v>0</v>
      </c>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1" x14ac:dyDescent="0.2">
      <c r="A949" s="234">
        <v>242</v>
      </c>
      <c r="B949" s="235" t="s">
        <v>1536</v>
      </c>
      <c r="C949" s="250" t="s">
        <v>1537</v>
      </c>
      <c r="D949" s="236" t="s">
        <v>380</v>
      </c>
      <c r="E949" s="237">
        <v>88.4345</v>
      </c>
      <c r="F949" s="238"/>
      <c r="G949" s="239">
        <f>ROUND(E949*F949,2)</f>
        <v>0</v>
      </c>
      <c r="H949" s="238"/>
      <c r="I949" s="239">
        <f>ROUND(E949*H949,2)</f>
        <v>0</v>
      </c>
      <c r="J949" s="238"/>
      <c r="K949" s="239">
        <f>ROUND(E949*J949,2)</f>
        <v>0</v>
      </c>
      <c r="L949" s="239">
        <v>21</v>
      </c>
      <c r="M949" s="239">
        <f>G949*(1+L949/100)</f>
        <v>0</v>
      </c>
      <c r="N949" s="237">
        <v>7.2999999999999996E-4</v>
      </c>
      <c r="O949" s="237">
        <f>ROUND(E949*N949,2)</f>
        <v>0.06</v>
      </c>
      <c r="P949" s="237">
        <v>0</v>
      </c>
      <c r="Q949" s="237">
        <f>ROUND(E949*P949,2)</f>
        <v>0</v>
      </c>
      <c r="R949" s="239" t="s">
        <v>1521</v>
      </c>
      <c r="S949" s="239" t="s">
        <v>335</v>
      </c>
      <c r="T949" s="240" t="s">
        <v>382</v>
      </c>
      <c r="U949" s="224">
        <v>0.41</v>
      </c>
      <c r="V949" s="224">
        <f>ROUND(E949*U949,2)</f>
        <v>36.26</v>
      </c>
      <c r="W949" s="224"/>
      <c r="X949" s="224" t="s">
        <v>373</v>
      </c>
      <c r="Y949" s="224" t="s">
        <v>331</v>
      </c>
      <c r="Z949" s="213"/>
      <c r="AA949" s="213"/>
      <c r="AB949" s="213"/>
      <c r="AC949" s="213"/>
      <c r="AD949" s="213"/>
      <c r="AE949" s="213"/>
      <c r="AF949" s="213"/>
      <c r="AG949" s="213" t="s">
        <v>374</v>
      </c>
      <c r="AH949" s="213"/>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2" x14ac:dyDescent="0.2">
      <c r="A950" s="220"/>
      <c r="B950" s="221"/>
      <c r="C950" s="261" t="s">
        <v>1522</v>
      </c>
      <c r="D950" s="259"/>
      <c r="E950" s="259"/>
      <c r="F950" s="259"/>
      <c r="G950" s="259"/>
      <c r="H950" s="224"/>
      <c r="I950" s="224"/>
      <c r="J950" s="224"/>
      <c r="K950" s="224"/>
      <c r="L950" s="224"/>
      <c r="M950" s="224"/>
      <c r="N950" s="223"/>
      <c r="O950" s="223"/>
      <c r="P950" s="223"/>
      <c r="Q950" s="223"/>
      <c r="R950" s="224"/>
      <c r="S950" s="224"/>
      <c r="T950" s="224"/>
      <c r="U950" s="224"/>
      <c r="V950" s="224"/>
      <c r="W950" s="224"/>
      <c r="X950" s="224"/>
      <c r="Y950" s="224"/>
      <c r="Z950" s="213"/>
      <c r="AA950" s="213"/>
      <c r="AB950" s="213"/>
      <c r="AC950" s="213"/>
      <c r="AD950" s="213"/>
      <c r="AE950" s="213"/>
      <c r="AF950" s="213"/>
      <c r="AG950" s="213" t="s">
        <v>386</v>
      </c>
      <c r="AH950" s="213"/>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ht="22.5" outlineLevel="2" x14ac:dyDescent="0.2">
      <c r="A951" s="220"/>
      <c r="B951" s="221"/>
      <c r="C951" s="260" t="s">
        <v>1538</v>
      </c>
      <c r="D951" s="254"/>
      <c r="E951" s="255">
        <v>40.835000000000001</v>
      </c>
      <c r="F951" s="224"/>
      <c r="G951" s="224"/>
      <c r="H951" s="224"/>
      <c r="I951" s="224"/>
      <c r="J951" s="224"/>
      <c r="K951" s="224"/>
      <c r="L951" s="224"/>
      <c r="M951" s="224"/>
      <c r="N951" s="223"/>
      <c r="O951" s="223"/>
      <c r="P951" s="223"/>
      <c r="Q951" s="223"/>
      <c r="R951" s="224"/>
      <c r="S951" s="224"/>
      <c r="T951" s="224"/>
      <c r="U951" s="224"/>
      <c r="V951" s="224"/>
      <c r="W951" s="224"/>
      <c r="X951" s="224"/>
      <c r="Y951" s="224"/>
      <c r="Z951" s="213"/>
      <c r="AA951" s="213"/>
      <c r="AB951" s="213"/>
      <c r="AC951" s="213"/>
      <c r="AD951" s="213"/>
      <c r="AE951" s="213"/>
      <c r="AF951" s="213"/>
      <c r="AG951" s="213" t="s">
        <v>376</v>
      </c>
      <c r="AH951" s="213">
        <v>0</v>
      </c>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3" x14ac:dyDescent="0.2">
      <c r="A952" s="220"/>
      <c r="B952" s="221"/>
      <c r="C952" s="260" t="s">
        <v>1539</v>
      </c>
      <c r="D952" s="254"/>
      <c r="E952" s="255">
        <v>35.692</v>
      </c>
      <c r="F952" s="224"/>
      <c r="G952" s="224"/>
      <c r="H952" s="224"/>
      <c r="I952" s="224"/>
      <c r="J952" s="224"/>
      <c r="K952" s="224"/>
      <c r="L952" s="224"/>
      <c r="M952" s="224"/>
      <c r="N952" s="223"/>
      <c r="O952" s="223"/>
      <c r="P952" s="223"/>
      <c r="Q952" s="223"/>
      <c r="R952" s="224"/>
      <c r="S952" s="224"/>
      <c r="T952" s="224"/>
      <c r="U952" s="224"/>
      <c r="V952" s="224"/>
      <c r="W952" s="224"/>
      <c r="X952" s="224"/>
      <c r="Y952" s="224"/>
      <c r="Z952" s="213"/>
      <c r="AA952" s="213"/>
      <c r="AB952" s="213"/>
      <c r="AC952" s="213"/>
      <c r="AD952" s="213"/>
      <c r="AE952" s="213"/>
      <c r="AF952" s="213"/>
      <c r="AG952" s="213" t="s">
        <v>376</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ht="22.5" outlineLevel="3" x14ac:dyDescent="0.2">
      <c r="A953" s="220"/>
      <c r="B953" s="221"/>
      <c r="C953" s="260" t="s">
        <v>1540</v>
      </c>
      <c r="D953" s="254"/>
      <c r="E953" s="255">
        <v>11.907500000000001</v>
      </c>
      <c r="F953" s="224"/>
      <c r="G953" s="224"/>
      <c r="H953" s="224"/>
      <c r="I953" s="224"/>
      <c r="J953" s="224"/>
      <c r="K953" s="224"/>
      <c r="L953" s="224"/>
      <c r="M953" s="224"/>
      <c r="N953" s="223"/>
      <c r="O953" s="223"/>
      <c r="P953" s="223"/>
      <c r="Q953" s="223"/>
      <c r="R953" s="224"/>
      <c r="S953" s="224"/>
      <c r="T953" s="224"/>
      <c r="U953" s="224"/>
      <c r="V953" s="224"/>
      <c r="W953" s="224"/>
      <c r="X953" s="224"/>
      <c r="Y953" s="224"/>
      <c r="Z953" s="213"/>
      <c r="AA953" s="213"/>
      <c r="AB953" s="213"/>
      <c r="AC953" s="213"/>
      <c r="AD953" s="213"/>
      <c r="AE953" s="213"/>
      <c r="AF953" s="213"/>
      <c r="AG953" s="213" t="s">
        <v>376</v>
      </c>
      <c r="AH953" s="213">
        <v>0</v>
      </c>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outlineLevel="1" x14ac:dyDescent="0.2">
      <c r="A954" s="234">
        <v>243</v>
      </c>
      <c r="B954" s="235" t="s">
        <v>1541</v>
      </c>
      <c r="C954" s="250" t="s">
        <v>1542</v>
      </c>
      <c r="D954" s="236" t="s">
        <v>380</v>
      </c>
      <c r="E954" s="237">
        <v>117.76875</v>
      </c>
      <c r="F954" s="238"/>
      <c r="G954" s="239">
        <f>ROUND(E954*F954,2)</f>
        <v>0</v>
      </c>
      <c r="H954" s="238"/>
      <c r="I954" s="239">
        <f>ROUND(E954*H954,2)</f>
        <v>0</v>
      </c>
      <c r="J954" s="238"/>
      <c r="K954" s="239">
        <f>ROUND(E954*J954,2)</f>
        <v>0</v>
      </c>
      <c r="L954" s="239">
        <v>21</v>
      </c>
      <c r="M954" s="239">
        <f>G954*(1+L954/100)</f>
        <v>0</v>
      </c>
      <c r="N954" s="237">
        <v>8.6E-3</v>
      </c>
      <c r="O954" s="237">
        <f>ROUND(E954*N954,2)</f>
        <v>1.01</v>
      </c>
      <c r="P954" s="237">
        <v>0</v>
      </c>
      <c r="Q954" s="237">
        <f>ROUND(E954*P954,2)</f>
        <v>0</v>
      </c>
      <c r="R954" s="239"/>
      <c r="S954" s="239" t="s">
        <v>328</v>
      </c>
      <c r="T954" s="240" t="s">
        <v>329</v>
      </c>
      <c r="U954" s="224">
        <v>0.48499999999999999</v>
      </c>
      <c r="V954" s="224">
        <f>ROUND(E954*U954,2)</f>
        <v>57.12</v>
      </c>
      <c r="W954" s="224"/>
      <c r="X954" s="224" t="s">
        <v>373</v>
      </c>
      <c r="Y954" s="224" t="s">
        <v>331</v>
      </c>
      <c r="Z954" s="213"/>
      <c r="AA954" s="213"/>
      <c r="AB954" s="213"/>
      <c r="AC954" s="213"/>
      <c r="AD954" s="213"/>
      <c r="AE954" s="213"/>
      <c r="AF954" s="213"/>
      <c r="AG954" s="213" t="s">
        <v>374</v>
      </c>
      <c r="AH954" s="213"/>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ht="22.5" outlineLevel="2" x14ac:dyDescent="0.2">
      <c r="A955" s="220"/>
      <c r="B955" s="221"/>
      <c r="C955" s="260" t="s">
        <v>1543</v>
      </c>
      <c r="D955" s="254"/>
      <c r="E955" s="255">
        <v>76.933750000000003</v>
      </c>
      <c r="F955" s="224"/>
      <c r="G955" s="224"/>
      <c r="H955" s="224"/>
      <c r="I955" s="224"/>
      <c r="J955" s="224"/>
      <c r="K955" s="224"/>
      <c r="L955" s="224"/>
      <c r="M955" s="224"/>
      <c r="N955" s="223"/>
      <c r="O955" s="223"/>
      <c r="P955" s="223"/>
      <c r="Q955" s="223"/>
      <c r="R955" s="224"/>
      <c r="S955" s="224"/>
      <c r="T955" s="224"/>
      <c r="U955" s="224"/>
      <c r="V955" s="224"/>
      <c r="W955" s="224"/>
      <c r="X955" s="224"/>
      <c r="Y955" s="224"/>
      <c r="Z955" s="213"/>
      <c r="AA955" s="213"/>
      <c r="AB955" s="213"/>
      <c r="AC955" s="213"/>
      <c r="AD955" s="213"/>
      <c r="AE955" s="213"/>
      <c r="AF955" s="213"/>
      <c r="AG955" s="213" t="s">
        <v>376</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ht="22.5" outlineLevel="3" x14ac:dyDescent="0.2">
      <c r="A956" s="220"/>
      <c r="B956" s="221"/>
      <c r="C956" s="260" t="s">
        <v>1544</v>
      </c>
      <c r="D956" s="254"/>
      <c r="E956" s="255">
        <v>40.835000000000001</v>
      </c>
      <c r="F956" s="224"/>
      <c r="G956" s="224"/>
      <c r="H956" s="224"/>
      <c r="I956" s="224"/>
      <c r="J956" s="224"/>
      <c r="K956" s="224"/>
      <c r="L956" s="224"/>
      <c r="M956" s="224"/>
      <c r="N956" s="223"/>
      <c r="O956" s="223"/>
      <c r="P956" s="223"/>
      <c r="Q956" s="223"/>
      <c r="R956" s="224"/>
      <c r="S956" s="224"/>
      <c r="T956" s="224"/>
      <c r="U956" s="224"/>
      <c r="V956" s="224"/>
      <c r="W956" s="224"/>
      <c r="X956" s="224"/>
      <c r="Y956" s="224"/>
      <c r="Z956" s="213"/>
      <c r="AA956" s="213"/>
      <c r="AB956" s="213"/>
      <c r="AC956" s="213"/>
      <c r="AD956" s="213"/>
      <c r="AE956" s="213"/>
      <c r="AF956" s="213"/>
      <c r="AG956" s="213" t="s">
        <v>376</v>
      </c>
      <c r="AH956" s="213">
        <v>0</v>
      </c>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1" x14ac:dyDescent="0.2">
      <c r="A957" s="234">
        <v>244</v>
      </c>
      <c r="B957" s="235" t="s">
        <v>1545</v>
      </c>
      <c r="C957" s="250" t="s">
        <v>1546</v>
      </c>
      <c r="D957" s="236" t="s">
        <v>457</v>
      </c>
      <c r="E957" s="237">
        <v>3</v>
      </c>
      <c r="F957" s="238"/>
      <c r="G957" s="239">
        <f>ROUND(E957*F957,2)</f>
        <v>0</v>
      </c>
      <c r="H957" s="238"/>
      <c r="I957" s="239">
        <f>ROUND(E957*H957,2)</f>
        <v>0</v>
      </c>
      <c r="J957" s="238"/>
      <c r="K957" s="239">
        <f>ROUND(E957*J957,2)</f>
        <v>0</v>
      </c>
      <c r="L957" s="239">
        <v>21</v>
      </c>
      <c r="M957" s="239">
        <f>G957*(1+L957/100)</f>
        <v>0</v>
      </c>
      <c r="N957" s="237">
        <v>1.6000000000000001E-4</v>
      </c>
      <c r="O957" s="237">
        <f>ROUND(E957*N957,2)</f>
        <v>0</v>
      </c>
      <c r="P957" s="237">
        <v>0</v>
      </c>
      <c r="Q957" s="237">
        <f>ROUND(E957*P957,2)</f>
        <v>0</v>
      </c>
      <c r="R957" s="239"/>
      <c r="S957" s="239" t="s">
        <v>328</v>
      </c>
      <c r="T957" s="240" t="s">
        <v>382</v>
      </c>
      <c r="U957" s="224">
        <v>1.24</v>
      </c>
      <c r="V957" s="224">
        <f>ROUND(E957*U957,2)</f>
        <v>3.72</v>
      </c>
      <c r="W957" s="224"/>
      <c r="X957" s="224" t="s">
        <v>373</v>
      </c>
      <c r="Y957" s="224" t="s">
        <v>331</v>
      </c>
      <c r="Z957" s="213"/>
      <c r="AA957" s="213"/>
      <c r="AB957" s="213"/>
      <c r="AC957" s="213"/>
      <c r="AD957" s="213"/>
      <c r="AE957" s="213"/>
      <c r="AF957" s="213"/>
      <c r="AG957" s="213" t="s">
        <v>374</v>
      </c>
      <c r="AH957" s="213"/>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outlineLevel="2" x14ac:dyDescent="0.2">
      <c r="A958" s="220"/>
      <c r="B958" s="221"/>
      <c r="C958" s="260" t="s">
        <v>1547</v>
      </c>
      <c r="D958" s="254"/>
      <c r="E958" s="255">
        <v>3</v>
      </c>
      <c r="F958" s="224"/>
      <c r="G958" s="224"/>
      <c r="H958" s="224"/>
      <c r="I958" s="224"/>
      <c r="J958" s="224"/>
      <c r="K958" s="224"/>
      <c r="L958" s="224"/>
      <c r="M958" s="224"/>
      <c r="N958" s="223"/>
      <c r="O958" s="223"/>
      <c r="P958" s="223"/>
      <c r="Q958" s="223"/>
      <c r="R958" s="224"/>
      <c r="S958" s="224"/>
      <c r="T958" s="224"/>
      <c r="U958" s="224"/>
      <c r="V958" s="224"/>
      <c r="W958" s="224"/>
      <c r="X958" s="224"/>
      <c r="Y958" s="224"/>
      <c r="Z958" s="213"/>
      <c r="AA958" s="213"/>
      <c r="AB958" s="213"/>
      <c r="AC958" s="213"/>
      <c r="AD958" s="213"/>
      <c r="AE958" s="213"/>
      <c r="AF958" s="213"/>
      <c r="AG958" s="213" t="s">
        <v>376</v>
      </c>
      <c r="AH958" s="213">
        <v>0</v>
      </c>
      <c r="AI958" s="213"/>
      <c r="AJ958" s="213"/>
      <c r="AK958" s="213"/>
      <c r="AL958" s="213"/>
      <c r="AM958" s="213"/>
      <c r="AN958" s="213"/>
      <c r="AO958" s="213"/>
      <c r="AP958" s="213"/>
      <c r="AQ958" s="213"/>
      <c r="AR958" s="213"/>
      <c r="AS958" s="213"/>
      <c r="AT958" s="213"/>
      <c r="AU958" s="213"/>
      <c r="AV958" s="213"/>
      <c r="AW958" s="213"/>
      <c r="AX958" s="213"/>
      <c r="AY958" s="213"/>
      <c r="AZ958" s="213"/>
      <c r="BA958" s="213"/>
      <c r="BB958" s="213"/>
      <c r="BC958" s="213"/>
      <c r="BD958" s="213"/>
      <c r="BE958" s="213"/>
      <c r="BF958" s="213"/>
      <c r="BG958" s="213"/>
      <c r="BH958" s="213"/>
    </row>
    <row r="959" spans="1:60" ht="22.5" outlineLevel="1" x14ac:dyDescent="0.2">
      <c r="A959" s="241">
        <v>245</v>
      </c>
      <c r="B959" s="242" t="s">
        <v>779</v>
      </c>
      <c r="C959" s="249" t="s">
        <v>780</v>
      </c>
      <c r="D959" s="243" t="s">
        <v>457</v>
      </c>
      <c r="E959" s="244">
        <v>3</v>
      </c>
      <c r="F959" s="245"/>
      <c r="G959" s="246">
        <f>ROUND(E959*F959,2)</f>
        <v>0</v>
      </c>
      <c r="H959" s="245"/>
      <c r="I959" s="246">
        <f>ROUND(E959*H959,2)</f>
        <v>0</v>
      </c>
      <c r="J959" s="245"/>
      <c r="K959" s="246">
        <f>ROUND(E959*J959,2)</f>
        <v>0</v>
      </c>
      <c r="L959" s="246">
        <v>21</v>
      </c>
      <c r="M959" s="246">
        <f>G959*(1+L959/100)</f>
        <v>0</v>
      </c>
      <c r="N959" s="244">
        <v>3.5000000000000001E-3</v>
      </c>
      <c r="O959" s="244">
        <f>ROUND(E959*N959,2)</f>
        <v>0.01</v>
      </c>
      <c r="P959" s="244">
        <v>0</v>
      </c>
      <c r="Q959" s="244">
        <f>ROUND(E959*P959,2)</f>
        <v>0</v>
      </c>
      <c r="R959" s="246" t="s">
        <v>718</v>
      </c>
      <c r="S959" s="246" t="s">
        <v>335</v>
      </c>
      <c r="T959" s="247" t="s">
        <v>382</v>
      </c>
      <c r="U959" s="224">
        <v>0</v>
      </c>
      <c r="V959" s="224">
        <f>ROUND(E959*U959,2)</f>
        <v>0</v>
      </c>
      <c r="W959" s="224"/>
      <c r="X959" s="224" t="s">
        <v>719</v>
      </c>
      <c r="Y959" s="224" t="s">
        <v>331</v>
      </c>
      <c r="Z959" s="213"/>
      <c r="AA959" s="213"/>
      <c r="AB959" s="213"/>
      <c r="AC959" s="213"/>
      <c r="AD959" s="213"/>
      <c r="AE959" s="213"/>
      <c r="AF959" s="213"/>
      <c r="AG959" s="213" t="s">
        <v>720</v>
      </c>
      <c r="AH959" s="213"/>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ht="22.5" outlineLevel="1" x14ac:dyDescent="0.2">
      <c r="A960" s="234">
        <v>246</v>
      </c>
      <c r="B960" s="235" t="s">
        <v>1548</v>
      </c>
      <c r="C960" s="250" t="s">
        <v>1549</v>
      </c>
      <c r="D960" s="236" t="s">
        <v>380</v>
      </c>
      <c r="E960" s="237">
        <v>268.91217999999998</v>
      </c>
      <c r="F960" s="238"/>
      <c r="G960" s="239">
        <f>ROUND(E960*F960,2)</f>
        <v>0</v>
      </c>
      <c r="H960" s="238"/>
      <c r="I960" s="239">
        <f>ROUND(E960*H960,2)</f>
        <v>0</v>
      </c>
      <c r="J960" s="238"/>
      <c r="K960" s="239">
        <f>ROUND(E960*J960,2)</f>
        <v>0</v>
      </c>
      <c r="L960" s="239">
        <v>21</v>
      </c>
      <c r="M960" s="239">
        <f>G960*(1+L960/100)</f>
        <v>0</v>
      </c>
      <c r="N960" s="237">
        <v>1.2500000000000001E-2</v>
      </c>
      <c r="O960" s="237">
        <f>ROUND(E960*N960,2)</f>
        <v>3.36</v>
      </c>
      <c r="P960" s="237">
        <v>0</v>
      </c>
      <c r="Q960" s="237">
        <f>ROUND(E960*P960,2)</f>
        <v>0</v>
      </c>
      <c r="R960" s="239" t="s">
        <v>718</v>
      </c>
      <c r="S960" s="239" t="s">
        <v>667</v>
      </c>
      <c r="T960" s="240" t="s">
        <v>382</v>
      </c>
      <c r="U960" s="224">
        <v>0</v>
      </c>
      <c r="V960" s="224">
        <f>ROUND(E960*U960,2)</f>
        <v>0</v>
      </c>
      <c r="W960" s="224"/>
      <c r="X960" s="224" t="s">
        <v>719</v>
      </c>
      <c r="Y960" s="224" t="s">
        <v>331</v>
      </c>
      <c r="Z960" s="213"/>
      <c r="AA960" s="213"/>
      <c r="AB960" s="213"/>
      <c r="AC960" s="213"/>
      <c r="AD960" s="213"/>
      <c r="AE960" s="213"/>
      <c r="AF960" s="213"/>
      <c r="AG960" s="213" t="s">
        <v>720</v>
      </c>
      <c r="AH960" s="213"/>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ht="22.5" outlineLevel="2" x14ac:dyDescent="0.2">
      <c r="A961" s="220"/>
      <c r="B961" s="221"/>
      <c r="C961" s="260" t="s">
        <v>1550</v>
      </c>
      <c r="D961" s="254"/>
      <c r="E961" s="255">
        <v>169.25425000000001</v>
      </c>
      <c r="F961" s="224"/>
      <c r="G961" s="224"/>
      <c r="H961" s="224"/>
      <c r="I961" s="224"/>
      <c r="J961" s="224"/>
      <c r="K961" s="224"/>
      <c r="L961" s="224"/>
      <c r="M961" s="224"/>
      <c r="N961" s="223"/>
      <c r="O961" s="223"/>
      <c r="P961" s="223"/>
      <c r="Q961" s="223"/>
      <c r="R961" s="224"/>
      <c r="S961" s="224"/>
      <c r="T961" s="224"/>
      <c r="U961" s="224"/>
      <c r="V961" s="224"/>
      <c r="W961" s="224"/>
      <c r="X961" s="224"/>
      <c r="Y961" s="224"/>
      <c r="Z961" s="213"/>
      <c r="AA961" s="213"/>
      <c r="AB961" s="213"/>
      <c r="AC961" s="213"/>
      <c r="AD961" s="213"/>
      <c r="AE961" s="213"/>
      <c r="AF961" s="213"/>
      <c r="AG961" s="213" t="s">
        <v>376</v>
      </c>
      <c r="AH961" s="213">
        <v>0</v>
      </c>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ht="22.5" outlineLevel="3" x14ac:dyDescent="0.2">
      <c r="A962" s="220"/>
      <c r="B962" s="221"/>
      <c r="C962" s="260" t="s">
        <v>1551</v>
      </c>
      <c r="D962" s="254"/>
      <c r="E962" s="255">
        <v>44.918500000000002</v>
      </c>
      <c r="F962" s="224"/>
      <c r="G962" s="224"/>
      <c r="H962" s="224"/>
      <c r="I962" s="224"/>
      <c r="J962" s="224"/>
      <c r="K962" s="224"/>
      <c r="L962" s="224"/>
      <c r="M962" s="224"/>
      <c r="N962" s="223"/>
      <c r="O962" s="223"/>
      <c r="P962" s="223"/>
      <c r="Q962" s="223"/>
      <c r="R962" s="224"/>
      <c r="S962" s="224"/>
      <c r="T962" s="224"/>
      <c r="U962" s="224"/>
      <c r="V962" s="224"/>
      <c r="W962" s="224"/>
      <c r="X962" s="224"/>
      <c r="Y962" s="224"/>
      <c r="Z962" s="213"/>
      <c r="AA962" s="213"/>
      <c r="AB962" s="213"/>
      <c r="AC962" s="213"/>
      <c r="AD962" s="213"/>
      <c r="AE962" s="213"/>
      <c r="AF962" s="213"/>
      <c r="AG962" s="213" t="s">
        <v>376</v>
      </c>
      <c r="AH962" s="213">
        <v>0</v>
      </c>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outlineLevel="3" x14ac:dyDescent="0.2">
      <c r="A963" s="220"/>
      <c r="B963" s="221"/>
      <c r="C963" s="260" t="s">
        <v>1552</v>
      </c>
      <c r="D963" s="254"/>
      <c r="E963" s="255">
        <v>41.0458</v>
      </c>
      <c r="F963" s="224"/>
      <c r="G963" s="224"/>
      <c r="H963" s="224"/>
      <c r="I963" s="224"/>
      <c r="J963" s="224"/>
      <c r="K963" s="224"/>
      <c r="L963" s="224"/>
      <c r="M963" s="224"/>
      <c r="N963" s="223"/>
      <c r="O963" s="223"/>
      <c r="P963" s="223"/>
      <c r="Q963" s="223"/>
      <c r="R963" s="224"/>
      <c r="S963" s="224"/>
      <c r="T963" s="224"/>
      <c r="U963" s="224"/>
      <c r="V963" s="224"/>
      <c r="W963" s="224"/>
      <c r="X963" s="224"/>
      <c r="Y963" s="224"/>
      <c r="Z963" s="213"/>
      <c r="AA963" s="213"/>
      <c r="AB963" s="213"/>
      <c r="AC963" s="213"/>
      <c r="AD963" s="213"/>
      <c r="AE963" s="213"/>
      <c r="AF963" s="213"/>
      <c r="AG963" s="213" t="s">
        <v>376</v>
      </c>
      <c r="AH963" s="213">
        <v>0</v>
      </c>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3" x14ac:dyDescent="0.2">
      <c r="A964" s="220"/>
      <c r="B964" s="221"/>
      <c r="C964" s="260" t="s">
        <v>1553</v>
      </c>
      <c r="D964" s="254"/>
      <c r="E964" s="255">
        <v>13.693630000000001</v>
      </c>
      <c r="F964" s="224"/>
      <c r="G964" s="224"/>
      <c r="H964" s="224"/>
      <c r="I964" s="224"/>
      <c r="J964" s="224"/>
      <c r="K964" s="224"/>
      <c r="L964" s="224"/>
      <c r="M964" s="224"/>
      <c r="N964" s="223"/>
      <c r="O964" s="223"/>
      <c r="P964" s="223"/>
      <c r="Q964" s="223"/>
      <c r="R964" s="224"/>
      <c r="S964" s="224"/>
      <c r="T964" s="224"/>
      <c r="U964" s="224"/>
      <c r="V964" s="224"/>
      <c r="W964" s="224"/>
      <c r="X964" s="224"/>
      <c r="Y964" s="224"/>
      <c r="Z964" s="213"/>
      <c r="AA964" s="213"/>
      <c r="AB964" s="213"/>
      <c r="AC964" s="213"/>
      <c r="AD964" s="213"/>
      <c r="AE964" s="213"/>
      <c r="AF964" s="213"/>
      <c r="AG964" s="213" t="s">
        <v>376</v>
      </c>
      <c r="AH964" s="213">
        <v>0</v>
      </c>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outlineLevel="1" x14ac:dyDescent="0.2">
      <c r="A965" s="234">
        <v>247</v>
      </c>
      <c r="B965" s="235" t="s">
        <v>1554</v>
      </c>
      <c r="C965" s="250" t="s">
        <v>1555</v>
      </c>
      <c r="D965" s="236" t="s">
        <v>380</v>
      </c>
      <c r="E965" s="237">
        <v>154.916</v>
      </c>
      <c r="F965" s="238"/>
      <c r="G965" s="239">
        <f>ROUND(E965*F965,2)</f>
        <v>0</v>
      </c>
      <c r="H965" s="238"/>
      <c r="I965" s="239">
        <f>ROUND(E965*H965,2)</f>
        <v>0</v>
      </c>
      <c r="J965" s="238"/>
      <c r="K965" s="239">
        <f>ROUND(E965*J965,2)</f>
        <v>0</v>
      </c>
      <c r="L965" s="239">
        <v>21</v>
      </c>
      <c r="M965" s="239">
        <f>G965*(1+L965/100)</f>
        <v>0</v>
      </c>
      <c r="N965" s="237">
        <v>4.0500000000000001E-2</v>
      </c>
      <c r="O965" s="237">
        <f>ROUND(E965*N965,2)</f>
        <v>6.27</v>
      </c>
      <c r="P965" s="237">
        <v>0</v>
      </c>
      <c r="Q965" s="237">
        <f>ROUND(E965*P965,2)</f>
        <v>0</v>
      </c>
      <c r="R965" s="239" t="s">
        <v>718</v>
      </c>
      <c r="S965" s="239" t="s">
        <v>335</v>
      </c>
      <c r="T965" s="240" t="s">
        <v>382</v>
      </c>
      <c r="U965" s="224">
        <v>0</v>
      </c>
      <c r="V965" s="224">
        <f>ROUND(E965*U965,2)</f>
        <v>0</v>
      </c>
      <c r="W965" s="224"/>
      <c r="X965" s="224" t="s">
        <v>719</v>
      </c>
      <c r="Y965" s="224" t="s">
        <v>331</v>
      </c>
      <c r="Z965" s="213"/>
      <c r="AA965" s="213"/>
      <c r="AB965" s="213"/>
      <c r="AC965" s="213"/>
      <c r="AD965" s="213"/>
      <c r="AE965" s="213"/>
      <c r="AF965" s="213"/>
      <c r="AG965" s="213" t="s">
        <v>720</v>
      </c>
      <c r="AH965" s="213"/>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ht="22.5" outlineLevel="2" x14ac:dyDescent="0.2">
      <c r="A966" s="220"/>
      <c r="B966" s="221"/>
      <c r="C966" s="260" t="s">
        <v>1556</v>
      </c>
      <c r="D966" s="254"/>
      <c r="E966" s="255">
        <v>122.265</v>
      </c>
      <c r="F966" s="224"/>
      <c r="G966" s="224"/>
      <c r="H966" s="224"/>
      <c r="I966" s="224"/>
      <c r="J966" s="224"/>
      <c r="K966" s="224"/>
      <c r="L966" s="224"/>
      <c r="M966" s="224"/>
      <c r="N966" s="223"/>
      <c r="O966" s="223"/>
      <c r="P966" s="223"/>
      <c r="Q966" s="223"/>
      <c r="R966" s="224"/>
      <c r="S966" s="224"/>
      <c r="T966" s="224"/>
      <c r="U966" s="224"/>
      <c r="V966" s="224"/>
      <c r="W966" s="224"/>
      <c r="X966" s="224"/>
      <c r="Y966" s="224"/>
      <c r="Z966" s="213"/>
      <c r="AA966" s="213"/>
      <c r="AB966" s="213"/>
      <c r="AC966" s="213"/>
      <c r="AD966" s="213"/>
      <c r="AE966" s="213"/>
      <c r="AF966" s="213"/>
      <c r="AG966" s="213" t="s">
        <v>376</v>
      </c>
      <c r="AH966" s="213">
        <v>0</v>
      </c>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outlineLevel="3" x14ac:dyDescent="0.2">
      <c r="A967" s="220"/>
      <c r="B967" s="221"/>
      <c r="C967" s="260" t="s">
        <v>1557</v>
      </c>
      <c r="D967" s="254"/>
      <c r="E967" s="255">
        <v>4.7519999999999998</v>
      </c>
      <c r="F967" s="224"/>
      <c r="G967" s="224"/>
      <c r="H967" s="224"/>
      <c r="I967" s="224"/>
      <c r="J967" s="224"/>
      <c r="K967" s="224"/>
      <c r="L967" s="224"/>
      <c r="M967" s="224"/>
      <c r="N967" s="223"/>
      <c r="O967" s="223"/>
      <c r="P967" s="223"/>
      <c r="Q967" s="223"/>
      <c r="R967" s="224"/>
      <c r="S967" s="224"/>
      <c r="T967" s="224"/>
      <c r="U967" s="224"/>
      <c r="V967" s="224"/>
      <c r="W967" s="224"/>
      <c r="X967" s="224"/>
      <c r="Y967" s="224"/>
      <c r="Z967" s="213"/>
      <c r="AA967" s="213"/>
      <c r="AB967" s="213"/>
      <c r="AC967" s="213"/>
      <c r="AD967" s="213"/>
      <c r="AE967" s="213"/>
      <c r="AF967" s="213"/>
      <c r="AG967" s="213" t="s">
        <v>376</v>
      </c>
      <c r="AH967" s="213">
        <v>0</v>
      </c>
      <c r="AI967" s="213"/>
      <c r="AJ967" s="213"/>
      <c r="AK967" s="213"/>
      <c r="AL967" s="213"/>
      <c r="AM967" s="213"/>
      <c r="AN967" s="213"/>
      <c r="AO967" s="213"/>
      <c r="AP967" s="213"/>
      <c r="AQ967" s="213"/>
      <c r="AR967" s="213"/>
      <c r="AS967" s="213"/>
      <c r="AT967" s="213"/>
      <c r="AU967" s="213"/>
      <c r="AV967" s="213"/>
      <c r="AW967" s="213"/>
      <c r="AX967" s="213"/>
      <c r="AY967" s="213"/>
      <c r="AZ967" s="213"/>
      <c r="BA967" s="213"/>
      <c r="BB967" s="213"/>
      <c r="BC967" s="213"/>
      <c r="BD967" s="213"/>
      <c r="BE967" s="213"/>
      <c r="BF967" s="213"/>
      <c r="BG967" s="213"/>
      <c r="BH967" s="213"/>
    </row>
    <row r="968" spans="1:60" outlineLevel="3" x14ac:dyDescent="0.2">
      <c r="A968" s="220"/>
      <c r="B968" s="221"/>
      <c r="C968" s="260" t="s">
        <v>1558</v>
      </c>
      <c r="D968" s="254"/>
      <c r="E968" s="255">
        <v>16.100000000000001</v>
      </c>
      <c r="F968" s="224"/>
      <c r="G968" s="224"/>
      <c r="H968" s="224"/>
      <c r="I968" s="224"/>
      <c r="J968" s="224"/>
      <c r="K968" s="224"/>
      <c r="L968" s="224"/>
      <c r="M968" s="224"/>
      <c r="N968" s="223"/>
      <c r="O968" s="223"/>
      <c r="P968" s="223"/>
      <c r="Q968" s="223"/>
      <c r="R968" s="224"/>
      <c r="S968" s="224"/>
      <c r="T968" s="224"/>
      <c r="U968" s="224"/>
      <c r="V968" s="224"/>
      <c r="W968" s="224"/>
      <c r="X968" s="224"/>
      <c r="Y968" s="224"/>
      <c r="Z968" s="213"/>
      <c r="AA968" s="213"/>
      <c r="AB968" s="213"/>
      <c r="AC968" s="213"/>
      <c r="AD968" s="213"/>
      <c r="AE968" s="213"/>
      <c r="AF968" s="213"/>
      <c r="AG968" s="213" t="s">
        <v>376</v>
      </c>
      <c r="AH968" s="213">
        <v>0</v>
      </c>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outlineLevel="3" x14ac:dyDescent="0.2">
      <c r="A969" s="220"/>
      <c r="B969" s="221"/>
      <c r="C969" s="260" t="s">
        <v>1559</v>
      </c>
      <c r="D969" s="254"/>
      <c r="E969" s="255">
        <v>5.1749999999999998</v>
      </c>
      <c r="F969" s="224"/>
      <c r="G969" s="224"/>
      <c r="H969" s="224"/>
      <c r="I969" s="224"/>
      <c r="J969" s="224"/>
      <c r="K969" s="224"/>
      <c r="L969" s="224"/>
      <c r="M969" s="224"/>
      <c r="N969" s="223"/>
      <c r="O969" s="223"/>
      <c r="P969" s="223"/>
      <c r="Q969" s="223"/>
      <c r="R969" s="224"/>
      <c r="S969" s="224"/>
      <c r="T969" s="224"/>
      <c r="U969" s="224"/>
      <c r="V969" s="224"/>
      <c r="W969" s="224"/>
      <c r="X969" s="224"/>
      <c r="Y969" s="224"/>
      <c r="Z969" s="213"/>
      <c r="AA969" s="213"/>
      <c r="AB969" s="213"/>
      <c r="AC969" s="213"/>
      <c r="AD969" s="213"/>
      <c r="AE969" s="213"/>
      <c r="AF969" s="213"/>
      <c r="AG969" s="213" t="s">
        <v>376</v>
      </c>
      <c r="AH969" s="213">
        <v>0</v>
      </c>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ht="22.5" outlineLevel="3" x14ac:dyDescent="0.2">
      <c r="A970" s="220"/>
      <c r="B970" s="221"/>
      <c r="C970" s="260" t="s">
        <v>1560</v>
      </c>
      <c r="D970" s="254"/>
      <c r="E970" s="255">
        <v>6.6239999999999997</v>
      </c>
      <c r="F970" s="224"/>
      <c r="G970" s="224"/>
      <c r="H970" s="224"/>
      <c r="I970" s="224"/>
      <c r="J970" s="224"/>
      <c r="K970" s="224"/>
      <c r="L970" s="224"/>
      <c r="M970" s="224"/>
      <c r="N970" s="223"/>
      <c r="O970" s="223"/>
      <c r="P970" s="223"/>
      <c r="Q970" s="223"/>
      <c r="R970" s="224"/>
      <c r="S970" s="224"/>
      <c r="T970" s="224"/>
      <c r="U970" s="224"/>
      <c r="V970" s="224"/>
      <c r="W970" s="224"/>
      <c r="X970" s="224"/>
      <c r="Y970" s="224"/>
      <c r="Z970" s="213"/>
      <c r="AA970" s="213"/>
      <c r="AB970" s="213"/>
      <c r="AC970" s="213"/>
      <c r="AD970" s="213"/>
      <c r="AE970" s="213"/>
      <c r="AF970" s="213"/>
      <c r="AG970" s="213" t="s">
        <v>376</v>
      </c>
      <c r="AH970" s="213">
        <v>0</v>
      </c>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outlineLevel="1" x14ac:dyDescent="0.2">
      <c r="A971" s="220">
        <v>248</v>
      </c>
      <c r="B971" s="221" t="s">
        <v>1561</v>
      </c>
      <c r="C971" s="272" t="s">
        <v>1562</v>
      </c>
      <c r="D971" s="222" t="s">
        <v>0</v>
      </c>
      <c r="E971" s="268"/>
      <c r="F971" s="225"/>
      <c r="G971" s="224">
        <f>ROUND(E971*F971,2)</f>
        <v>0</v>
      </c>
      <c r="H971" s="225"/>
      <c r="I971" s="224">
        <f>ROUND(E971*H971,2)</f>
        <v>0</v>
      </c>
      <c r="J971" s="225"/>
      <c r="K971" s="224">
        <f>ROUND(E971*J971,2)</f>
        <v>0</v>
      </c>
      <c r="L971" s="224">
        <v>21</v>
      </c>
      <c r="M971" s="224">
        <f>G971*(1+L971/100)</f>
        <v>0</v>
      </c>
      <c r="N971" s="223">
        <v>0</v>
      </c>
      <c r="O971" s="223">
        <f>ROUND(E971*N971,2)</f>
        <v>0</v>
      </c>
      <c r="P971" s="223">
        <v>0</v>
      </c>
      <c r="Q971" s="223">
        <f>ROUND(E971*P971,2)</f>
        <v>0</v>
      </c>
      <c r="R971" s="224"/>
      <c r="S971" s="224" t="s">
        <v>328</v>
      </c>
      <c r="T971" s="224" t="s">
        <v>329</v>
      </c>
      <c r="U971" s="224">
        <v>0</v>
      </c>
      <c r="V971" s="224">
        <f>ROUND(E971*U971,2)</f>
        <v>0</v>
      </c>
      <c r="W971" s="224"/>
      <c r="X971" s="224" t="s">
        <v>1120</v>
      </c>
      <c r="Y971" s="224" t="s">
        <v>331</v>
      </c>
      <c r="Z971" s="213"/>
      <c r="AA971" s="213"/>
      <c r="AB971" s="213"/>
      <c r="AC971" s="213"/>
      <c r="AD971" s="213"/>
      <c r="AE971" s="213"/>
      <c r="AF971" s="213"/>
      <c r="AG971" s="213" t="s">
        <v>1121</v>
      </c>
      <c r="AH971" s="213"/>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x14ac:dyDescent="0.2">
      <c r="A972" s="227" t="s">
        <v>323</v>
      </c>
      <c r="B972" s="228" t="s">
        <v>262</v>
      </c>
      <c r="C972" s="248" t="s">
        <v>263</v>
      </c>
      <c r="D972" s="229"/>
      <c r="E972" s="230"/>
      <c r="F972" s="231"/>
      <c r="G972" s="231">
        <f>SUMIF(AG973:AG976,"&lt;&gt;NOR",G973:G976)</f>
        <v>0</v>
      </c>
      <c r="H972" s="231"/>
      <c r="I972" s="231">
        <f>SUM(I973:I976)</f>
        <v>0</v>
      </c>
      <c r="J972" s="231"/>
      <c r="K972" s="231">
        <f>SUM(K973:K976)</f>
        <v>0</v>
      </c>
      <c r="L972" s="231"/>
      <c r="M972" s="231">
        <f>SUM(M973:M976)</f>
        <v>0</v>
      </c>
      <c r="N972" s="230"/>
      <c r="O972" s="230">
        <f>SUM(O973:O976)</f>
        <v>1</v>
      </c>
      <c r="P972" s="230"/>
      <c r="Q972" s="230">
        <f>SUM(Q973:Q976)</f>
        <v>0</v>
      </c>
      <c r="R972" s="231"/>
      <c r="S972" s="231"/>
      <c r="T972" s="232"/>
      <c r="U972" s="226"/>
      <c r="V972" s="226">
        <f>SUM(V973:V976)</f>
        <v>0</v>
      </c>
      <c r="W972" s="226"/>
      <c r="X972" s="226"/>
      <c r="Y972" s="226"/>
      <c r="AG972" t="s">
        <v>324</v>
      </c>
    </row>
    <row r="973" spans="1:60" outlineLevel="1" x14ac:dyDescent="0.2">
      <c r="A973" s="234">
        <v>249</v>
      </c>
      <c r="B973" s="235" t="s">
        <v>1563</v>
      </c>
      <c r="C973" s="250" t="s">
        <v>1564</v>
      </c>
      <c r="D973" s="236" t="s">
        <v>457</v>
      </c>
      <c r="E973" s="237">
        <v>2</v>
      </c>
      <c r="F973" s="238"/>
      <c r="G973" s="239">
        <f>ROUND(E973*F973,2)</f>
        <v>0</v>
      </c>
      <c r="H973" s="238"/>
      <c r="I973" s="239">
        <f>ROUND(E973*H973,2)</f>
        <v>0</v>
      </c>
      <c r="J973" s="238"/>
      <c r="K973" s="239">
        <f>ROUND(E973*J973,2)</f>
        <v>0</v>
      </c>
      <c r="L973" s="239">
        <v>21</v>
      </c>
      <c r="M973" s="239">
        <f>G973*(1+L973/100)</f>
        <v>0</v>
      </c>
      <c r="N973" s="237">
        <v>0.1</v>
      </c>
      <c r="O973" s="237">
        <f>ROUND(E973*N973,2)</f>
        <v>0.2</v>
      </c>
      <c r="P973" s="237">
        <v>0</v>
      </c>
      <c r="Q973" s="237">
        <f>ROUND(E973*P973,2)</f>
        <v>0</v>
      </c>
      <c r="R973" s="239"/>
      <c r="S973" s="239" t="s">
        <v>328</v>
      </c>
      <c r="T973" s="240" t="s">
        <v>329</v>
      </c>
      <c r="U973" s="224">
        <v>0</v>
      </c>
      <c r="V973" s="224">
        <f>ROUND(E973*U973,2)</f>
        <v>0</v>
      </c>
      <c r="W973" s="224"/>
      <c r="X973" s="224" t="s">
        <v>373</v>
      </c>
      <c r="Y973" s="224" t="s">
        <v>331</v>
      </c>
      <c r="Z973" s="213"/>
      <c r="AA973" s="213"/>
      <c r="AB973" s="213"/>
      <c r="AC973" s="213"/>
      <c r="AD973" s="213"/>
      <c r="AE973" s="213"/>
      <c r="AF973" s="213"/>
      <c r="AG973" s="213" t="s">
        <v>374</v>
      </c>
      <c r="AH973" s="213"/>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outlineLevel="2" x14ac:dyDescent="0.2">
      <c r="A974" s="220"/>
      <c r="B974" s="221"/>
      <c r="C974" s="260" t="s">
        <v>1565</v>
      </c>
      <c r="D974" s="254"/>
      <c r="E974" s="255">
        <v>2</v>
      </c>
      <c r="F974" s="224"/>
      <c r="G974" s="224"/>
      <c r="H974" s="224"/>
      <c r="I974" s="224"/>
      <c r="J974" s="224"/>
      <c r="K974" s="224"/>
      <c r="L974" s="224"/>
      <c r="M974" s="224"/>
      <c r="N974" s="223"/>
      <c r="O974" s="223"/>
      <c r="P974" s="223"/>
      <c r="Q974" s="223"/>
      <c r="R974" s="224"/>
      <c r="S974" s="224"/>
      <c r="T974" s="224"/>
      <c r="U974" s="224"/>
      <c r="V974" s="224"/>
      <c r="W974" s="224"/>
      <c r="X974" s="224"/>
      <c r="Y974" s="224"/>
      <c r="Z974" s="213"/>
      <c r="AA974" s="213"/>
      <c r="AB974" s="213"/>
      <c r="AC974" s="213"/>
      <c r="AD974" s="213"/>
      <c r="AE974" s="213"/>
      <c r="AF974" s="213"/>
      <c r="AG974" s="213" t="s">
        <v>376</v>
      </c>
      <c r="AH974" s="213">
        <v>0</v>
      </c>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outlineLevel="1" x14ac:dyDescent="0.2">
      <c r="A975" s="234">
        <v>250</v>
      </c>
      <c r="B975" s="235" t="s">
        <v>1566</v>
      </c>
      <c r="C975" s="250" t="s">
        <v>1567</v>
      </c>
      <c r="D975" s="236" t="s">
        <v>457</v>
      </c>
      <c r="E975" s="237">
        <v>8</v>
      </c>
      <c r="F975" s="238"/>
      <c r="G975" s="239">
        <f>ROUND(E975*F975,2)</f>
        <v>0</v>
      </c>
      <c r="H975" s="238"/>
      <c r="I975" s="239">
        <f>ROUND(E975*H975,2)</f>
        <v>0</v>
      </c>
      <c r="J975" s="238"/>
      <c r="K975" s="239">
        <f>ROUND(E975*J975,2)</f>
        <v>0</v>
      </c>
      <c r="L975" s="239">
        <v>21</v>
      </c>
      <c r="M975" s="239">
        <f>G975*(1+L975/100)</f>
        <v>0</v>
      </c>
      <c r="N975" s="237">
        <v>0.1</v>
      </c>
      <c r="O975" s="237">
        <f>ROUND(E975*N975,2)</f>
        <v>0.8</v>
      </c>
      <c r="P975" s="237">
        <v>0</v>
      </c>
      <c r="Q975" s="237">
        <f>ROUND(E975*P975,2)</f>
        <v>0</v>
      </c>
      <c r="R975" s="239"/>
      <c r="S975" s="239" t="s">
        <v>328</v>
      </c>
      <c r="T975" s="240" t="s">
        <v>329</v>
      </c>
      <c r="U975" s="224">
        <v>0</v>
      </c>
      <c r="V975" s="224">
        <f>ROUND(E975*U975,2)</f>
        <v>0</v>
      </c>
      <c r="W975" s="224"/>
      <c r="X975" s="224" t="s">
        <v>373</v>
      </c>
      <c r="Y975" s="224" t="s">
        <v>331</v>
      </c>
      <c r="Z975" s="213"/>
      <c r="AA975" s="213"/>
      <c r="AB975" s="213"/>
      <c r="AC975" s="213"/>
      <c r="AD975" s="213"/>
      <c r="AE975" s="213"/>
      <c r="AF975" s="213"/>
      <c r="AG975" s="213" t="s">
        <v>374</v>
      </c>
      <c r="AH975" s="213"/>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outlineLevel="2" x14ac:dyDescent="0.2">
      <c r="A976" s="220"/>
      <c r="B976" s="221"/>
      <c r="C976" s="260" t="s">
        <v>1568</v>
      </c>
      <c r="D976" s="254"/>
      <c r="E976" s="255">
        <v>8</v>
      </c>
      <c r="F976" s="224"/>
      <c r="G976" s="224"/>
      <c r="H976" s="224"/>
      <c r="I976" s="224"/>
      <c r="J976" s="224"/>
      <c r="K976" s="224"/>
      <c r="L976" s="224"/>
      <c r="M976" s="224"/>
      <c r="N976" s="223"/>
      <c r="O976" s="223"/>
      <c r="P976" s="223"/>
      <c r="Q976" s="223"/>
      <c r="R976" s="224"/>
      <c r="S976" s="224"/>
      <c r="T976" s="224"/>
      <c r="U976" s="224"/>
      <c r="V976" s="224"/>
      <c r="W976" s="224"/>
      <c r="X976" s="224"/>
      <c r="Y976" s="224"/>
      <c r="Z976" s="213"/>
      <c r="AA976" s="213"/>
      <c r="AB976" s="213"/>
      <c r="AC976" s="213"/>
      <c r="AD976" s="213"/>
      <c r="AE976" s="213"/>
      <c r="AF976" s="213"/>
      <c r="AG976" s="213" t="s">
        <v>376</v>
      </c>
      <c r="AH976" s="213">
        <v>0</v>
      </c>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x14ac:dyDescent="0.2">
      <c r="A977" s="227" t="s">
        <v>323</v>
      </c>
      <c r="B977" s="228" t="s">
        <v>264</v>
      </c>
      <c r="C977" s="248" t="s">
        <v>265</v>
      </c>
      <c r="D977" s="229"/>
      <c r="E977" s="230"/>
      <c r="F977" s="231"/>
      <c r="G977" s="231">
        <f>SUMIF(AG978:AG983,"&lt;&gt;NOR",G978:G983)</f>
        <v>0</v>
      </c>
      <c r="H977" s="231"/>
      <c r="I977" s="231">
        <f>SUM(I978:I983)</f>
        <v>0</v>
      </c>
      <c r="J977" s="231"/>
      <c r="K977" s="231">
        <f>SUM(K978:K983)</f>
        <v>0</v>
      </c>
      <c r="L977" s="231"/>
      <c r="M977" s="231">
        <f>SUM(M978:M983)</f>
        <v>0</v>
      </c>
      <c r="N977" s="230"/>
      <c r="O977" s="230">
        <f>SUM(O978:O983)</f>
        <v>6.0000000000000005E-2</v>
      </c>
      <c r="P977" s="230"/>
      <c r="Q977" s="230">
        <f>SUM(Q978:Q983)</f>
        <v>0</v>
      </c>
      <c r="R977" s="231"/>
      <c r="S977" s="231"/>
      <c r="T977" s="232"/>
      <c r="U977" s="226"/>
      <c r="V977" s="226">
        <f>SUM(V978:V983)</f>
        <v>59.04</v>
      </c>
      <c r="W977" s="226"/>
      <c r="X977" s="226"/>
      <c r="Y977" s="226"/>
      <c r="AG977" t="s">
        <v>324</v>
      </c>
    </row>
    <row r="978" spans="1:60" ht="22.5" outlineLevel="1" x14ac:dyDescent="0.2">
      <c r="A978" s="241">
        <v>251</v>
      </c>
      <c r="B978" s="242" t="s">
        <v>1569</v>
      </c>
      <c r="C978" s="249" t="s">
        <v>1570</v>
      </c>
      <c r="D978" s="243" t="s">
        <v>457</v>
      </c>
      <c r="E978" s="244">
        <v>14</v>
      </c>
      <c r="F978" s="245"/>
      <c r="G978" s="246">
        <f>ROUND(E978*F978,2)</f>
        <v>0</v>
      </c>
      <c r="H978" s="245"/>
      <c r="I978" s="246">
        <f>ROUND(E978*H978,2)</f>
        <v>0</v>
      </c>
      <c r="J978" s="245"/>
      <c r="K978" s="246">
        <f>ROUND(E978*J978,2)</f>
        <v>0</v>
      </c>
      <c r="L978" s="246">
        <v>21</v>
      </c>
      <c r="M978" s="246">
        <f>G978*(1+L978/100)</f>
        <v>0</v>
      </c>
      <c r="N978" s="244">
        <v>3.1800000000000001E-3</v>
      </c>
      <c r="O978" s="244">
        <f>ROUND(E978*N978,2)</f>
        <v>0.04</v>
      </c>
      <c r="P978" s="244">
        <v>0</v>
      </c>
      <c r="Q978" s="244">
        <f>ROUND(E978*P978,2)</f>
        <v>0</v>
      </c>
      <c r="R978" s="246" t="s">
        <v>700</v>
      </c>
      <c r="S978" s="246" t="s">
        <v>335</v>
      </c>
      <c r="T978" s="247" t="s">
        <v>382</v>
      </c>
      <c r="U978" s="224">
        <v>3.14</v>
      </c>
      <c r="V978" s="224">
        <f>ROUND(E978*U978,2)</f>
        <v>43.96</v>
      </c>
      <c r="W978" s="224"/>
      <c r="X978" s="224" t="s">
        <v>373</v>
      </c>
      <c r="Y978" s="224" t="s">
        <v>331</v>
      </c>
      <c r="Z978" s="213"/>
      <c r="AA978" s="213"/>
      <c r="AB978" s="213"/>
      <c r="AC978" s="213"/>
      <c r="AD978" s="213"/>
      <c r="AE978" s="213"/>
      <c r="AF978" s="213"/>
      <c r="AG978" s="213" t="s">
        <v>374</v>
      </c>
      <c r="AH978" s="213"/>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1" x14ac:dyDescent="0.2">
      <c r="A979" s="241">
        <v>252</v>
      </c>
      <c r="B979" s="242" t="s">
        <v>1571</v>
      </c>
      <c r="C979" s="249" t="s">
        <v>1572</v>
      </c>
      <c r="D979" s="243" t="s">
        <v>485</v>
      </c>
      <c r="E979" s="244">
        <v>62</v>
      </c>
      <c r="F979" s="245"/>
      <c r="G979" s="246">
        <f>ROUND(E979*F979,2)</f>
        <v>0</v>
      </c>
      <c r="H979" s="245"/>
      <c r="I979" s="246">
        <f>ROUND(E979*H979,2)</f>
        <v>0</v>
      </c>
      <c r="J979" s="245"/>
      <c r="K979" s="246">
        <f>ROUND(E979*J979,2)</f>
        <v>0</v>
      </c>
      <c r="L979" s="246">
        <v>21</v>
      </c>
      <c r="M979" s="246">
        <f>G979*(1+L979/100)</f>
        <v>0</v>
      </c>
      <c r="N979" s="244">
        <v>2.4000000000000001E-4</v>
      </c>
      <c r="O979" s="244">
        <f>ROUND(E979*N979,2)</f>
        <v>0.01</v>
      </c>
      <c r="P979" s="244">
        <v>0</v>
      </c>
      <c r="Q979" s="244">
        <f>ROUND(E979*P979,2)</f>
        <v>0</v>
      </c>
      <c r="R979" s="246" t="s">
        <v>700</v>
      </c>
      <c r="S979" s="246" t="s">
        <v>335</v>
      </c>
      <c r="T979" s="247" t="s">
        <v>382</v>
      </c>
      <c r="U979" s="224">
        <v>0.17599999999999999</v>
      </c>
      <c r="V979" s="224">
        <f>ROUND(E979*U979,2)</f>
        <v>10.91</v>
      </c>
      <c r="W979" s="224"/>
      <c r="X979" s="224" t="s">
        <v>373</v>
      </c>
      <c r="Y979" s="224" t="s">
        <v>331</v>
      </c>
      <c r="Z979" s="213"/>
      <c r="AA979" s="213"/>
      <c r="AB979" s="213"/>
      <c r="AC979" s="213"/>
      <c r="AD979" s="213"/>
      <c r="AE979" s="213"/>
      <c r="AF979" s="213"/>
      <c r="AG979" s="213" t="s">
        <v>374</v>
      </c>
      <c r="AH979" s="213"/>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outlineLevel="1" x14ac:dyDescent="0.2">
      <c r="A980" s="241">
        <v>253</v>
      </c>
      <c r="B980" s="242" t="s">
        <v>1573</v>
      </c>
      <c r="C980" s="249" t="s">
        <v>1574</v>
      </c>
      <c r="D980" s="243" t="s">
        <v>457</v>
      </c>
      <c r="E980" s="244">
        <v>4</v>
      </c>
      <c r="F980" s="245"/>
      <c r="G980" s="246">
        <f>ROUND(E980*F980,2)</f>
        <v>0</v>
      </c>
      <c r="H980" s="245"/>
      <c r="I980" s="246">
        <f>ROUND(E980*H980,2)</f>
        <v>0</v>
      </c>
      <c r="J980" s="245"/>
      <c r="K980" s="246">
        <f>ROUND(E980*J980,2)</f>
        <v>0</v>
      </c>
      <c r="L980" s="246">
        <v>21</v>
      </c>
      <c r="M980" s="246">
        <f>G980*(1+L980/100)</f>
        <v>0</v>
      </c>
      <c r="N980" s="244">
        <v>8.4000000000000003E-4</v>
      </c>
      <c r="O980" s="244">
        <f>ROUND(E980*N980,2)</f>
        <v>0</v>
      </c>
      <c r="P980" s="244">
        <v>0</v>
      </c>
      <c r="Q980" s="244">
        <f>ROUND(E980*P980,2)</f>
        <v>0</v>
      </c>
      <c r="R980" s="246" t="s">
        <v>700</v>
      </c>
      <c r="S980" s="246" t="s">
        <v>335</v>
      </c>
      <c r="T980" s="247" t="s">
        <v>382</v>
      </c>
      <c r="U980" s="224">
        <v>0.2172</v>
      </c>
      <c r="V980" s="224">
        <f>ROUND(E980*U980,2)</f>
        <v>0.87</v>
      </c>
      <c r="W980" s="224"/>
      <c r="X980" s="224" t="s">
        <v>373</v>
      </c>
      <c r="Y980" s="224" t="s">
        <v>331</v>
      </c>
      <c r="Z980" s="213"/>
      <c r="AA980" s="213"/>
      <c r="AB980" s="213"/>
      <c r="AC980" s="213"/>
      <c r="AD980" s="213"/>
      <c r="AE980" s="213"/>
      <c r="AF980" s="213"/>
      <c r="AG980" s="213" t="s">
        <v>374</v>
      </c>
      <c r="AH980" s="213"/>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ht="22.5" outlineLevel="1" x14ac:dyDescent="0.2">
      <c r="A981" s="241">
        <v>254</v>
      </c>
      <c r="B981" s="242" t="s">
        <v>1575</v>
      </c>
      <c r="C981" s="249" t="s">
        <v>1576</v>
      </c>
      <c r="D981" s="243" t="s">
        <v>457</v>
      </c>
      <c r="E981" s="244">
        <v>4</v>
      </c>
      <c r="F981" s="245"/>
      <c r="G981" s="246">
        <f>ROUND(E981*F981,2)</f>
        <v>0</v>
      </c>
      <c r="H981" s="245"/>
      <c r="I981" s="246">
        <f>ROUND(E981*H981,2)</f>
        <v>0</v>
      </c>
      <c r="J981" s="245"/>
      <c r="K981" s="246">
        <f>ROUND(E981*J981,2)</f>
        <v>0</v>
      </c>
      <c r="L981" s="246">
        <v>21</v>
      </c>
      <c r="M981" s="246">
        <f>G981*(1+L981/100)</f>
        <v>0</v>
      </c>
      <c r="N981" s="244">
        <v>3.2000000000000003E-4</v>
      </c>
      <c r="O981" s="244">
        <f>ROUND(E981*N981,2)</f>
        <v>0</v>
      </c>
      <c r="P981" s="244">
        <v>0</v>
      </c>
      <c r="Q981" s="244">
        <f>ROUND(E981*P981,2)</f>
        <v>0</v>
      </c>
      <c r="R981" s="246" t="s">
        <v>700</v>
      </c>
      <c r="S981" s="246" t="s">
        <v>335</v>
      </c>
      <c r="T981" s="247" t="s">
        <v>382</v>
      </c>
      <c r="U981" s="224">
        <v>0.02</v>
      </c>
      <c r="V981" s="224">
        <f>ROUND(E981*U981,2)</f>
        <v>0.08</v>
      </c>
      <c r="W981" s="224"/>
      <c r="X981" s="224" t="s">
        <v>373</v>
      </c>
      <c r="Y981" s="224" t="s">
        <v>331</v>
      </c>
      <c r="Z981" s="213"/>
      <c r="AA981" s="213"/>
      <c r="AB981" s="213"/>
      <c r="AC981" s="213"/>
      <c r="AD981" s="213"/>
      <c r="AE981" s="213"/>
      <c r="AF981" s="213"/>
      <c r="AG981" s="213" t="s">
        <v>374</v>
      </c>
      <c r="AH981" s="213"/>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ht="22.5" outlineLevel="1" x14ac:dyDescent="0.2">
      <c r="A982" s="241">
        <v>255</v>
      </c>
      <c r="B982" s="242" t="s">
        <v>1577</v>
      </c>
      <c r="C982" s="249" t="s">
        <v>1578</v>
      </c>
      <c r="D982" s="243" t="s">
        <v>457</v>
      </c>
      <c r="E982" s="244">
        <v>14</v>
      </c>
      <c r="F982" s="245"/>
      <c r="G982" s="246">
        <f>ROUND(E982*F982,2)</f>
        <v>0</v>
      </c>
      <c r="H982" s="245"/>
      <c r="I982" s="246">
        <f>ROUND(E982*H982,2)</f>
        <v>0</v>
      </c>
      <c r="J982" s="245"/>
      <c r="K982" s="246">
        <f>ROUND(E982*J982,2)</f>
        <v>0</v>
      </c>
      <c r="L982" s="246">
        <v>21</v>
      </c>
      <c r="M982" s="246">
        <f>G982*(1+L982/100)</f>
        <v>0</v>
      </c>
      <c r="N982" s="244">
        <v>6.4999999999999997E-4</v>
      </c>
      <c r="O982" s="244">
        <f>ROUND(E982*N982,2)</f>
        <v>0.01</v>
      </c>
      <c r="P982" s="244">
        <v>0</v>
      </c>
      <c r="Q982" s="244">
        <f>ROUND(E982*P982,2)</f>
        <v>0</v>
      </c>
      <c r="R982" s="246" t="s">
        <v>700</v>
      </c>
      <c r="S982" s="246" t="s">
        <v>335</v>
      </c>
      <c r="T982" s="247" t="s">
        <v>382</v>
      </c>
      <c r="U982" s="224">
        <v>0.2172</v>
      </c>
      <c r="V982" s="224">
        <f>ROUND(E982*U982,2)</f>
        <v>3.04</v>
      </c>
      <c r="W982" s="224"/>
      <c r="X982" s="224" t="s">
        <v>373</v>
      </c>
      <c r="Y982" s="224" t="s">
        <v>331</v>
      </c>
      <c r="Z982" s="213"/>
      <c r="AA982" s="213"/>
      <c r="AB982" s="213"/>
      <c r="AC982" s="213"/>
      <c r="AD982" s="213"/>
      <c r="AE982" s="213"/>
      <c r="AF982" s="213"/>
      <c r="AG982" s="213" t="s">
        <v>374</v>
      </c>
      <c r="AH982" s="213"/>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1" x14ac:dyDescent="0.2">
      <c r="A983" s="241">
        <v>256</v>
      </c>
      <c r="B983" s="242" t="s">
        <v>1579</v>
      </c>
      <c r="C983" s="249" t="s">
        <v>1580</v>
      </c>
      <c r="D983" s="243" t="s">
        <v>457</v>
      </c>
      <c r="E983" s="244">
        <v>1</v>
      </c>
      <c r="F983" s="245"/>
      <c r="G983" s="246">
        <f>ROUND(E983*F983,2)</f>
        <v>0</v>
      </c>
      <c r="H983" s="245"/>
      <c r="I983" s="246">
        <f>ROUND(E983*H983,2)</f>
        <v>0</v>
      </c>
      <c r="J983" s="245"/>
      <c r="K983" s="246">
        <f>ROUND(E983*J983,2)</f>
        <v>0</v>
      </c>
      <c r="L983" s="246">
        <v>21</v>
      </c>
      <c r="M983" s="246">
        <f>G983*(1+L983/100)</f>
        <v>0</v>
      </c>
      <c r="N983" s="244">
        <v>2.9099999999999998E-3</v>
      </c>
      <c r="O983" s="244">
        <f>ROUND(E983*N983,2)</f>
        <v>0</v>
      </c>
      <c r="P983" s="244">
        <v>0</v>
      </c>
      <c r="Q983" s="244">
        <f>ROUND(E983*P983,2)</f>
        <v>0</v>
      </c>
      <c r="R983" s="246" t="s">
        <v>700</v>
      </c>
      <c r="S983" s="246" t="s">
        <v>335</v>
      </c>
      <c r="T983" s="247" t="s">
        <v>382</v>
      </c>
      <c r="U983" s="224">
        <v>0.17599999999999999</v>
      </c>
      <c r="V983" s="224">
        <f>ROUND(E983*U983,2)</f>
        <v>0.18</v>
      </c>
      <c r="W983" s="224"/>
      <c r="X983" s="224" t="s">
        <v>373</v>
      </c>
      <c r="Y983" s="224" t="s">
        <v>331</v>
      </c>
      <c r="Z983" s="213"/>
      <c r="AA983" s="213"/>
      <c r="AB983" s="213"/>
      <c r="AC983" s="213"/>
      <c r="AD983" s="213"/>
      <c r="AE983" s="213"/>
      <c r="AF983" s="213"/>
      <c r="AG983" s="213" t="s">
        <v>374</v>
      </c>
      <c r="AH983" s="213"/>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x14ac:dyDescent="0.2">
      <c r="A984" s="227" t="s">
        <v>323</v>
      </c>
      <c r="B984" s="228" t="s">
        <v>266</v>
      </c>
      <c r="C984" s="248" t="s">
        <v>267</v>
      </c>
      <c r="D984" s="229"/>
      <c r="E984" s="230"/>
      <c r="F984" s="231"/>
      <c r="G984" s="231">
        <f>SUMIF(AG985:AG1055,"&lt;&gt;NOR",G985:G1055)</f>
        <v>0</v>
      </c>
      <c r="H984" s="231"/>
      <c r="I984" s="231">
        <f>SUM(I985:I1055)</f>
        <v>0</v>
      </c>
      <c r="J984" s="231"/>
      <c r="K984" s="231">
        <f>SUM(K985:K1055)</f>
        <v>0</v>
      </c>
      <c r="L984" s="231"/>
      <c r="M984" s="231">
        <f>SUM(M985:M1055)</f>
        <v>0</v>
      </c>
      <c r="N984" s="230"/>
      <c r="O984" s="230">
        <f>SUM(O985:O1055)</f>
        <v>2.93</v>
      </c>
      <c r="P984" s="230"/>
      <c r="Q984" s="230">
        <f>SUM(Q985:Q1055)</f>
        <v>0</v>
      </c>
      <c r="R984" s="231"/>
      <c r="S984" s="231"/>
      <c r="T984" s="232"/>
      <c r="U984" s="226"/>
      <c r="V984" s="226">
        <f>SUM(V985:V1055)</f>
        <v>159.29999999999998</v>
      </c>
      <c r="W984" s="226"/>
      <c r="X984" s="226"/>
      <c r="Y984" s="226"/>
      <c r="AG984" t="s">
        <v>324</v>
      </c>
    </row>
    <row r="985" spans="1:60" ht="22.5" outlineLevel="1" x14ac:dyDescent="0.2">
      <c r="A985" s="234">
        <v>257</v>
      </c>
      <c r="B985" s="235" t="s">
        <v>1581</v>
      </c>
      <c r="C985" s="250" t="s">
        <v>1582</v>
      </c>
      <c r="D985" s="236" t="s">
        <v>380</v>
      </c>
      <c r="E985" s="237">
        <v>98.72</v>
      </c>
      <c r="F985" s="238"/>
      <c r="G985" s="239">
        <f>ROUND(E985*F985,2)</f>
        <v>0</v>
      </c>
      <c r="H985" s="238"/>
      <c r="I985" s="239">
        <f>ROUND(E985*H985,2)</f>
        <v>0</v>
      </c>
      <c r="J985" s="238"/>
      <c r="K985" s="239">
        <f>ROUND(E985*J985,2)</f>
        <v>0</v>
      </c>
      <c r="L985" s="239">
        <v>21</v>
      </c>
      <c r="M985" s="239">
        <f>G985*(1+L985/100)</f>
        <v>0</v>
      </c>
      <c r="N985" s="237">
        <v>0</v>
      </c>
      <c r="O985" s="237">
        <f>ROUND(E985*N985,2)</f>
        <v>0</v>
      </c>
      <c r="P985" s="237">
        <v>0</v>
      </c>
      <c r="Q985" s="237">
        <f>ROUND(E985*P985,2)</f>
        <v>0</v>
      </c>
      <c r="R985" s="239" t="s">
        <v>1583</v>
      </c>
      <c r="S985" s="239" t="s">
        <v>335</v>
      </c>
      <c r="T985" s="240" t="s">
        <v>382</v>
      </c>
      <c r="U985" s="224">
        <v>1.6E-2</v>
      </c>
      <c r="V985" s="224">
        <f>ROUND(E985*U985,2)</f>
        <v>1.58</v>
      </c>
      <c r="W985" s="224"/>
      <c r="X985" s="224" t="s">
        <v>373</v>
      </c>
      <c r="Y985" s="224" t="s">
        <v>331</v>
      </c>
      <c r="Z985" s="213"/>
      <c r="AA985" s="213"/>
      <c r="AB985" s="213"/>
      <c r="AC985" s="213"/>
      <c r="AD985" s="213"/>
      <c r="AE985" s="213"/>
      <c r="AF985" s="213"/>
      <c r="AG985" s="213" t="s">
        <v>374</v>
      </c>
      <c r="AH985" s="213"/>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2" x14ac:dyDescent="0.2">
      <c r="A986" s="220"/>
      <c r="B986" s="221"/>
      <c r="C986" s="260" t="s">
        <v>1584</v>
      </c>
      <c r="D986" s="254"/>
      <c r="E986" s="255">
        <v>98.72</v>
      </c>
      <c r="F986" s="224"/>
      <c r="G986" s="224"/>
      <c r="H986" s="224"/>
      <c r="I986" s="224"/>
      <c r="J986" s="224"/>
      <c r="K986" s="224"/>
      <c r="L986" s="224"/>
      <c r="M986" s="224"/>
      <c r="N986" s="223"/>
      <c r="O986" s="223"/>
      <c r="P986" s="223"/>
      <c r="Q986" s="223"/>
      <c r="R986" s="224"/>
      <c r="S986" s="224"/>
      <c r="T986" s="224"/>
      <c r="U986" s="224"/>
      <c r="V986" s="224"/>
      <c r="W986" s="224"/>
      <c r="X986" s="224"/>
      <c r="Y986" s="224"/>
      <c r="Z986" s="213"/>
      <c r="AA986" s="213"/>
      <c r="AB986" s="213"/>
      <c r="AC986" s="213"/>
      <c r="AD986" s="213"/>
      <c r="AE986" s="213"/>
      <c r="AF986" s="213"/>
      <c r="AG986" s="213" t="s">
        <v>376</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outlineLevel="1" x14ac:dyDescent="0.2">
      <c r="A987" s="234">
        <v>258</v>
      </c>
      <c r="B987" s="235" t="s">
        <v>1585</v>
      </c>
      <c r="C987" s="250" t="s">
        <v>1586</v>
      </c>
      <c r="D987" s="236" t="s">
        <v>380</v>
      </c>
      <c r="E987" s="237">
        <v>100.3</v>
      </c>
      <c r="F987" s="238"/>
      <c r="G987" s="239">
        <f>ROUND(E987*F987,2)</f>
        <v>0</v>
      </c>
      <c r="H987" s="238"/>
      <c r="I987" s="239">
        <f>ROUND(E987*H987,2)</f>
        <v>0</v>
      </c>
      <c r="J987" s="238"/>
      <c r="K987" s="239">
        <f>ROUND(E987*J987,2)</f>
        <v>0</v>
      </c>
      <c r="L987" s="239">
        <v>21</v>
      </c>
      <c r="M987" s="239">
        <f>G987*(1+L987/100)</f>
        <v>0</v>
      </c>
      <c r="N987" s="237">
        <v>2.1000000000000001E-4</v>
      </c>
      <c r="O987" s="237">
        <f>ROUND(E987*N987,2)</f>
        <v>0.02</v>
      </c>
      <c r="P987" s="237">
        <v>0</v>
      </c>
      <c r="Q987" s="237">
        <f>ROUND(E987*P987,2)</f>
        <v>0</v>
      </c>
      <c r="R987" s="239" t="s">
        <v>1583</v>
      </c>
      <c r="S987" s="239" t="s">
        <v>335</v>
      </c>
      <c r="T987" s="240" t="s">
        <v>382</v>
      </c>
      <c r="U987" s="224">
        <v>0.05</v>
      </c>
      <c r="V987" s="224">
        <f>ROUND(E987*U987,2)</f>
        <v>5.0199999999999996</v>
      </c>
      <c r="W987" s="224"/>
      <c r="X987" s="224" t="s">
        <v>373</v>
      </c>
      <c r="Y987" s="224" t="s">
        <v>331</v>
      </c>
      <c r="Z987" s="213"/>
      <c r="AA987" s="213"/>
      <c r="AB987" s="213"/>
      <c r="AC987" s="213"/>
      <c r="AD987" s="213"/>
      <c r="AE987" s="213"/>
      <c r="AF987" s="213"/>
      <c r="AG987" s="213" t="s">
        <v>374</v>
      </c>
      <c r="AH987" s="213"/>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outlineLevel="2" x14ac:dyDescent="0.2">
      <c r="A988" s="220"/>
      <c r="B988" s="221"/>
      <c r="C988" s="260" t="s">
        <v>1587</v>
      </c>
      <c r="D988" s="254"/>
      <c r="E988" s="255">
        <v>100.3</v>
      </c>
      <c r="F988" s="224"/>
      <c r="G988" s="224"/>
      <c r="H988" s="224"/>
      <c r="I988" s="224"/>
      <c r="J988" s="224"/>
      <c r="K988" s="224"/>
      <c r="L988" s="224"/>
      <c r="M988" s="224"/>
      <c r="N988" s="223"/>
      <c r="O988" s="223"/>
      <c r="P988" s="223"/>
      <c r="Q988" s="223"/>
      <c r="R988" s="224"/>
      <c r="S988" s="224"/>
      <c r="T988" s="224"/>
      <c r="U988" s="224"/>
      <c r="V988" s="224"/>
      <c r="W988" s="224"/>
      <c r="X988" s="224"/>
      <c r="Y988" s="224"/>
      <c r="Z988" s="213"/>
      <c r="AA988" s="213"/>
      <c r="AB988" s="213"/>
      <c r="AC988" s="213"/>
      <c r="AD988" s="213"/>
      <c r="AE988" s="213"/>
      <c r="AF988" s="213"/>
      <c r="AG988" s="213" t="s">
        <v>376</v>
      </c>
      <c r="AH988" s="213">
        <v>0</v>
      </c>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ht="22.5" outlineLevel="1" x14ac:dyDescent="0.2">
      <c r="A989" s="234">
        <v>259</v>
      </c>
      <c r="B989" s="235" t="s">
        <v>1588</v>
      </c>
      <c r="C989" s="250" t="s">
        <v>1589</v>
      </c>
      <c r="D989" s="236" t="s">
        <v>485</v>
      </c>
      <c r="E989" s="237">
        <v>15.8</v>
      </c>
      <c r="F989" s="238"/>
      <c r="G989" s="239">
        <f>ROUND(E989*F989,2)</f>
        <v>0</v>
      </c>
      <c r="H989" s="238"/>
      <c r="I989" s="239">
        <f>ROUND(E989*H989,2)</f>
        <v>0</v>
      </c>
      <c r="J989" s="238"/>
      <c r="K989" s="239">
        <f>ROUND(E989*J989,2)</f>
        <v>0</v>
      </c>
      <c r="L989" s="239">
        <v>21</v>
      </c>
      <c r="M989" s="239">
        <f>G989*(1+L989/100)</f>
        <v>0</v>
      </c>
      <c r="N989" s="237">
        <v>3.2000000000000003E-4</v>
      </c>
      <c r="O989" s="237">
        <f>ROUND(E989*N989,2)</f>
        <v>0.01</v>
      </c>
      <c r="P989" s="237">
        <v>0</v>
      </c>
      <c r="Q989" s="237">
        <f>ROUND(E989*P989,2)</f>
        <v>0</v>
      </c>
      <c r="R989" s="239" t="s">
        <v>1583</v>
      </c>
      <c r="S989" s="239" t="s">
        <v>335</v>
      </c>
      <c r="T989" s="240" t="s">
        <v>382</v>
      </c>
      <c r="U989" s="224">
        <v>0.23599999999999999</v>
      </c>
      <c r="V989" s="224">
        <f>ROUND(E989*U989,2)</f>
        <v>3.73</v>
      </c>
      <c r="W989" s="224"/>
      <c r="X989" s="224" t="s">
        <v>373</v>
      </c>
      <c r="Y989" s="224" t="s">
        <v>331</v>
      </c>
      <c r="Z989" s="213"/>
      <c r="AA989" s="213"/>
      <c r="AB989" s="213"/>
      <c r="AC989" s="213"/>
      <c r="AD989" s="213"/>
      <c r="AE989" s="213"/>
      <c r="AF989" s="213"/>
      <c r="AG989" s="213" t="s">
        <v>374</v>
      </c>
      <c r="AH989" s="213"/>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2" x14ac:dyDescent="0.2">
      <c r="A990" s="220"/>
      <c r="B990" s="221"/>
      <c r="C990" s="260" t="s">
        <v>1590</v>
      </c>
      <c r="D990" s="254"/>
      <c r="E990" s="255">
        <v>11.6</v>
      </c>
      <c r="F990" s="224"/>
      <c r="G990" s="224"/>
      <c r="H990" s="224"/>
      <c r="I990" s="224"/>
      <c r="J990" s="224"/>
      <c r="K990" s="224"/>
      <c r="L990" s="224"/>
      <c r="M990" s="224"/>
      <c r="N990" s="223"/>
      <c r="O990" s="223"/>
      <c r="P990" s="223"/>
      <c r="Q990" s="223"/>
      <c r="R990" s="224"/>
      <c r="S990" s="224"/>
      <c r="T990" s="224"/>
      <c r="U990" s="224"/>
      <c r="V990" s="224"/>
      <c r="W990" s="224"/>
      <c r="X990" s="224"/>
      <c r="Y990" s="224"/>
      <c r="Z990" s="213"/>
      <c r="AA990" s="213"/>
      <c r="AB990" s="213"/>
      <c r="AC990" s="213"/>
      <c r="AD990" s="213"/>
      <c r="AE990" s="213"/>
      <c r="AF990" s="213"/>
      <c r="AG990" s="213" t="s">
        <v>376</v>
      </c>
      <c r="AH990" s="213">
        <v>0</v>
      </c>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3" x14ac:dyDescent="0.2">
      <c r="A991" s="220"/>
      <c r="B991" s="221"/>
      <c r="C991" s="260" t="s">
        <v>1591</v>
      </c>
      <c r="D991" s="254"/>
      <c r="E991" s="255">
        <v>4.2</v>
      </c>
      <c r="F991" s="224"/>
      <c r="G991" s="224"/>
      <c r="H991" s="224"/>
      <c r="I991" s="224"/>
      <c r="J991" s="224"/>
      <c r="K991" s="224"/>
      <c r="L991" s="224"/>
      <c r="M991" s="224"/>
      <c r="N991" s="223"/>
      <c r="O991" s="223"/>
      <c r="P991" s="223"/>
      <c r="Q991" s="223"/>
      <c r="R991" s="224"/>
      <c r="S991" s="224"/>
      <c r="T991" s="224"/>
      <c r="U991" s="224"/>
      <c r="V991" s="224"/>
      <c r="W991" s="224"/>
      <c r="X991" s="224"/>
      <c r="Y991" s="224"/>
      <c r="Z991" s="213"/>
      <c r="AA991" s="213"/>
      <c r="AB991" s="213"/>
      <c r="AC991" s="213"/>
      <c r="AD991" s="213"/>
      <c r="AE991" s="213"/>
      <c r="AF991" s="213"/>
      <c r="AG991" s="213" t="s">
        <v>376</v>
      </c>
      <c r="AH991" s="213">
        <v>0</v>
      </c>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1" x14ac:dyDescent="0.2">
      <c r="A992" s="241">
        <v>260</v>
      </c>
      <c r="B992" s="242" t="s">
        <v>1592</v>
      </c>
      <c r="C992" s="249" t="s">
        <v>1593</v>
      </c>
      <c r="D992" s="243" t="s">
        <v>485</v>
      </c>
      <c r="E992" s="244">
        <v>15.8</v>
      </c>
      <c r="F992" s="245"/>
      <c r="G992" s="246">
        <f>ROUND(E992*F992,2)</f>
        <v>0</v>
      </c>
      <c r="H992" s="245"/>
      <c r="I992" s="246">
        <f>ROUND(E992*H992,2)</f>
        <v>0</v>
      </c>
      <c r="J992" s="245"/>
      <c r="K992" s="246">
        <f>ROUND(E992*J992,2)</f>
        <v>0</v>
      </c>
      <c r="L992" s="246">
        <v>21</v>
      </c>
      <c r="M992" s="246">
        <f>G992*(1+L992/100)</f>
        <v>0</v>
      </c>
      <c r="N992" s="244">
        <v>0</v>
      </c>
      <c r="O992" s="244">
        <f>ROUND(E992*N992,2)</f>
        <v>0</v>
      </c>
      <c r="P992" s="244">
        <v>0</v>
      </c>
      <c r="Q992" s="244">
        <f>ROUND(E992*P992,2)</f>
        <v>0</v>
      </c>
      <c r="R992" s="246" t="s">
        <v>1583</v>
      </c>
      <c r="S992" s="246" t="s">
        <v>335</v>
      </c>
      <c r="T992" s="247" t="s">
        <v>382</v>
      </c>
      <c r="U992" s="224">
        <v>0.154</v>
      </c>
      <c r="V992" s="224">
        <f>ROUND(E992*U992,2)</f>
        <v>2.4300000000000002</v>
      </c>
      <c r="W992" s="224"/>
      <c r="X992" s="224" t="s">
        <v>373</v>
      </c>
      <c r="Y992" s="224" t="s">
        <v>331</v>
      </c>
      <c r="Z992" s="213"/>
      <c r="AA992" s="213"/>
      <c r="AB992" s="213"/>
      <c r="AC992" s="213"/>
      <c r="AD992" s="213"/>
      <c r="AE992" s="213"/>
      <c r="AF992" s="213"/>
      <c r="AG992" s="213" t="s">
        <v>374</v>
      </c>
      <c r="AH992" s="213"/>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ht="22.5" outlineLevel="1" x14ac:dyDescent="0.2">
      <c r="A993" s="234">
        <v>261</v>
      </c>
      <c r="B993" s="235" t="s">
        <v>1594</v>
      </c>
      <c r="C993" s="250" t="s">
        <v>1595</v>
      </c>
      <c r="D993" s="236" t="s">
        <v>380</v>
      </c>
      <c r="E993" s="237">
        <v>4.4000000000000004</v>
      </c>
      <c r="F993" s="238"/>
      <c r="G993" s="239">
        <f>ROUND(E993*F993,2)</f>
        <v>0</v>
      </c>
      <c r="H993" s="238"/>
      <c r="I993" s="239">
        <f>ROUND(E993*H993,2)</f>
        <v>0</v>
      </c>
      <c r="J993" s="238"/>
      <c r="K993" s="239">
        <f>ROUND(E993*J993,2)</f>
        <v>0</v>
      </c>
      <c r="L993" s="239">
        <v>21</v>
      </c>
      <c r="M993" s="239">
        <f>G993*(1+L993/100)</f>
        <v>0</v>
      </c>
      <c r="N993" s="237">
        <v>5.0400000000000002E-3</v>
      </c>
      <c r="O993" s="237">
        <f>ROUND(E993*N993,2)</f>
        <v>0.02</v>
      </c>
      <c r="P993" s="237">
        <v>0</v>
      </c>
      <c r="Q993" s="237">
        <f>ROUND(E993*P993,2)</f>
        <v>0</v>
      </c>
      <c r="R993" s="239" t="s">
        <v>1583</v>
      </c>
      <c r="S993" s="239" t="s">
        <v>335</v>
      </c>
      <c r="T993" s="240" t="s">
        <v>382</v>
      </c>
      <c r="U993" s="224">
        <v>0.97799999999999998</v>
      </c>
      <c r="V993" s="224">
        <f>ROUND(E993*U993,2)</f>
        <v>4.3</v>
      </c>
      <c r="W993" s="224"/>
      <c r="X993" s="224" t="s">
        <v>373</v>
      </c>
      <c r="Y993" s="224" t="s">
        <v>331</v>
      </c>
      <c r="Z993" s="213"/>
      <c r="AA993" s="213"/>
      <c r="AB993" s="213"/>
      <c r="AC993" s="213"/>
      <c r="AD993" s="213"/>
      <c r="AE993" s="213"/>
      <c r="AF993" s="213"/>
      <c r="AG993" s="213" t="s">
        <v>374</v>
      </c>
      <c r="AH993" s="213"/>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outlineLevel="2" x14ac:dyDescent="0.2">
      <c r="A994" s="220"/>
      <c r="B994" s="221"/>
      <c r="C994" s="260" t="s">
        <v>993</v>
      </c>
      <c r="D994" s="254"/>
      <c r="E994" s="255">
        <v>4.4000000000000004</v>
      </c>
      <c r="F994" s="224"/>
      <c r="G994" s="224"/>
      <c r="H994" s="224"/>
      <c r="I994" s="224"/>
      <c r="J994" s="224"/>
      <c r="K994" s="224"/>
      <c r="L994" s="224"/>
      <c r="M994" s="224"/>
      <c r="N994" s="223"/>
      <c r="O994" s="223"/>
      <c r="P994" s="223"/>
      <c r="Q994" s="223"/>
      <c r="R994" s="224"/>
      <c r="S994" s="224"/>
      <c r="T994" s="224"/>
      <c r="U994" s="224"/>
      <c r="V994" s="224"/>
      <c r="W994" s="224"/>
      <c r="X994" s="224"/>
      <c r="Y994" s="224"/>
      <c r="Z994" s="213"/>
      <c r="AA994" s="213"/>
      <c r="AB994" s="213"/>
      <c r="AC994" s="213"/>
      <c r="AD994" s="213"/>
      <c r="AE994" s="213"/>
      <c r="AF994" s="213"/>
      <c r="AG994" s="213" t="s">
        <v>376</v>
      </c>
      <c r="AH994" s="213">
        <v>0</v>
      </c>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ht="22.5" outlineLevel="1" x14ac:dyDescent="0.2">
      <c r="A995" s="234">
        <v>262</v>
      </c>
      <c r="B995" s="235" t="s">
        <v>1596</v>
      </c>
      <c r="C995" s="250" t="s">
        <v>1597</v>
      </c>
      <c r="D995" s="236" t="s">
        <v>380</v>
      </c>
      <c r="E995" s="237">
        <v>94.32</v>
      </c>
      <c r="F995" s="238"/>
      <c r="G995" s="239">
        <f>ROUND(E995*F995,2)</f>
        <v>0</v>
      </c>
      <c r="H995" s="238"/>
      <c r="I995" s="239">
        <f>ROUND(E995*H995,2)</f>
        <v>0</v>
      </c>
      <c r="J995" s="238"/>
      <c r="K995" s="239">
        <f>ROUND(E995*J995,2)</f>
        <v>0</v>
      </c>
      <c r="L995" s="239">
        <v>21</v>
      </c>
      <c r="M995" s="239">
        <f>G995*(1+L995/100)</f>
        <v>0</v>
      </c>
      <c r="N995" s="237">
        <v>6.9300000000000004E-3</v>
      </c>
      <c r="O995" s="237">
        <f>ROUND(E995*N995,2)</f>
        <v>0.65</v>
      </c>
      <c r="P995" s="237">
        <v>0</v>
      </c>
      <c r="Q995" s="237">
        <f>ROUND(E995*P995,2)</f>
        <v>0</v>
      </c>
      <c r="R995" s="239" t="s">
        <v>1583</v>
      </c>
      <c r="S995" s="239" t="s">
        <v>335</v>
      </c>
      <c r="T995" s="240" t="s">
        <v>382</v>
      </c>
      <c r="U995" s="224">
        <v>1.3466</v>
      </c>
      <c r="V995" s="224">
        <f>ROUND(E995*U995,2)</f>
        <v>127.01</v>
      </c>
      <c r="W995" s="224"/>
      <c r="X995" s="224" t="s">
        <v>373</v>
      </c>
      <c r="Y995" s="224" t="s">
        <v>331</v>
      </c>
      <c r="Z995" s="213"/>
      <c r="AA995" s="213"/>
      <c r="AB995" s="213"/>
      <c r="AC995" s="213"/>
      <c r="AD995" s="213"/>
      <c r="AE995" s="213"/>
      <c r="AF995" s="213"/>
      <c r="AG995" s="213" t="s">
        <v>374</v>
      </c>
      <c r="AH995" s="213"/>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2" x14ac:dyDescent="0.2">
      <c r="A996" s="220"/>
      <c r="B996" s="221"/>
      <c r="C996" s="260" t="s">
        <v>757</v>
      </c>
      <c r="D996" s="254"/>
      <c r="E996" s="255">
        <v>8.61</v>
      </c>
      <c r="F996" s="224"/>
      <c r="G996" s="224"/>
      <c r="H996" s="224"/>
      <c r="I996" s="224"/>
      <c r="J996" s="224"/>
      <c r="K996" s="224"/>
      <c r="L996" s="224"/>
      <c r="M996" s="224"/>
      <c r="N996" s="223"/>
      <c r="O996" s="223"/>
      <c r="P996" s="223"/>
      <c r="Q996" s="223"/>
      <c r="R996" s="224"/>
      <c r="S996" s="224"/>
      <c r="T996" s="224"/>
      <c r="U996" s="224"/>
      <c r="V996" s="224"/>
      <c r="W996" s="224"/>
      <c r="X996" s="224"/>
      <c r="Y996" s="224"/>
      <c r="Z996" s="213"/>
      <c r="AA996" s="213"/>
      <c r="AB996" s="213"/>
      <c r="AC996" s="213"/>
      <c r="AD996" s="213"/>
      <c r="AE996" s="213"/>
      <c r="AF996" s="213"/>
      <c r="AG996" s="213" t="s">
        <v>376</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outlineLevel="3" x14ac:dyDescent="0.2">
      <c r="A997" s="220"/>
      <c r="B997" s="221"/>
      <c r="C997" s="260" t="s">
        <v>758</v>
      </c>
      <c r="D997" s="254"/>
      <c r="E997" s="255">
        <v>5</v>
      </c>
      <c r="F997" s="224"/>
      <c r="G997" s="224"/>
      <c r="H997" s="224"/>
      <c r="I997" s="224"/>
      <c r="J997" s="224"/>
      <c r="K997" s="224"/>
      <c r="L997" s="224"/>
      <c r="M997" s="224"/>
      <c r="N997" s="223"/>
      <c r="O997" s="223"/>
      <c r="P997" s="223"/>
      <c r="Q997" s="223"/>
      <c r="R997" s="224"/>
      <c r="S997" s="224"/>
      <c r="T997" s="224"/>
      <c r="U997" s="224"/>
      <c r="V997" s="224"/>
      <c r="W997" s="224"/>
      <c r="X997" s="224"/>
      <c r="Y997" s="224"/>
      <c r="Z997" s="213"/>
      <c r="AA997" s="213"/>
      <c r="AB997" s="213"/>
      <c r="AC997" s="213"/>
      <c r="AD997" s="213"/>
      <c r="AE997" s="213"/>
      <c r="AF997" s="213"/>
      <c r="AG997" s="213" t="s">
        <v>376</v>
      </c>
      <c r="AH997" s="213">
        <v>0</v>
      </c>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outlineLevel="3" x14ac:dyDescent="0.2">
      <c r="A998" s="220"/>
      <c r="B998" s="221"/>
      <c r="C998" s="260" t="s">
        <v>759</v>
      </c>
      <c r="D998" s="254"/>
      <c r="E998" s="255">
        <v>1.55</v>
      </c>
      <c r="F998" s="224"/>
      <c r="G998" s="224"/>
      <c r="H998" s="224"/>
      <c r="I998" s="224"/>
      <c r="J998" s="224"/>
      <c r="K998" s="224"/>
      <c r="L998" s="224"/>
      <c r="M998" s="224"/>
      <c r="N998" s="223"/>
      <c r="O998" s="223"/>
      <c r="P998" s="223"/>
      <c r="Q998" s="223"/>
      <c r="R998" s="224"/>
      <c r="S998" s="224"/>
      <c r="T998" s="224"/>
      <c r="U998" s="224"/>
      <c r="V998" s="224"/>
      <c r="W998" s="224"/>
      <c r="X998" s="224"/>
      <c r="Y998" s="224"/>
      <c r="Z998" s="213"/>
      <c r="AA998" s="213"/>
      <c r="AB998" s="213"/>
      <c r="AC998" s="213"/>
      <c r="AD998" s="213"/>
      <c r="AE998" s="213"/>
      <c r="AF998" s="213"/>
      <c r="AG998" s="213" t="s">
        <v>376</v>
      </c>
      <c r="AH998" s="213">
        <v>0</v>
      </c>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outlineLevel="3" x14ac:dyDescent="0.2">
      <c r="A999" s="220"/>
      <c r="B999" s="221"/>
      <c r="C999" s="260" t="s">
        <v>760</v>
      </c>
      <c r="D999" s="254"/>
      <c r="E999" s="255">
        <v>1.4</v>
      </c>
      <c r="F999" s="224"/>
      <c r="G999" s="224"/>
      <c r="H999" s="224"/>
      <c r="I999" s="224"/>
      <c r="J999" s="224"/>
      <c r="K999" s="224"/>
      <c r="L999" s="224"/>
      <c r="M999" s="224"/>
      <c r="N999" s="223"/>
      <c r="O999" s="223"/>
      <c r="P999" s="223"/>
      <c r="Q999" s="223"/>
      <c r="R999" s="224"/>
      <c r="S999" s="224"/>
      <c r="T999" s="224"/>
      <c r="U999" s="224"/>
      <c r="V999" s="224"/>
      <c r="W999" s="224"/>
      <c r="X999" s="224"/>
      <c r="Y999" s="224"/>
      <c r="Z999" s="213"/>
      <c r="AA999" s="213"/>
      <c r="AB999" s="213"/>
      <c r="AC999" s="213"/>
      <c r="AD999" s="213"/>
      <c r="AE999" s="213"/>
      <c r="AF999" s="213"/>
      <c r="AG999" s="213" t="s">
        <v>376</v>
      </c>
      <c r="AH999" s="213">
        <v>0</v>
      </c>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outlineLevel="3" x14ac:dyDescent="0.2">
      <c r="A1000" s="220"/>
      <c r="B1000" s="221"/>
      <c r="C1000" s="260" t="s">
        <v>1598</v>
      </c>
      <c r="D1000" s="254"/>
      <c r="E1000" s="255">
        <v>6.35</v>
      </c>
      <c r="F1000" s="224"/>
      <c r="G1000" s="224"/>
      <c r="H1000" s="224"/>
      <c r="I1000" s="224"/>
      <c r="J1000" s="224"/>
      <c r="K1000" s="224"/>
      <c r="L1000" s="224"/>
      <c r="M1000" s="224"/>
      <c r="N1000" s="223"/>
      <c r="O1000" s="223"/>
      <c r="P1000" s="223"/>
      <c r="Q1000" s="223"/>
      <c r="R1000" s="224"/>
      <c r="S1000" s="224"/>
      <c r="T1000" s="224"/>
      <c r="U1000" s="224"/>
      <c r="V1000" s="224"/>
      <c r="W1000" s="224"/>
      <c r="X1000" s="224"/>
      <c r="Y1000" s="224"/>
      <c r="Z1000" s="213"/>
      <c r="AA1000" s="213"/>
      <c r="AB1000" s="213"/>
      <c r="AC1000" s="213"/>
      <c r="AD1000" s="213"/>
      <c r="AE1000" s="213"/>
      <c r="AF1000" s="213"/>
      <c r="AG1000" s="213" t="s">
        <v>376</v>
      </c>
      <c r="AH1000" s="213">
        <v>0</v>
      </c>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outlineLevel="3" x14ac:dyDescent="0.2">
      <c r="A1001" s="220"/>
      <c r="B1001" s="221"/>
      <c r="C1001" s="260" t="s">
        <v>743</v>
      </c>
      <c r="D1001" s="254"/>
      <c r="E1001" s="255">
        <v>3.4</v>
      </c>
      <c r="F1001" s="224"/>
      <c r="G1001" s="224"/>
      <c r="H1001" s="224"/>
      <c r="I1001" s="224"/>
      <c r="J1001" s="224"/>
      <c r="K1001" s="224"/>
      <c r="L1001" s="224"/>
      <c r="M1001" s="224"/>
      <c r="N1001" s="223"/>
      <c r="O1001" s="223"/>
      <c r="P1001" s="223"/>
      <c r="Q1001" s="223"/>
      <c r="R1001" s="224"/>
      <c r="S1001" s="224"/>
      <c r="T1001" s="224"/>
      <c r="U1001" s="224"/>
      <c r="V1001" s="224"/>
      <c r="W1001" s="224"/>
      <c r="X1001" s="224"/>
      <c r="Y1001" s="224"/>
      <c r="Z1001" s="213"/>
      <c r="AA1001" s="213"/>
      <c r="AB1001" s="213"/>
      <c r="AC1001" s="213"/>
      <c r="AD1001" s="213"/>
      <c r="AE1001" s="213"/>
      <c r="AF1001" s="213"/>
      <c r="AG1001" s="213" t="s">
        <v>376</v>
      </c>
      <c r="AH1001" s="213">
        <v>0</v>
      </c>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outlineLevel="3" x14ac:dyDescent="0.2">
      <c r="A1002" s="220"/>
      <c r="B1002" s="221"/>
      <c r="C1002" s="260" t="s">
        <v>744</v>
      </c>
      <c r="D1002" s="254"/>
      <c r="E1002" s="255">
        <v>1.87</v>
      </c>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3"/>
      <c r="AA1002" s="213"/>
      <c r="AB1002" s="213"/>
      <c r="AC1002" s="213"/>
      <c r="AD1002" s="213"/>
      <c r="AE1002" s="213"/>
      <c r="AF1002" s="213"/>
      <c r="AG1002" s="213" t="s">
        <v>376</v>
      </c>
      <c r="AH1002" s="213">
        <v>0</v>
      </c>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outlineLevel="3" x14ac:dyDescent="0.2">
      <c r="A1003" s="220"/>
      <c r="B1003" s="221"/>
      <c r="C1003" s="260" t="s">
        <v>745</v>
      </c>
      <c r="D1003" s="254"/>
      <c r="E1003" s="255">
        <v>3.96</v>
      </c>
      <c r="F1003" s="224"/>
      <c r="G1003" s="224"/>
      <c r="H1003" s="224"/>
      <c r="I1003" s="224"/>
      <c r="J1003" s="224"/>
      <c r="K1003" s="224"/>
      <c r="L1003" s="224"/>
      <c r="M1003" s="224"/>
      <c r="N1003" s="223"/>
      <c r="O1003" s="223"/>
      <c r="P1003" s="223"/>
      <c r="Q1003" s="223"/>
      <c r="R1003" s="224"/>
      <c r="S1003" s="224"/>
      <c r="T1003" s="224"/>
      <c r="U1003" s="224"/>
      <c r="V1003" s="224"/>
      <c r="W1003" s="224"/>
      <c r="X1003" s="224"/>
      <c r="Y1003" s="224"/>
      <c r="Z1003" s="213"/>
      <c r="AA1003" s="213"/>
      <c r="AB1003" s="213"/>
      <c r="AC1003" s="213"/>
      <c r="AD1003" s="213"/>
      <c r="AE1003" s="213"/>
      <c r="AF1003" s="213"/>
      <c r="AG1003" s="213" t="s">
        <v>376</v>
      </c>
      <c r="AH1003" s="213">
        <v>0</v>
      </c>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3" x14ac:dyDescent="0.2">
      <c r="A1004" s="220"/>
      <c r="B1004" s="221"/>
      <c r="C1004" s="260" t="s">
        <v>746</v>
      </c>
      <c r="D1004" s="254"/>
      <c r="E1004" s="255">
        <v>2.76</v>
      </c>
      <c r="F1004" s="224"/>
      <c r="G1004" s="224"/>
      <c r="H1004" s="224"/>
      <c r="I1004" s="224"/>
      <c r="J1004" s="224"/>
      <c r="K1004" s="224"/>
      <c r="L1004" s="224"/>
      <c r="M1004" s="224"/>
      <c r="N1004" s="223"/>
      <c r="O1004" s="223"/>
      <c r="P1004" s="223"/>
      <c r="Q1004" s="223"/>
      <c r="R1004" s="224"/>
      <c r="S1004" s="224"/>
      <c r="T1004" s="224"/>
      <c r="U1004" s="224"/>
      <c r="V1004" s="224"/>
      <c r="W1004" s="224"/>
      <c r="X1004" s="224"/>
      <c r="Y1004" s="224"/>
      <c r="Z1004" s="213"/>
      <c r="AA1004" s="213"/>
      <c r="AB1004" s="213"/>
      <c r="AC1004" s="213"/>
      <c r="AD1004" s="213"/>
      <c r="AE1004" s="213"/>
      <c r="AF1004" s="213"/>
      <c r="AG1004" s="213" t="s">
        <v>376</v>
      </c>
      <c r="AH1004" s="213">
        <v>0</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outlineLevel="3" x14ac:dyDescent="0.2">
      <c r="A1005" s="220"/>
      <c r="B1005" s="221"/>
      <c r="C1005" s="260" t="s">
        <v>747</v>
      </c>
      <c r="D1005" s="254"/>
      <c r="E1005" s="255">
        <v>6.1</v>
      </c>
      <c r="F1005" s="224"/>
      <c r="G1005" s="224"/>
      <c r="H1005" s="224"/>
      <c r="I1005" s="224"/>
      <c r="J1005" s="224"/>
      <c r="K1005" s="224"/>
      <c r="L1005" s="224"/>
      <c r="M1005" s="224"/>
      <c r="N1005" s="223"/>
      <c r="O1005" s="223"/>
      <c r="P1005" s="223"/>
      <c r="Q1005" s="223"/>
      <c r="R1005" s="224"/>
      <c r="S1005" s="224"/>
      <c r="T1005" s="224"/>
      <c r="U1005" s="224"/>
      <c r="V1005" s="224"/>
      <c r="W1005" s="224"/>
      <c r="X1005" s="224"/>
      <c r="Y1005" s="224"/>
      <c r="Z1005" s="213"/>
      <c r="AA1005" s="213"/>
      <c r="AB1005" s="213"/>
      <c r="AC1005" s="213"/>
      <c r="AD1005" s="213"/>
      <c r="AE1005" s="213"/>
      <c r="AF1005" s="213"/>
      <c r="AG1005" s="213" t="s">
        <v>376</v>
      </c>
      <c r="AH1005" s="213">
        <v>0</v>
      </c>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outlineLevel="3" x14ac:dyDescent="0.2">
      <c r="A1006" s="220"/>
      <c r="B1006" s="221"/>
      <c r="C1006" s="260" t="s">
        <v>748</v>
      </c>
      <c r="D1006" s="254"/>
      <c r="E1006" s="255">
        <v>11.55</v>
      </c>
      <c r="F1006" s="224"/>
      <c r="G1006" s="224"/>
      <c r="H1006" s="224"/>
      <c r="I1006" s="224"/>
      <c r="J1006" s="224"/>
      <c r="K1006" s="224"/>
      <c r="L1006" s="224"/>
      <c r="M1006" s="224"/>
      <c r="N1006" s="223"/>
      <c r="O1006" s="223"/>
      <c r="P1006" s="223"/>
      <c r="Q1006" s="223"/>
      <c r="R1006" s="224"/>
      <c r="S1006" s="224"/>
      <c r="T1006" s="224"/>
      <c r="U1006" s="224"/>
      <c r="V1006" s="224"/>
      <c r="W1006" s="224"/>
      <c r="X1006" s="224"/>
      <c r="Y1006" s="224"/>
      <c r="Z1006" s="213"/>
      <c r="AA1006" s="213"/>
      <c r="AB1006" s="213"/>
      <c r="AC1006" s="213"/>
      <c r="AD1006" s="213"/>
      <c r="AE1006" s="213"/>
      <c r="AF1006" s="213"/>
      <c r="AG1006" s="213" t="s">
        <v>376</v>
      </c>
      <c r="AH1006" s="213">
        <v>0</v>
      </c>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outlineLevel="3" x14ac:dyDescent="0.2">
      <c r="A1007" s="220"/>
      <c r="B1007" s="221"/>
      <c r="C1007" s="260" t="s">
        <v>749</v>
      </c>
      <c r="D1007" s="254"/>
      <c r="E1007" s="255">
        <v>4.17</v>
      </c>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3"/>
      <c r="AA1007" s="213"/>
      <c r="AB1007" s="213"/>
      <c r="AC1007" s="213"/>
      <c r="AD1007" s="213"/>
      <c r="AE1007" s="213"/>
      <c r="AF1007" s="213"/>
      <c r="AG1007" s="213" t="s">
        <v>376</v>
      </c>
      <c r="AH1007" s="213">
        <v>0</v>
      </c>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outlineLevel="3" x14ac:dyDescent="0.2">
      <c r="A1008" s="220"/>
      <c r="B1008" s="221"/>
      <c r="C1008" s="260" t="s">
        <v>750</v>
      </c>
      <c r="D1008" s="254"/>
      <c r="E1008" s="255">
        <v>4.84</v>
      </c>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3"/>
      <c r="AA1008" s="213"/>
      <c r="AB1008" s="213"/>
      <c r="AC1008" s="213"/>
      <c r="AD1008" s="213"/>
      <c r="AE1008" s="213"/>
      <c r="AF1008" s="213"/>
      <c r="AG1008" s="213" t="s">
        <v>376</v>
      </c>
      <c r="AH1008" s="213">
        <v>0</v>
      </c>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outlineLevel="3" x14ac:dyDescent="0.2">
      <c r="A1009" s="220"/>
      <c r="B1009" s="221"/>
      <c r="C1009" s="260" t="s">
        <v>751</v>
      </c>
      <c r="D1009" s="254"/>
      <c r="E1009" s="255">
        <v>17.059999999999999</v>
      </c>
      <c r="F1009" s="224"/>
      <c r="G1009" s="224"/>
      <c r="H1009" s="224"/>
      <c r="I1009" s="224"/>
      <c r="J1009" s="224"/>
      <c r="K1009" s="224"/>
      <c r="L1009" s="224"/>
      <c r="M1009" s="224"/>
      <c r="N1009" s="223"/>
      <c r="O1009" s="223"/>
      <c r="P1009" s="223"/>
      <c r="Q1009" s="223"/>
      <c r="R1009" s="224"/>
      <c r="S1009" s="224"/>
      <c r="T1009" s="224"/>
      <c r="U1009" s="224"/>
      <c r="V1009" s="224"/>
      <c r="W1009" s="224"/>
      <c r="X1009" s="224"/>
      <c r="Y1009" s="224"/>
      <c r="Z1009" s="213"/>
      <c r="AA1009" s="213"/>
      <c r="AB1009" s="213"/>
      <c r="AC1009" s="213"/>
      <c r="AD1009" s="213"/>
      <c r="AE1009" s="213"/>
      <c r="AF1009" s="213"/>
      <c r="AG1009" s="213" t="s">
        <v>376</v>
      </c>
      <c r="AH1009" s="213">
        <v>0</v>
      </c>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outlineLevel="3" x14ac:dyDescent="0.2">
      <c r="A1010" s="220"/>
      <c r="B1010" s="221"/>
      <c r="C1010" s="260" t="s">
        <v>752</v>
      </c>
      <c r="D1010" s="254"/>
      <c r="E1010" s="255">
        <v>3.19</v>
      </c>
      <c r="F1010" s="224"/>
      <c r="G1010" s="224"/>
      <c r="H1010" s="224"/>
      <c r="I1010" s="224"/>
      <c r="J1010" s="224"/>
      <c r="K1010" s="224"/>
      <c r="L1010" s="224"/>
      <c r="M1010" s="224"/>
      <c r="N1010" s="223"/>
      <c r="O1010" s="223"/>
      <c r="P1010" s="223"/>
      <c r="Q1010" s="223"/>
      <c r="R1010" s="224"/>
      <c r="S1010" s="224"/>
      <c r="T1010" s="224"/>
      <c r="U1010" s="224"/>
      <c r="V1010" s="224"/>
      <c r="W1010" s="224"/>
      <c r="X1010" s="224"/>
      <c r="Y1010" s="224"/>
      <c r="Z1010" s="213"/>
      <c r="AA1010" s="213"/>
      <c r="AB1010" s="213"/>
      <c r="AC1010" s="213"/>
      <c r="AD1010" s="213"/>
      <c r="AE1010" s="213"/>
      <c r="AF1010" s="213"/>
      <c r="AG1010" s="213" t="s">
        <v>376</v>
      </c>
      <c r="AH1010" s="213">
        <v>0</v>
      </c>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outlineLevel="3" x14ac:dyDescent="0.2">
      <c r="A1011" s="220"/>
      <c r="B1011" s="221"/>
      <c r="C1011" s="260" t="s">
        <v>753</v>
      </c>
      <c r="D1011" s="254"/>
      <c r="E1011" s="255">
        <v>12.51</v>
      </c>
      <c r="F1011" s="224"/>
      <c r="G1011" s="224"/>
      <c r="H1011" s="224"/>
      <c r="I1011" s="224"/>
      <c r="J1011" s="224"/>
      <c r="K1011" s="224"/>
      <c r="L1011" s="224"/>
      <c r="M1011" s="224"/>
      <c r="N1011" s="223"/>
      <c r="O1011" s="223"/>
      <c r="P1011" s="223"/>
      <c r="Q1011" s="223"/>
      <c r="R1011" s="224"/>
      <c r="S1011" s="224"/>
      <c r="T1011" s="224"/>
      <c r="U1011" s="224"/>
      <c r="V1011" s="224"/>
      <c r="W1011" s="224"/>
      <c r="X1011" s="224"/>
      <c r="Y1011" s="224"/>
      <c r="Z1011" s="213"/>
      <c r="AA1011" s="213"/>
      <c r="AB1011" s="213"/>
      <c r="AC1011" s="213"/>
      <c r="AD1011" s="213"/>
      <c r="AE1011" s="213"/>
      <c r="AF1011" s="213"/>
      <c r="AG1011" s="213" t="s">
        <v>376</v>
      </c>
      <c r="AH1011" s="213">
        <v>0</v>
      </c>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ht="22.5" outlineLevel="1" x14ac:dyDescent="0.2">
      <c r="A1012" s="234">
        <v>263</v>
      </c>
      <c r="B1012" s="235" t="s">
        <v>1599</v>
      </c>
      <c r="C1012" s="250" t="s">
        <v>1600</v>
      </c>
      <c r="D1012" s="236" t="s">
        <v>380</v>
      </c>
      <c r="E1012" s="237">
        <v>36.54</v>
      </c>
      <c r="F1012" s="238"/>
      <c r="G1012" s="239">
        <f>ROUND(E1012*F1012,2)</f>
        <v>0</v>
      </c>
      <c r="H1012" s="238"/>
      <c r="I1012" s="239">
        <f>ROUND(E1012*H1012,2)</f>
        <v>0</v>
      </c>
      <c r="J1012" s="238"/>
      <c r="K1012" s="239">
        <f>ROUND(E1012*J1012,2)</f>
        <v>0</v>
      </c>
      <c r="L1012" s="239">
        <v>21</v>
      </c>
      <c r="M1012" s="239">
        <f>G1012*(1+L1012/100)</f>
        <v>0</v>
      </c>
      <c r="N1012" s="237">
        <v>0</v>
      </c>
      <c r="O1012" s="237">
        <f>ROUND(E1012*N1012,2)</f>
        <v>0</v>
      </c>
      <c r="P1012" s="237">
        <v>0</v>
      </c>
      <c r="Q1012" s="237">
        <f>ROUND(E1012*P1012,2)</f>
        <v>0</v>
      </c>
      <c r="R1012" s="239" t="s">
        <v>1583</v>
      </c>
      <c r="S1012" s="239" t="s">
        <v>335</v>
      </c>
      <c r="T1012" s="240" t="s">
        <v>382</v>
      </c>
      <c r="U1012" s="224">
        <v>0.03</v>
      </c>
      <c r="V1012" s="224">
        <f>ROUND(E1012*U1012,2)</f>
        <v>1.1000000000000001</v>
      </c>
      <c r="W1012" s="224"/>
      <c r="X1012" s="224" t="s">
        <v>373</v>
      </c>
      <c r="Y1012" s="224" t="s">
        <v>331</v>
      </c>
      <c r="Z1012" s="213"/>
      <c r="AA1012" s="213"/>
      <c r="AB1012" s="213"/>
      <c r="AC1012" s="213"/>
      <c r="AD1012" s="213"/>
      <c r="AE1012" s="213"/>
      <c r="AF1012" s="213"/>
      <c r="AG1012" s="213" t="s">
        <v>374</v>
      </c>
      <c r="AH1012" s="213"/>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outlineLevel="2" x14ac:dyDescent="0.2">
      <c r="A1013" s="220"/>
      <c r="B1013" s="221"/>
      <c r="C1013" s="260" t="s">
        <v>758</v>
      </c>
      <c r="D1013" s="254"/>
      <c r="E1013" s="255">
        <v>5</v>
      </c>
      <c r="F1013" s="224"/>
      <c r="G1013" s="224"/>
      <c r="H1013" s="224"/>
      <c r="I1013" s="224"/>
      <c r="J1013" s="224"/>
      <c r="K1013" s="224"/>
      <c r="L1013" s="224"/>
      <c r="M1013" s="224"/>
      <c r="N1013" s="223"/>
      <c r="O1013" s="223"/>
      <c r="P1013" s="223"/>
      <c r="Q1013" s="223"/>
      <c r="R1013" s="224"/>
      <c r="S1013" s="224"/>
      <c r="T1013" s="224"/>
      <c r="U1013" s="224"/>
      <c r="V1013" s="224"/>
      <c r="W1013" s="224"/>
      <c r="X1013" s="224"/>
      <c r="Y1013" s="224"/>
      <c r="Z1013" s="213"/>
      <c r="AA1013" s="213"/>
      <c r="AB1013" s="213"/>
      <c r="AC1013" s="213"/>
      <c r="AD1013" s="213"/>
      <c r="AE1013" s="213"/>
      <c r="AF1013" s="213"/>
      <c r="AG1013" s="213" t="s">
        <v>376</v>
      </c>
      <c r="AH1013" s="213">
        <v>0</v>
      </c>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outlineLevel="3" x14ac:dyDescent="0.2">
      <c r="A1014" s="220"/>
      <c r="B1014" s="221"/>
      <c r="C1014" s="260" t="s">
        <v>759</v>
      </c>
      <c r="D1014" s="254"/>
      <c r="E1014" s="255">
        <v>1.55</v>
      </c>
      <c r="F1014" s="224"/>
      <c r="G1014" s="224"/>
      <c r="H1014" s="224"/>
      <c r="I1014" s="224"/>
      <c r="J1014" s="224"/>
      <c r="K1014" s="224"/>
      <c r="L1014" s="224"/>
      <c r="M1014" s="224"/>
      <c r="N1014" s="223"/>
      <c r="O1014" s="223"/>
      <c r="P1014" s="223"/>
      <c r="Q1014" s="223"/>
      <c r="R1014" s="224"/>
      <c r="S1014" s="224"/>
      <c r="T1014" s="224"/>
      <c r="U1014" s="224"/>
      <c r="V1014" s="224"/>
      <c r="W1014" s="224"/>
      <c r="X1014" s="224"/>
      <c r="Y1014" s="224"/>
      <c r="Z1014" s="213"/>
      <c r="AA1014" s="213"/>
      <c r="AB1014" s="213"/>
      <c r="AC1014" s="213"/>
      <c r="AD1014" s="213"/>
      <c r="AE1014" s="213"/>
      <c r="AF1014" s="213"/>
      <c r="AG1014" s="213" t="s">
        <v>376</v>
      </c>
      <c r="AH1014" s="213">
        <v>0</v>
      </c>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outlineLevel="3" x14ac:dyDescent="0.2">
      <c r="A1015" s="220"/>
      <c r="B1015" s="221"/>
      <c r="C1015" s="260" t="s">
        <v>760</v>
      </c>
      <c r="D1015" s="254"/>
      <c r="E1015" s="255">
        <v>1.4</v>
      </c>
      <c r="F1015" s="224"/>
      <c r="G1015" s="224"/>
      <c r="H1015" s="224"/>
      <c r="I1015" s="224"/>
      <c r="J1015" s="224"/>
      <c r="K1015" s="224"/>
      <c r="L1015" s="224"/>
      <c r="M1015" s="224"/>
      <c r="N1015" s="223"/>
      <c r="O1015" s="223"/>
      <c r="P1015" s="223"/>
      <c r="Q1015" s="223"/>
      <c r="R1015" s="224"/>
      <c r="S1015" s="224"/>
      <c r="T1015" s="224"/>
      <c r="U1015" s="224"/>
      <c r="V1015" s="224"/>
      <c r="W1015" s="224"/>
      <c r="X1015" s="224"/>
      <c r="Y1015" s="224"/>
      <c r="Z1015" s="213"/>
      <c r="AA1015" s="213"/>
      <c r="AB1015" s="213"/>
      <c r="AC1015" s="213"/>
      <c r="AD1015" s="213"/>
      <c r="AE1015" s="213"/>
      <c r="AF1015" s="213"/>
      <c r="AG1015" s="213" t="s">
        <v>376</v>
      </c>
      <c r="AH1015" s="213">
        <v>0</v>
      </c>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outlineLevel="3" x14ac:dyDescent="0.2">
      <c r="A1016" s="220"/>
      <c r="B1016" s="221"/>
      <c r="C1016" s="260" t="s">
        <v>743</v>
      </c>
      <c r="D1016" s="254"/>
      <c r="E1016" s="255">
        <v>3.4</v>
      </c>
      <c r="F1016" s="224"/>
      <c r="G1016" s="224"/>
      <c r="H1016" s="224"/>
      <c r="I1016" s="224"/>
      <c r="J1016" s="224"/>
      <c r="K1016" s="224"/>
      <c r="L1016" s="224"/>
      <c r="M1016" s="224"/>
      <c r="N1016" s="223"/>
      <c r="O1016" s="223"/>
      <c r="P1016" s="223"/>
      <c r="Q1016" s="223"/>
      <c r="R1016" s="224"/>
      <c r="S1016" s="224"/>
      <c r="T1016" s="224"/>
      <c r="U1016" s="224"/>
      <c r="V1016" s="224"/>
      <c r="W1016" s="224"/>
      <c r="X1016" s="224"/>
      <c r="Y1016" s="224"/>
      <c r="Z1016" s="213"/>
      <c r="AA1016" s="213"/>
      <c r="AB1016" s="213"/>
      <c r="AC1016" s="213"/>
      <c r="AD1016" s="213"/>
      <c r="AE1016" s="213"/>
      <c r="AF1016" s="213"/>
      <c r="AG1016" s="213" t="s">
        <v>376</v>
      </c>
      <c r="AH1016" s="213">
        <v>0</v>
      </c>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3" x14ac:dyDescent="0.2">
      <c r="A1017" s="220"/>
      <c r="B1017" s="221"/>
      <c r="C1017" s="260" t="s">
        <v>744</v>
      </c>
      <c r="D1017" s="254"/>
      <c r="E1017" s="255">
        <v>1.87</v>
      </c>
      <c r="F1017" s="224"/>
      <c r="G1017" s="224"/>
      <c r="H1017" s="224"/>
      <c r="I1017" s="224"/>
      <c r="J1017" s="224"/>
      <c r="K1017" s="224"/>
      <c r="L1017" s="224"/>
      <c r="M1017" s="224"/>
      <c r="N1017" s="223"/>
      <c r="O1017" s="223"/>
      <c r="P1017" s="223"/>
      <c r="Q1017" s="223"/>
      <c r="R1017" s="224"/>
      <c r="S1017" s="224"/>
      <c r="T1017" s="224"/>
      <c r="U1017" s="224"/>
      <c r="V1017" s="224"/>
      <c r="W1017" s="224"/>
      <c r="X1017" s="224"/>
      <c r="Y1017" s="224"/>
      <c r="Z1017" s="213"/>
      <c r="AA1017" s="213"/>
      <c r="AB1017" s="213"/>
      <c r="AC1017" s="213"/>
      <c r="AD1017" s="213"/>
      <c r="AE1017" s="213"/>
      <c r="AF1017" s="213"/>
      <c r="AG1017" s="213" t="s">
        <v>376</v>
      </c>
      <c r="AH1017" s="213">
        <v>0</v>
      </c>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3" x14ac:dyDescent="0.2">
      <c r="A1018" s="220"/>
      <c r="B1018" s="221"/>
      <c r="C1018" s="260" t="s">
        <v>745</v>
      </c>
      <c r="D1018" s="254"/>
      <c r="E1018" s="255">
        <v>3.96</v>
      </c>
      <c r="F1018" s="224"/>
      <c r="G1018" s="224"/>
      <c r="H1018" s="224"/>
      <c r="I1018" s="224"/>
      <c r="J1018" s="224"/>
      <c r="K1018" s="224"/>
      <c r="L1018" s="224"/>
      <c r="M1018" s="224"/>
      <c r="N1018" s="223"/>
      <c r="O1018" s="223"/>
      <c r="P1018" s="223"/>
      <c r="Q1018" s="223"/>
      <c r="R1018" s="224"/>
      <c r="S1018" s="224"/>
      <c r="T1018" s="224"/>
      <c r="U1018" s="224"/>
      <c r="V1018" s="224"/>
      <c r="W1018" s="224"/>
      <c r="X1018" s="224"/>
      <c r="Y1018" s="224"/>
      <c r="Z1018" s="213"/>
      <c r="AA1018" s="213"/>
      <c r="AB1018" s="213"/>
      <c r="AC1018" s="213"/>
      <c r="AD1018" s="213"/>
      <c r="AE1018" s="213"/>
      <c r="AF1018" s="213"/>
      <c r="AG1018" s="213" t="s">
        <v>376</v>
      </c>
      <c r="AH1018" s="213">
        <v>0</v>
      </c>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3" x14ac:dyDescent="0.2">
      <c r="A1019" s="220"/>
      <c r="B1019" s="221"/>
      <c r="C1019" s="260" t="s">
        <v>746</v>
      </c>
      <c r="D1019" s="254"/>
      <c r="E1019" s="255">
        <v>2.76</v>
      </c>
      <c r="F1019" s="224"/>
      <c r="G1019" s="224"/>
      <c r="H1019" s="224"/>
      <c r="I1019" s="224"/>
      <c r="J1019" s="224"/>
      <c r="K1019" s="224"/>
      <c r="L1019" s="224"/>
      <c r="M1019" s="224"/>
      <c r="N1019" s="223"/>
      <c r="O1019" s="223"/>
      <c r="P1019" s="223"/>
      <c r="Q1019" s="223"/>
      <c r="R1019" s="224"/>
      <c r="S1019" s="224"/>
      <c r="T1019" s="224"/>
      <c r="U1019" s="224"/>
      <c r="V1019" s="224"/>
      <c r="W1019" s="224"/>
      <c r="X1019" s="224"/>
      <c r="Y1019" s="224"/>
      <c r="Z1019" s="213"/>
      <c r="AA1019" s="213"/>
      <c r="AB1019" s="213"/>
      <c r="AC1019" s="213"/>
      <c r="AD1019" s="213"/>
      <c r="AE1019" s="213"/>
      <c r="AF1019" s="213"/>
      <c r="AG1019" s="213" t="s">
        <v>376</v>
      </c>
      <c r="AH1019" s="213">
        <v>0</v>
      </c>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outlineLevel="3" x14ac:dyDescent="0.2">
      <c r="A1020" s="220"/>
      <c r="B1020" s="221"/>
      <c r="C1020" s="260" t="s">
        <v>749</v>
      </c>
      <c r="D1020" s="254"/>
      <c r="E1020" s="255">
        <v>4.17</v>
      </c>
      <c r="F1020" s="224"/>
      <c r="G1020" s="224"/>
      <c r="H1020" s="224"/>
      <c r="I1020" s="224"/>
      <c r="J1020" s="224"/>
      <c r="K1020" s="224"/>
      <c r="L1020" s="224"/>
      <c r="M1020" s="224"/>
      <c r="N1020" s="223"/>
      <c r="O1020" s="223"/>
      <c r="P1020" s="223"/>
      <c r="Q1020" s="223"/>
      <c r="R1020" s="224"/>
      <c r="S1020" s="224"/>
      <c r="T1020" s="224"/>
      <c r="U1020" s="224"/>
      <c r="V1020" s="224"/>
      <c r="W1020" s="224"/>
      <c r="X1020" s="224"/>
      <c r="Y1020" s="224"/>
      <c r="Z1020" s="213"/>
      <c r="AA1020" s="213"/>
      <c r="AB1020" s="213"/>
      <c r="AC1020" s="213"/>
      <c r="AD1020" s="213"/>
      <c r="AE1020" s="213"/>
      <c r="AF1020" s="213"/>
      <c r="AG1020" s="213" t="s">
        <v>376</v>
      </c>
      <c r="AH1020" s="213">
        <v>0</v>
      </c>
      <c r="AI1020" s="213"/>
      <c r="AJ1020" s="213"/>
      <c r="AK1020" s="213"/>
      <c r="AL1020" s="213"/>
      <c r="AM1020" s="213"/>
      <c r="AN1020" s="213"/>
      <c r="AO1020" s="213"/>
      <c r="AP1020" s="213"/>
      <c r="AQ1020" s="213"/>
      <c r="AR1020" s="213"/>
      <c r="AS1020" s="213"/>
      <c r="AT1020" s="213"/>
      <c r="AU1020" s="213"/>
      <c r="AV1020" s="213"/>
      <c r="AW1020" s="213"/>
      <c r="AX1020" s="213"/>
      <c r="AY1020" s="213"/>
      <c r="AZ1020" s="213"/>
      <c r="BA1020" s="213"/>
      <c r="BB1020" s="213"/>
      <c r="BC1020" s="213"/>
      <c r="BD1020" s="213"/>
      <c r="BE1020" s="213"/>
      <c r="BF1020" s="213"/>
      <c r="BG1020" s="213"/>
      <c r="BH1020" s="213"/>
    </row>
    <row r="1021" spans="1:60" outlineLevel="3" x14ac:dyDescent="0.2">
      <c r="A1021" s="220"/>
      <c r="B1021" s="221"/>
      <c r="C1021" s="260" t="s">
        <v>750</v>
      </c>
      <c r="D1021" s="254"/>
      <c r="E1021" s="255">
        <v>4.84</v>
      </c>
      <c r="F1021" s="224"/>
      <c r="G1021" s="224"/>
      <c r="H1021" s="224"/>
      <c r="I1021" s="224"/>
      <c r="J1021" s="224"/>
      <c r="K1021" s="224"/>
      <c r="L1021" s="224"/>
      <c r="M1021" s="224"/>
      <c r="N1021" s="223"/>
      <c r="O1021" s="223"/>
      <c r="P1021" s="223"/>
      <c r="Q1021" s="223"/>
      <c r="R1021" s="224"/>
      <c r="S1021" s="224"/>
      <c r="T1021" s="224"/>
      <c r="U1021" s="224"/>
      <c r="V1021" s="224"/>
      <c r="W1021" s="224"/>
      <c r="X1021" s="224"/>
      <c r="Y1021" s="224"/>
      <c r="Z1021" s="213"/>
      <c r="AA1021" s="213"/>
      <c r="AB1021" s="213"/>
      <c r="AC1021" s="213"/>
      <c r="AD1021" s="213"/>
      <c r="AE1021" s="213"/>
      <c r="AF1021" s="213"/>
      <c r="AG1021" s="213" t="s">
        <v>376</v>
      </c>
      <c r="AH1021" s="213">
        <v>0</v>
      </c>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outlineLevel="3" x14ac:dyDescent="0.2">
      <c r="A1022" s="220"/>
      <c r="B1022" s="221"/>
      <c r="C1022" s="260" t="s">
        <v>752</v>
      </c>
      <c r="D1022" s="254"/>
      <c r="E1022" s="255">
        <v>3.19</v>
      </c>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3"/>
      <c r="AA1022" s="213"/>
      <c r="AB1022" s="213"/>
      <c r="AC1022" s="213"/>
      <c r="AD1022" s="213"/>
      <c r="AE1022" s="213"/>
      <c r="AF1022" s="213"/>
      <c r="AG1022" s="213" t="s">
        <v>376</v>
      </c>
      <c r="AH1022" s="213">
        <v>0</v>
      </c>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3" x14ac:dyDescent="0.2">
      <c r="A1023" s="220"/>
      <c r="B1023" s="221"/>
      <c r="C1023" s="260" t="s">
        <v>993</v>
      </c>
      <c r="D1023" s="254"/>
      <c r="E1023" s="255">
        <v>4.4000000000000004</v>
      </c>
      <c r="F1023" s="224"/>
      <c r="G1023" s="224"/>
      <c r="H1023" s="224"/>
      <c r="I1023" s="224"/>
      <c r="J1023" s="224"/>
      <c r="K1023" s="224"/>
      <c r="L1023" s="224"/>
      <c r="M1023" s="224"/>
      <c r="N1023" s="223"/>
      <c r="O1023" s="223"/>
      <c r="P1023" s="223"/>
      <c r="Q1023" s="223"/>
      <c r="R1023" s="224"/>
      <c r="S1023" s="224"/>
      <c r="T1023" s="224"/>
      <c r="U1023" s="224"/>
      <c r="V1023" s="224"/>
      <c r="W1023" s="224"/>
      <c r="X1023" s="224"/>
      <c r="Y1023" s="224"/>
      <c r="Z1023" s="213"/>
      <c r="AA1023" s="213"/>
      <c r="AB1023" s="213"/>
      <c r="AC1023" s="213"/>
      <c r="AD1023" s="213"/>
      <c r="AE1023" s="213"/>
      <c r="AF1023" s="213"/>
      <c r="AG1023" s="213" t="s">
        <v>376</v>
      </c>
      <c r="AH1023" s="213">
        <v>0</v>
      </c>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1" x14ac:dyDescent="0.2">
      <c r="A1024" s="241">
        <v>264</v>
      </c>
      <c r="B1024" s="242" t="s">
        <v>1601</v>
      </c>
      <c r="C1024" s="249" t="s">
        <v>1602</v>
      </c>
      <c r="D1024" s="243" t="s">
        <v>380</v>
      </c>
      <c r="E1024" s="244">
        <v>100.3</v>
      </c>
      <c r="F1024" s="245"/>
      <c r="G1024" s="246">
        <f>ROUND(E1024*F1024,2)</f>
        <v>0</v>
      </c>
      <c r="H1024" s="245"/>
      <c r="I1024" s="246">
        <f>ROUND(E1024*H1024,2)</f>
        <v>0</v>
      </c>
      <c r="J1024" s="245"/>
      <c r="K1024" s="246">
        <f>ROUND(E1024*J1024,2)</f>
        <v>0</v>
      </c>
      <c r="L1024" s="246">
        <v>21</v>
      </c>
      <c r="M1024" s="246">
        <f>G1024*(1+L1024/100)</f>
        <v>0</v>
      </c>
      <c r="N1024" s="244">
        <v>1.1999999999999999E-3</v>
      </c>
      <c r="O1024" s="244">
        <f>ROUND(E1024*N1024,2)</f>
        <v>0.12</v>
      </c>
      <c r="P1024" s="244">
        <v>0</v>
      </c>
      <c r="Q1024" s="244">
        <f>ROUND(E1024*P1024,2)</f>
        <v>0</v>
      </c>
      <c r="R1024" s="246" t="s">
        <v>1583</v>
      </c>
      <c r="S1024" s="246" t="s">
        <v>335</v>
      </c>
      <c r="T1024" s="247" t="s">
        <v>382</v>
      </c>
      <c r="U1024" s="224">
        <v>0</v>
      </c>
      <c r="V1024" s="224">
        <f>ROUND(E1024*U1024,2)</f>
        <v>0</v>
      </c>
      <c r="W1024" s="224"/>
      <c r="X1024" s="224" t="s">
        <v>373</v>
      </c>
      <c r="Y1024" s="224" t="s">
        <v>331</v>
      </c>
      <c r="Z1024" s="213"/>
      <c r="AA1024" s="213"/>
      <c r="AB1024" s="213"/>
      <c r="AC1024" s="213"/>
      <c r="AD1024" s="213"/>
      <c r="AE1024" s="213"/>
      <c r="AF1024" s="213"/>
      <c r="AG1024" s="213" t="s">
        <v>374</v>
      </c>
      <c r="AH1024" s="213"/>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1" x14ac:dyDescent="0.2">
      <c r="A1025" s="234">
        <v>265</v>
      </c>
      <c r="B1025" s="235" t="s">
        <v>1603</v>
      </c>
      <c r="C1025" s="250" t="s">
        <v>1604</v>
      </c>
      <c r="D1025" s="236" t="s">
        <v>485</v>
      </c>
      <c r="E1025" s="237">
        <v>134.97</v>
      </c>
      <c r="F1025" s="238"/>
      <c r="G1025" s="239">
        <f>ROUND(E1025*F1025,2)</f>
        <v>0</v>
      </c>
      <c r="H1025" s="238"/>
      <c r="I1025" s="239">
        <f>ROUND(E1025*H1025,2)</f>
        <v>0</v>
      </c>
      <c r="J1025" s="238"/>
      <c r="K1025" s="239">
        <f>ROUND(E1025*J1025,2)</f>
        <v>0</v>
      </c>
      <c r="L1025" s="239">
        <v>21</v>
      </c>
      <c r="M1025" s="239">
        <f>G1025*(1+L1025/100)</f>
        <v>0</v>
      </c>
      <c r="N1025" s="237">
        <v>4.0000000000000003E-5</v>
      </c>
      <c r="O1025" s="237">
        <f>ROUND(E1025*N1025,2)</f>
        <v>0.01</v>
      </c>
      <c r="P1025" s="237">
        <v>0</v>
      </c>
      <c r="Q1025" s="237">
        <f>ROUND(E1025*P1025,2)</f>
        <v>0</v>
      </c>
      <c r="R1025" s="239"/>
      <c r="S1025" s="239" t="s">
        <v>328</v>
      </c>
      <c r="T1025" s="240" t="s">
        <v>329</v>
      </c>
      <c r="U1025" s="224">
        <v>7.0000000000000007E-2</v>
      </c>
      <c r="V1025" s="224">
        <f>ROUND(E1025*U1025,2)</f>
        <v>9.4499999999999993</v>
      </c>
      <c r="W1025" s="224"/>
      <c r="X1025" s="224" t="s">
        <v>373</v>
      </c>
      <c r="Y1025" s="224" t="s">
        <v>331</v>
      </c>
      <c r="Z1025" s="213"/>
      <c r="AA1025" s="213"/>
      <c r="AB1025" s="213"/>
      <c r="AC1025" s="213"/>
      <c r="AD1025" s="213"/>
      <c r="AE1025" s="213"/>
      <c r="AF1025" s="213"/>
      <c r="AG1025" s="213" t="s">
        <v>374</v>
      </c>
      <c r="AH1025" s="213"/>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2" x14ac:dyDescent="0.2">
      <c r="A1026" s="220"/>
      <c r="B1026" s="221"/>
      <c r="C1026" s="260" t="s">
        <v>1590</v>
      </c>
      <c r="D1026" s="254"/>
      <c r="E1026" s="255">
        <v>11.6</v>
      </c>
      <c r="F1026" s="224"/>
      <c r="G1026" s="224"/>
      <c r="H1026" s="224"/>
      <c r="I1026" s="224"/>
      <c r="J1026" s="224"/>
      <c r="K1026" s="224"/>
      <c r="L1026" s="224"/>
      <c r="M1026" s="224"/>
      <c r="N1026" s="223"/>
      <c r="O1026" s="223"/>
      <c r="P1026" s="223"/>
      <c r="Q1026" s="223"/>
      <c r="R1026" s="224"/>
      <c r="S1026" s="224"/>
      <c r="T1026" s="224"/>
      <c r="U1026" s="224"/>
      <c r="V1026" s="224"/>
      <c r="W1026" s="224"/>
      <c r="X1026" s="224"/>
      <c r="Y1026" s="224"/>
      <c r="Z1026" s="213"/>
      <c r="AA1026" s="213"/>
      <c r="AB1026" s="213"/>
      <c r="AC1026" s="213"/>
      <c r="AD1026" s="213"/>
      <c r="AE1026" s="213"/>
      <c r="AF1026" s="213"/>
      <c r="AG1026" s="213" t="s">
        <v>376</v>
      </c>
      <c r="AH1026" s="213">
        <v>0</v>
      </c>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outlineLevel="3" x14ac:dyDescent="0.2">
      <c r="A1027" s="220"/>
      <c r="B1027" s="221"/>
      <c r="C1027" s="260" t="s">
        <v>1605</v>
      </c>
      <c r="D1027" s="254"/>
      <c r="E1027" s="255">
        <v>4.8</v>
      </c>
      <c r="F1027" s="224"/>
      <c r="G1027" s="224"/>
      <c r="H1027" s="224"/>
      <c r="I1027" s="224"/>
      <c r="J1027" s="224"/>
      <c r="K1027" s="224"/>
      <c r="L1027" s="224"/>
      <c r="M1027" s="224"/>
      <c r="N1027" s="223"/>
      <c r="O1027" s="223"/>
      <c r="P1027" s="223"/>
      <c r="Q1027" s="223"/>
      <c r="R1027" s="224"/>
      <c r="S1027" s="224"/>
      <c r="T1027" s="224"/>
      <c r="U1027" s="224"/>
      <c r="V1027" s="224"/>
      <c r="W1027" s="224"/>
      <c r="X1027" s="224"/>
      <c r="Y1027" s="224"/>
      <c r="Z1027" s="213"/>
      <c r="AA1027" s="213"/>
      <c r="AB1027" s="213"/>
      <c r="AC1027" s="213"/>
      <c r="AD1027" s="213"/>
      <c r="AE1027" s="213"/>
      <c r="AF1027" s="213"/>
      <c r="AG1027" s="213" t="s">
        <v>376</v>
      </c>
      <c r="AH1027" s="213">
        <v>0</v>
      </c>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outlineLevel="3" x14ac:dyDescent="0.2">
      <c r="A1028" s="220"/>
      <c r="B1028" s="221"/>
      <c r="C1028" s="260" t="s">
        <v>1606</v>
      </c>
      <c r="D1028" s="254"/>
      <c r="E1028" s="255">
        <v>3.6</v>
      </c>
      <c r="F1028" s="224"/>
      <c r="G1028" s="224"/>
      <c r="H1028" s="224"/>
      <c r="I1028" s="224"/>
      <c r="J1028" s="224"/>
      <c r="K1028" s="224"/>
      <c r="L1028" s="224"/>
      <c r="M1028" s="224"/>
      <c r="N1028" s="223"/>
      <c r="O1028" s="223"/>
      <c r="P1028" s="223"/>
      <c r="Q1028" s="223"/>
      <c r="R1028" s="224"/>
      <c r="S1028" s="224"/>
      <c r="T1028" s="224"/>
      <c r="U1028" s="224"/>
      <c r="V1028" s="224"/>
      <c r="W1028" s="224"/>
      <c r="X1028" s="224"/>
      <c r="Y1028" s="224"/>
      <c r="Z1028" s="213"/>
      <c r="AA1028" s="213"/>
      <c r="AB1028" s="213"/>
      <c r="AC1028" s="213"/>
      <c r="AD1028" s="213"/>
      <c r="AE1028" s="213"/>
      <c r="AF1028" s="213"/>
      <c r="AG1028" s="213" t="s">
        <v>376</v>
      </c>
      <c r="AH1028" s="213">
        <v>0</v>
      </c>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outlineLevel="3" x14ac:dyDescent="0.2">
      <c r="A1029" s="220"/>
      <c r="B1029" s="221"/>
      <c r="C1029" s="260" t="s">
        <v>1607</v>
      </c>
      <c r="D1029" s="254"/>
      <c r="E1029" s="255">
        <v>4.8</v>
      </c>
      <c r="F1029" s="224"/>
      <c r="G1029" s="224"/>
      <c r="H1029" s="224"/>
      <c r="I1029" s="224"/>
      <c r="J1029" s="224"/>
      <c r="K1029" s="224"/>
      <c r="L1029" s="224"/>
      <c r="M1029" s="224"/>
      <c r="N1029" s="223"/>
      <c r="O1029" s="223"/>
      <c r="P1029" s="223"/>
      <c r="Q1029" s="223"/>
      <c r="R1029" s="224"/>
      <c r="S1029" s="224"/>
      <c r="T1029" s="224"/>
      <c r="U1029" s="224"/>
      <c r="V1029" s="224"/>
      <c r="W1029" s="224"/>
      <c r="X1029" s="224"/>
      <c r="Y1029" s="224"/>
      <c r="Z1029" s="213"/>
      <c r="AA1029" s="213"/>
      <c r="AB1029" s="213"/>
      <c r="AC1029" s="213"/>
      <c r="AD1029" s="213"/>
      <c r="AE1029" s="213"/>
      <c r="AF1029" s="213"/>
      <c r="AG1029" s="213" t="s">
        <v>376</v>
      </c>
      <c r="AH1029" s="213">
        <v>0</v>
      </c>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outlineLevel="3" x14ac:dyDescent="0.2">
      <c r="A1030" s="220"/>
      <c r="B1030" s="221"/>
      <c r="C1030" s="260" t="s">
        <v>1608</v>
      </c>
      <c r="D1030" s="254"/>
      <c r="E1030" s="255">
        <v>12</v>
      </c>
      <c r="F1030" s="224"/>
      <c r="G1030" s="224"/>
      <c r="H1030" s="224"/>
      <c r="I1030" s="224"/>
      <c r="J1030" s="224"/>
      <c r="K1030" s="224"/>
      <c r="L1030" s="224"/>
      <c r="M1030" s="224"/>
      <c r="N1030" s="223"/>
      <c r="O1030" s="223"/>
      <c r="P1030" s="223"/>
      <c r="Q1030" s="223"/>
      <c r="R1030" s="224"/>
      <c r="S1030" s="224"/>
      <c r="T1030" s="224"/>
      <c r="U1030" s="224"/>
      <c r="V1030" s="224"/>
      <c r="W1030" s="224"/>
      <c r="X1030" s="224"/>
      <c r="Y1030" s="224"/>
      <c r="Z1030" s="213"/>
      <c r="AA1030" s="213"/>
      <c r="AB1030" s="213"/>
      <c r="AC1030" s="213"/>
      <c r="AD1030" s="213"/>
      <c r="AE1030" s="213"/>
      <c r="AF1030" s="213"/>
      <c r="AG1030" s="213" t="s">
        <v>376</v>
      </c>
      <c r="AH1030" s="213">
        <v>0</v>
      </c>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3" x14ac:dyDescent="0.2">
      <c r="A1031" s="220"/>
      <c r="B1031" s="221"/>
      <c r="C1031" s="260" t="s">
        <v>1609</v>
      </c>
      <c r="D1031" s="254"/>
      <c r="E1031" s="255">
        <v>6.5</v>
      </c>
      <c r="F1031" s="224"/>
      <c r="G1031" s="224"/>
      <c r="H1031" s="224"/>
      <c r="I1031" s="224"/>
      <c r="J1031" s="224"/>
      <c r="K1031" s="224"/>
      <c r="L1031" s="224"/>
      <c r="M1031" s="224"/>
      <c r="N1031" s="223"/>
      <c r="O1031" s="223"/>
      <c r="P1031" s="223"/>
      <c r="Q1031" s="223"/>
      <c r="R1031" s="224"/>
      <c r="S1031" s="224"/>
      <c r="T1031" s="224"/>
      <c r="U1031" s="224"/>
      <c r="V1031" s="224"/>
      <c r="W1031" s="224"/>
      <c r="X1031" s="224"/>
      <c r="Y1031" s="224"/>
      <c r="Z1031" s="213"/>
      <c r="AA1031" s="213"/>
      <c r="AB1031" s="213"/>
      <c r="AC1031" s="213"/>
      <c r="AD1031" s="213"/>
      <c r="AE1031" s="213"/>
      <c r="AF1031" s="213"/>
      <c r="AG1031" s="213" t="s">
        <v>376</v>
      </c>
      <c r="AH1031" s="213">
        <v>0</v>
      </c>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outlineLevel="3" x14ac:dyDescent="0.2">
      <c r="A1032" s="220"/>
      <c r="B1032" s="221"/>
      <c r="C1032" s="260" t="s">
        <v>1610</v>
      </c>
      <c r="D1032" s="254"/>
      <c r="E1032" s="255">
        <v>4.7</v>
      </c>
      <c r="F1032" s="224"/>
      <c r="G1032" s="224"/>
      <c r="H1032" s="224"/>
      <c r="I1032" s="224"/>
      <c r="J1032" s="224"/>
      <c r="K1032" s="224"/>
      <c r="L1032" s="224"/>
      <c r="M1032" s="224"/>
      <c r="N1032" s="223"/>
      <c r="O1032" s="223"/>
      <c r="P1032" s="223"/>
      <c r="Q1032" s="223"/>
      <c r="R1032" s="224"/>
      <c r="S1032" s="224"/>
      <c r="T1032" s="224"/>
      <c r="U1032" s="224"/>
      <c r="V1032" s="224"/>
      <c r="W1032" s="224"/>
      <c r="X1032" s="224"/>
      <c r="Y1032" s="224"/>
      <c r="Z1032" s="213"/>
      <c r="AA1032" s="213"/>
      <c r="AB1032" s="213"/>
      <c r="AC1032" s="213"/>
      <c r="AD1032" s="213"/>
      <c r="AE1032" s="213"/>
      <c r="AF1032" s="213"/>
      <c r="AG1032" s="213" t="s">
        <v>376</v>
      </c>
      <c r="AH1032" s="213">
        <v>0</v>
      </c>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3" x14ac:dyDescent="0.2">
      <c r="A1033" s="220"/>
      <c r="B1033" s="221"/>
      <c r="C1033" s="260" t="s">
        <v>1611</v>
      </c>
      <c r="D1033" s="254"/>
      <c r="E1033" s="255">
        <v>6.5</v>
      </c>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3"/>
      <c r="AA1033" s="213"/>
      <c r="AB1033" s="213"/>
      <c r="AC1033" s="213"/>
      <c r="AD1033" s="213"/>
      <c r="AE1033" s="213"/>
      <c r="AF1033" s="213"/>
      <c r="AG1033" s="213" t="s">
        <v>376</v>
      </c>
      <c r="AH1033" s="213">
        <v>0</v>
      </c>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3" x14ac:dyDescent="0.2">
      <c r="A1034" s="220"/>
      <c r="B1034" s="221"/>
      <c r="C1034" s="260" t="s">
        <v>1612</v>
      </c>
      <c r="D1034" s="254"/>
      <c r="E1034" s="255">
        <v>7.8</v>
      </c>
      <c r="F1034" s="224"/>
      <c r="G1034" s="224"/>
      <c r="H1034" s="224"/>
      <c r="I1034" s="224"/>
      <c r="J1034" s="224"/>
      <c r="K1034" s="224"/>
      <c r="L1034" s="224"/>
      <c r="M1034" s="224"/>
      <c r="N1034" s="223"/>
      <c r="O1034" s="223"/>
      <c r="P1034" s="223"/>
      <c r="Q1034" s="223"/>
      <c r="R1034" s="224"/>
      <c r="S1034" s="224"/>
      <c r="T1034" s="224"/>
      <c r="U1034" s="224"/>
      <c r="V1034" s="224"/>
      <c r="W1034" s="224"/>
      <c r="X1034" s="224"/>
      <c r="Y1034" s="224"/>
      <c r="Z1034" s="213"/>
      <c r="AA1034" s="213"/>
      <c r="AB1034" s="213"/>
      <c r="AC1034" s="213"/>
      <c r="AD1034" s="213"/>
      <c r="AE1034" s="213"/>
      <c r="AF1034" s="213"/>
      <c r="AG1034" s="213" t="s">
        <v>376</v>
      </c>
      <c r="AH1034" s="213">
        <v>0</v>
      </c>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outlineLevel="3" x14ac:dyDescent="0.2">
      <c r="A1035" s="220"/>
      <c r="B1035" s="221"/>
      <c r="C1035" s="260" t="s">
        <v>1613</v>
      </c>
      <c r="D1035" s="254"/>
      <c r="E1035" s="255">
        <v>8.3000000000000007</v>
      </c>
      <c r="F1035" s="224"/>
      <c r="G1035" s="224"/>
      <c r="H1035" s="224"/>
      <c r="I1035" s="224"/>
      <c r="J1035" s="224"/>
      <c r="K1035" s="224"/>
      <c r="L1035" s="224"/>
      <c r="M1035" s="224"/>
      <c r="N1035" s="223"/>
      <c r="O1035" s="223"/>
      <c r="P1035" s="223"/>
      <c r="Q1035" s="223"/>
      <c r="R1035" s="224"/>
      <c r="S1035" s="224"/>
      <c r="T1035" s="224"/>
      <c r="U1035" s="224"/>
      <c r="V1035" s="224"/>
      <c r="W1035" s="224"/>
      <c r="X1035" s="224"/>
      <c r="Y1035" s="224"/>
      <c r="Z1035" s="213"/>
      <c r="AA1035" s="213"/>
      <c r="AB1035" s="213"/>
      <c r="AC1035" s="213"/>
      <c r="AD1035" s="213"/>
      <c r="AE1035" s="213"/>
      <c r="AF1035" s="213"/>
      <c r="AG1035" s="213" t="s">
        <v>376</v>
      </c>
      <c r="AH1035" s="213">
        <v>0</v>
      </c>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3" x14ac:dyDescent="0.2">
      <c r="A1036" s="220"/>
      <c r="B1036" s="221"/>
      <c r="C1036" s="260" t="s">
        <v>1614</v>
      </c>
      <c r="D1036" s="254"/>
      <c r="E1036" s="255">
        <v>10.4</v>
      </c>
      <c r="F1036" s="224"/>
      <c r="G1036" s="224"/>
      <c r="H1036" s="224"/>
      <c r="I1036" s="224"/>
      <c r="J1036" s="224"/>
      <c r="K1036" s="224"/>
      <c r="L1036" s="224"/>
      <c r="M1036" s="224"/>
      <c r="N1036" s="223"/>
      <c r="O1036" s="223"/>
      <c r="P1036" s="223"/>
      <c r="Q1036" s="223"/>
      <c r="R1036" s="224"/>
      <c r="S1036" s="224"/>
      <c r="T1036" s="224"/>
      <c r="U1036" s="224"/>
      <c r="V1036" s="224"/>
      <c r="W1036" s="224"/>
      <c r="X1036" s="224"/>
      <c r="Y1036" s="224"/>
      <c r="Z1036" s="213"/>
      <c r="AA1036" s="213"/>
      <c r="AB1036" s="213"/>
      <c r="AC1036" s="213"/>
      <c r="AD1036" s="213"/>
      <c r="AE1036" s="213"/>
      <c r="AF1036" s="213"/>
      <c r="AG1036" s="213" t="s">
        <v>376</v>
      </c>
      <c r="AH1036" s="213">
        <v>0</v>
      </c>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outlineLevel="3" x14ac:dyDescent="0.2">
      <c r="A1037" s="220"/>
      <c r="B1037" s="221"/>
      <c r="C1037" s="260" t="s">
        <v>1615</v>
      </c>
      <c r="D1037" s="254"/>
      <c r="E1037" s="255">
        <v>6.8</v>
      </c>
      <c r="F1037" s="224"/>
      <c r="G1037" s="224"/>
      <c r="H1037" s="224"/>
      <c r="I1037" s="224"/>
      <c r="J1037" s="224"/>
      <c r="K1037" s="224"/>
      <c r="L1037" s="224"/>
      <c r="M1037" s="224"/>
      <c r="N1037" s="223"/>
      <c r="O1037" s="223"/>
      <c r="P1037" s="223"/>
      <c r="Q1037" s="223"/>
      <c r="R1037" s="224"/>
      <c r="S1037" s="224"/>
      <c r="T1037" s="224"/>
      <c r="U1037" s="224"/>
      <c r="V1037" s="224"/>
      <c r="W1037" s="224"/>
      <c r="X1037" s="224"/>
      <c r="Y1037" s="224"/>
      <c r="Z1037" s="213"/>
      <c r="AA1037" s="213"/>
      <c r="AB1037" s="213"/>
      <c r="AC1037" s="213"/>
      <c r="AD1037" s="213"/>
      <c r="AE1037" s="213"/>
      <c r="AF1037" s="213"/>
      <c r="AG1037" s="213" t="s">
        <v>376</v>
      </c>
      <c r="AH1037" s="213">
        <v>0</v>
      </c>
      <c r="AI1037" s="213"/>
      <c r="AJ1037" s="213"/>
      <c r="AK1037" s="213"/>
      <c r="AL1037" s="213"/>
      <c r="AM1037" s="213"/>
      <c r="AN1037" s="213"/>
      <c r="AO1037" s="213"/>
      <c r="AP1037" s="213"/>
      <c r="AQ1037" s="213"/>
      <c r="AR1037" s="213"/>
      <c r="AS1037" s="213"/>
      <c r="AT1037" s="213"/>
      <c r="AU1037" s="213"/>
      <c r="AV1037" s="213"/>
      <c r="AW1037" s="213"/>
      <c r="AX1037" s="213"/>
      <c r="AY1037" s="213"/>
      <c r="AZ1037" s="213"/>
      <c r="BA1037" s="213"/>
      <c r="BB1037" s="213"/>
      <c r="BC1037" s="213"/>
      <c r="BD1037" s="213"/>
      <c r="BE1037" s="213"/>
      <c r="BF1037" s="213"/>
      <c r="BG1037" s="213"/>
      <c r="BH1037" s="213"/>
    </row>
    <row r="1038" spans="1:60" outlineLevel="3" x14ac:dyDescent="0.2">
      <c r="A1038" s="220"/>
      <c r="B1038" s="221"/>
      <c r="C1038" s="260" t="s">
        <v>1616</v>
      </c>
      <c r="D1038" s="254"/>
      <c r="E1038" s="255">
        <v>7.9</v>
      </c>
      <c r="F1038" s="224"/>
      <c r="G1038" s="224"/>
      <c r="H1038" s="224"/>
      <c r="I1038" s="224"/>
      <c r="J1038" s="224"/>
      <c r="K1038" s="224"/>
      <c r="L1038" s="224"/>
      <c r="M1038" s="224"/>
      <c r="N1038" s="223"/>
      <c r="O1038" s="223"/>
      <c r="P1038" s="223"/>
      <c r="Q1038" s="223"/>
      <c r="R1038" s="224"/>
      <c r="S1038" s="224"/>
      <c r="T1038" s="224"/>
      <c r="U1038" s="224"/>
      <c r="V1038" s="224"/>
      <c r="W1038" s="224"/>
      <c r="X1038" s="224"/>
      <c r="Y1038" s="224"/>
      <c r="Z1038" s="213"/>
      <c r="AA1038" s="213"/>
      <c r="AB1038" s="213"/>
      <c r="AC1038" s="213"/>
      <c r="AD1038" s="213"/>
      <c r="AE1038" s="213"/>
      <c r="AF1038" s="213"/>
      <c r="AG1038" s="213" t="s">
        <v>376</v>
      </c>
      <c r="AH1038" s="213">
        <v>0</v>
      </c>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3" x14ac:dyDescent="0.2">
      <c r="A1039" s="220"/>
      <c r="B1039" s="221"/>
      <c r="C1039" s="260" t="s">
        <v>1617</v>
      </c>
      <c r="D1039" s="254"/>
      <c r="E1039" s="255">
        <v>12.3</v>
      </c>
      <c r="F1039" s="224"/>
      <c r="G1039" s="224"/>
      <c r="H1039" s="224"/>
      <c r="I1039" s="224"/>
      <c r="J1039" s="224"/>
      <c r="K1039" s="224"/>
      <c r="L1039" s="224"/>
      <c r="M1039" s="224"/>
      <c r="N1039" s="223"/>
      <c r="O1039" s="223"/>
      <c r="P1039" s="223"/>
      <c r="Q1039" s="223"/>
      <c r="R1039" s="224"/>
      <c r="S1039" s="224"/>
      <c r="T1039" s="224"/>
      <c r="U1039" s="224"/>
      <c r="V1039" s="224"/>
      <c r="W1039" s="224"/>
      <c r="X1039" s="224"/>
      <c r="Y1039" s="224"/>
      <c r="Z1039" s="213"/>
      <c r="AA1039" s="213"/>
      <c r="AB1039" s="213"/>
      <c r="AC1039" s="213"/>
      <c r="AD1039" s="213"/>
      <c r="AE1039" s="213"/>
      <c r="AF1039" s="213"/>
      <c r="AG1039" s="213" t="s">
        <v>376</v>
      </c>
      <c r="AH1039" s="213">
        <v>0</v>
      </c>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3" x14ac:dyDescent="0.2">
      <c r="A1040" s="220"/>
      <c r="B1040" s="221"/>
      <c r="C1040" s="260" t="s">
        <v>1618</v>
      </c>
      <c r="D1040" s="254"/>
      <c r="E1040" s="255">
        <v>4.6500000000000004</v>
      </c>
      <c r="F1040" s="224"/>
      <c r="G1040" s="224"/>
      <c r="H1040" s="224"/>
      <c r="I1040" s="224"/>
      <c r="J1040" s="224"/>
      <c r="K1040" s="224"/>
      <c r="L1040" s="224"/>
      <c r="M1040" s="224"/>
      <c r="N1040" s="223"/>
      <c r="O1040" s="223"/>
      <c r="P1040" s="223"/>
      <c r="Q1040" s="223"/>
      <c r="R1040" s="224"/>
      <c r="S1040" s="224"/>
      <c r="T1040" s="224"/>
      <c r="U1040" s="224"/>
      <c r="V1040" s="224"/>
      <c r="W1040" s="224"/>
      <c r="X1040" s="224"/>
      <c r="Y1040" s="224"/>
      <c r="Z1040" s="213"/>
      <c r="AA1040" s="213"/>
      <c r="AB1040" s="213"/>
      <c r="AC1040" s="213"/>
      <c r="AD1040" s="213"/>
      <c r="AE1040" s="213"/>
      <c r="AF1040" s="213"/>
      <c r="AG1040" s="213" t="s">
        <v>376</v>
      </c>
      <c r="AH1040" s="213">
        <v>0</v>
      </c>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outlineLevel="3" x14ac:dyDescent="0.2">
      <c r="A1041" s="220"/>
      <c r="B1041" s="221"/>
      <c r="C1041" s="260" t="s">
        <v>1619</v>
      </c>
      <c r="D1041" s="254"/>
      <c r="E1041" s="255">
        <v>4.05</v>
      </c>
      <c r="F1041" s="224"/>
      <c r="G1041" s="224"/>
      <c r="H1041" s="224"/>
      <c r="I1041" s="224"/>
      <c r="J1041" s="224"/>
      <c r="K1041" s="224"/>
      <c r="L1041" s="224"/>
      <c r="M1041" s="224"/>
      <c r="N1041" s="223"/>
      <c r="O1041" s="223"/>
      <c r="P1041" s="223"/>
      <c r="Q1041" s="223"/>
      <c r="R1041" s="224"/>
      <c r="S1041" s="224"/>
      <c r="T1041" s="224"/>
      <c r="U1041" s="224"/>
      <c r="V1041" s="224"/>
      <c r="W1041" s="224"/>
      <c r="X1041" s="224"/>
      <c r="Y1041" s="224"/>
      <c r="Z1041" s="213"/>
      <c r="AA1041" s="213"/>
      <c r="AB1041" s="213"/>
      <c r="AC1041" s="213"/>
      <c r="AD1041" s="213"/>
      <c r="AE1041" s="213"/>
      <c r="AF1041" s="213"/>
      <c r="AG1041" s="213" t="s">
        <v>376</v>
      </c>
      <c r="AH1041" s="213">
        <v>0</v>
      </c>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3" x14ac:dyDescent="0.2">
      <c r="A1042" s="220"/>
      <c r="B1042" s="221"/>
      <c r="C1042" s="260" t="s">
        <v>1620</v>
      </c>
      <c r="D1042" s="254"/>
      <c r="E1042" s="255">
        <v>10.62</v>
      </c>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3"/>
      <c r="AA1042" s="213"/>
      <c r="AB1042" s="213"/>
      <c r="AC1042" s="213"/>
      <c r="AD1042" s="213"/>
      <c r="AE1042" s="213"/>
      <c r="AF1042" s="213"/>
      <c r="AG1042" s="213" t="s">
        <v>376</v>
      </c>
      <c r="AH1042" s="213">
        <v>0</v>
      </c>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outlineLevel="3" x14ac:dyDescent="0.2">
      <c r="A1043" s="220"/>
      <c r="B1043" s="221"/>
      <c r="C1043" s="260" t="s">
        <v>1621</v>
      </c>
      <c r="D1043" s="254"/>
      <c r="E1043" s="255">
        <v>7.65</v>
      </c>
      <c r="F1043" s="224"/>
      <c r="G1043" s="224"/>
      <c r="H1043" s="224"/>
      <c r="I1043" s="224"/>
      <c r="J1043" s="224"/>
      <c r="K1043" s="224"/>
      <c r="L1043" s="224"/>
      <c r="M1043" s="224"/>
      <c r="N1043" s="223"/>
      <c r="O1043" s="223"/>
      <c r="P1043" s="223"/>
      <c r="Q1043" s="223"/>
      <c r="R1043" s="224"/>
      <c r="S1043" s="224"/>
      <c r="T1043" s="224"/>
      <c r="U1043" s="224"/>
      <c r="V1043" s="224"/>
      <c r="W1043" s="224"/>
      <c r="X1043" s="224"/>
      <c r="Y1043" s="224"/>
      <c r="Z1043" s="213"/>
      <c r="AA1043" s="213"/>
      <c r="AB1043" s="213"/>
      <c r="AC1043" s="213"/>
      <c r="AD1043" s="213"/>
      <c r="AE1043" s="213"/>
      <c r="AF1043" s="213"/>
      <c r="AG1043" s="213" t="s">
        <v>376</v>
      </c>
      <c r="AH1043" s="213">
        <v>0</v>
      </c>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ht="22.5" outlineLevel="1" x14ac:dyDescent="0.2">
      <c r="A1044" s="234">
        <v>266</v>
      </c>
      <c r="B1044" s="235" t="s">
        <v>1622</v>
      </c>
      <c r="C1044" s="250" t="s">
        <v>1623</v>
      </c>
      <c r="D1044" s="236" t="s">
        <v>380</v>
      </c>
      <c r="E1044" s="237">
        <v>5</v>
      </c>
      <c r="F1044" s="238"/>
      <c r="G1044" s="239">
        <f>ROUND(E1044*F1044,2)</f>
        <v>0</v>
      </c>
      <c r="H1044" s="238"/>
      <c r="I1044" s="239">
        <f>ROUND(E1044*H1044,2)</f>
        <v>0</v>
      </c>
      <c r="J1044" s="238"/>
      <c r="K1044" s="239">
        <f>ROUND(E1044*J1044,2)</f>
        <v>0</v>
      </c>
      <c r="L1044" s="239">
        <v>21</v>
      </c>
      <c r="M1044" s="239">
        <f>G1044*(1+L1044/100)</f>
        <v>0</v>
      </c>
      <c r="N1044" s="237">
        <v>1.9199999999999998E-2</v>
      </c>
      <c r="O1044" s="237">
        <f>ROUND(E1044*N1044,2)</f>
        <v>0.1</v>
      </c>
      <c r="P1044" s="237">
        <v>0</v>
      </c>
      <c r="Q1044" s="237">
        <f>ROUND(E1044*P1044,2)</f>
        <v>0</v>
      </c>
      <c r="R1044" s="239"/>
      <c r="S1044" s="239" t="s">
        <v>328</v>
      </c>
      <c r="T1044" s="240" t="s">
        <v>382</v>
      </c>
      <c r="U1044" s="224">
        <v>0</v>
      </c>
      <c r="V1044" s="224">
        <f>ROUND(E1044*U1044,2)</f>
        <v>0</v>
      </c>
      <c r="W1044" s="224"/>
      <c r="X1044" s="224" t="s">
        <v>719</v>
      </c>
      <c r="Y1044" s="224" t="s">
        <v>331</v>
      </c>
      <c r="Z1044" s="213"/>
      <c r="AA1044" s="213"/>
      <c r="AB1044" s="213"/>
      <c r="AC1044" s="213"/>
      <c r="AD1044" s="213"/>
      <c r="AE1044" s="213"/>
      <c r="AF1044" s="213"/>
      <c r="AG1044" s="213" t="s">
        <v>720</v>
      </c>
      <c r="AH1044" s="213"/>
      <c r="AI1044" s="213"/>
      <c r="AJ1044" s="213"/>
      <c r="AK1044" s="213"/>
      <c r="AL1044" s="213"/>
      <c r="AM1044" s="213"/>
      <c r="AN1044" s="213"/>
      <c r="AO1044" s="213"/>
      <c r="AP1044" s="213"/>
      <c r="AQ1044" s="213"/>
      <c r="AR1044" s="213"/>
      <c r="AS1044" s="213"/>
      <c r="AT1044" s="213"/>
      <c r="AU1044" s="213"/>
      <c r="AV1044" s="213"/>
      <c r="AW1044" s="213"/>
      <c r="AX1044" s="213"/>
      <c r="AY1044" s="213"/>
      <c r="AZ1044" s="213"/>
      <c r="BA1044" s="213"/>
      <c r="BB1044" s="213"/>
      <c r="BC1044" s="213"/>
      <c r="BD1044" s="213"/>
      <c r="BE1044" s="213"/>
      <c r="BF1044" s="213"/>
      <c r="BG1044" s="213"/>
      <c r="BH1044" s="213"/>
    </row>
    <row r="1045" spans="1:60" outlineLevel="2" x14ac:dyDescent="0.2">
      <c r="A1045" s="220"/>
      <c r="B1045" s="221"/>
      <c r="C1045" s="260" t="s">
        <v>1624</v>
      </c>
      <c r="D1045" s="254"/>
      <c r="E1045" s="255">
        <v>5</v>
      </c>
      <c r="F1045" s="224"/>
      <c r="G1045" s="224"/>
      <c r="H1045" s="224"/>
      <c r="I1045" s="224"/>
      <c r="J1045" s="224"/>
      <c r="K1045" s="224"/>
      <c r="L1045" s="224"/>
      <c r="M1045" s="224"/>
      <c r="N1045" s="223"/>
      <c r="O1045" s="223"/>
      <c r="P1045" s="223"/>
      <c r="Q1045" s="223"/>
      <c r="R1045" s="224"/>
      <c r="S1045" s="224"/>
      <c r="T1045" s="224"/>
      <c r="U1045" s="224"/>
      <c r="V1045" s="224"/>
      <c r="W1045" s="224"/>
      <c r="X1045" s="224"/>
      <c r="Y1045" s="224"/>
      <c r="Z1045" s="213"/>
      <c r="AA1045" s="213"/>
      <c r="AB1045" s="213"/>
      <c r="AC1045" s="213"/>
      <c r="AD1045" s="213"/>
      <c r="AE1045" s="213"/>
      <c r="AF1045" s="213"/>
      <c r="AG1045" s="213" t="s">
        <v>376</v>
      </c>
      <c r="AH1045" s="213">
        <v>0</v>
      </c>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outlineLevel="1" x14ac:dyDescent="0.2">
      <c r="A1046" s="234">
        <v>267</v>
      </c>
      <c r="B1046" s="235" t="s">
        <v>1625</v>
      </c>
      <c r="C1046" s="250" t="s">
        <v>1626</v>
      </c>
      <c r="D1046" s="236" t="s">
        <v>380</v>
      </c>
      <c r="E1046" s="237">
        <v>110</v>
      </c>
      <c r="F1046" s="238"/>
      <c r="G1046" s="239">
        <f>ROUND(E1046*F1046,2)</f>
        <v>0</v>
      </c>
      <c r="H1046" s="238"/>
      <c r="I1046" s="239">
        <f>ROUND(E1046*H1046,2)</f>
        <v>0</v>
      </c>
      <c r="J1046" s="238"/>
      <c r="K1046" s="239">
        <f>ROUND(E1046*J1046,2)</f>
        <v>0</v>
      </c>
      <c r="L1046" s="239">
        <v>21</v>
      </c>
      <c r="M1046" s="239">
        <f>G1046*(1+L1046/100)</f>
        <v>0</v>
      </c>
      <c r="N1046" s="237">
        <v>1.8200000000000001E-2</v>
      </c>
      <c r="O1046" s="237">
        <f>ROUND(E1046*N1046,2)</f>
        <v>2</v>
      </c>
      <c r="P1046" s="237">
        <v>0</v>
      </c>
      <c r="Q1046" s="237">
        <f>ROUND(E1046*P1046,2)</f>
        <v>0</v>
      </c>
      <c r="R1046" s="239"/>
      <c r="S1046" s="239" t="s">
        <v>328</v>
      </c>
      <c r="T1046" s="240" t="s">
        <v>382</v>
      </c>
      <c r="U1046" s="224">
        <v>0</v>
      </c>
      <c r="V1046" s="224">
        <f>ROUND(E1046*U1046,2)</f>
        <v>0</v>
      </c>
      <c r="W1046" s="224"/>
      <c r="X1046" s="224" t="s">
        <v>719</v>
      </c>
      <c r="Y1046" s="224" t="s">
        <v>331</v>
      </c>
      <c r="Z1046" s="213"/>
      <c r="AA1046" s="213"/>
      <c r="AB1046" s="213"/>
      <c r="AC1046" s="213"/>
      <c r="AD1046" s="213"/>
      <c r="AE1046" s="213"/>
      <c r="AF1046" s="213"/>
      <c r="AG1046" s="213" t="s">
        <v>720</v>
      </c>
      <c r="AH1046" s="213"/>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2" x14ac:dyDescent="0.2">
      <c r="A1047" s="220"/>
      <c r="B1047" s="221"/>
      <c r="C1047" s="262" t="s">
        <v>388</v>
      </c>
      <c r="D1047" s="256"/>
      <c r="E1047" s="257"/>
      <c r="F1047" s="224"/>
      <c r="G1047" s="224"/>
      <c r="H1047" s="224"/>
      <c r="I1047" s="224"/>
      <c r="J1047" s="224"/>
      <c r="K1047" s="224"/>
      <c r="L1047" s="224"/>
      <c r="M1047" s="224"/>
      <c r="N1047" s="223"/>
      <c r="O1047" s="223"/>
      <c r="P1047" s="223"/>
      <c r="Q1047" s="223"/>
      <c r="R1047" s="224"/>
      <c r="S1047" s="224"/>
      <c r="T1047" s="224"/>
      <c r="U1047" s="224"/>
      <c r="V1047" s="224"/>
      <c r="W1047" s="224"/>
      <c r="X1047" s="224"/>
      <c r="Y1047" s="224"/>
      <c r="Z1047" s="213"/>
      <c r="AA1047" s="213"/>
      <c r="AB1047" s="213"/>
      <c r="AC1047" s="213"/>
      <c r="AD1047" s="213"/>
      <c r="AE1047" s="213"/>
      <c r="AF1047" s="213"/>
      <c r="AG1047" s="213" t="s">
        <v>376</v>
      </c>
      <c r="AH1047" s="213"/>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outlineLevel="3" x14ac:dyDescent="0.2">
      <c r="A1048" s="220"/>
      <c r="B1048" s="221"/>
      <c r="C1048" s="263" t="s">
        <v>1627</v>
      </c>
      <c r="D1048" s="256"/>
      <c r="E1048" s="257">
        <v>108.468</v>
      </c>
      <c r="F1048" s="224"/>
      <c r="G1048" s="224"/>
      <c r="H1048" s="224"/>
      <c r="I1048" s="224"/>
      <c r="J1048" s="224"/>
      <c r="K1048" s="224"/>
      <c r="L1048" s="224"/>
      <c r="M1048" s="224"/>
      <c r="N1048" s="223"/>
      <c r="O1048" s="223"/>
      <c r="P1048" s="223"/>
      <c r="Q1048" s="223"/>
      <c r="R1048" s="224"/>
      <c r="S1048" s="224"/>
      <c r="T1048" s="224"/>
      <c r="U1048" s="224"/>
      <c r="V1048" s="224"/>
      <c r="W1048" s="224"/>
      <c r="X1048" s="224"/>
      <c r="Y1048" s="224"/>
      <c r="Z1048" s="213"/>
      <c r="AA1048" s="213"/>
      <c r="AB1048" s="213"/>
      <c r="AC1048" s="213"/>
      <c r="AD1048" s="213"/>
      <c r="AE1048" s="213"/>
      <c r="AF1048" s="213"/>
      <c r="AG1048" s="213" t="s">
        <v>376</v>
      </c>
      <c r="AH1048" s="213">
        <v>2</v>
      </c>
      <c r="AI1048" s="213"/>
      <c r="AJ1048" s="213"/>
      <c r="AK1048" s="213"/>
      <c r="AL1048" s="213"/>
      <c r="AM1048" s="213"/>
      <c r="AN1048" s="213"/>
      <c r="AO1048" s="213"/>
      <c r="AP1048" s="213"/>
      <c r="AQ1048" s="213"/>
      <c r="AR1048" s="213"/>
      <c r="AS1048" s="213"/>
      <c r="AT1048" s="213"/>
      <c r="AU1048" s="213"/>
      <c r="AV1048" s="213"/>
      <c r="AW1048" s="213"/>
      <c r="AX1048" s="213"/>
      <c r="AY1048" s="213"/>
      <c r="AZ1048" s="213"/>
      <c r="BA1048" s="213"/>
      <c r="BB1048" s="213"/>
      <c r="BC1048" s="213"/>
      <c r="BD1048" s="213"/>
      <c r="BE1048" s="213"/>
      <c r="BF1048" s="213"/>
      <c r="BG1048" s="213"/>
      <c r="BH1048" s="213"/>
    </row>
    <row r="1049" spans="1:60" outlineLevel="3" x14ac:dyDescent="0.2">
      <c r="A1049" s="220"/>
      <c r="B1049" s="221"/>
      <c r="C1049" s="262" t="s">
        <v>390</v>
      </c>
      <c r="D1049" s="256"/>
      <c r="E1049" s="257"/>
      <c r="F1049" s="224"/>
      <c r="G1049" s="224"/>
      <c r="H1049" s="224"/>
      <c r="I1049" s="224"/>
      <c r="J1049" s="224"/>
      <c r="K1049" s="224"/>
      <c r="L1049" s="224"/>
      <c r="M1049" s="224"/>
      <c r="N1049" s="223"/>
      <c r="O1049" s="223"/>
      <c r="P1049" s="223"/>
      <c r="Q1049" s="223"/>
      <c r="R1049" s="224"/>
      <c r="S1049" s="224"/>
      <c r="T1049" s="224"/>
      <c r="U1049" s="224"/>
      <c r="V1049" s="224"/>
      <c r="W1049" s="224"/>
      <c r="X1049" s="224"/>
      <c r="Y1049" s="224"/>
      <c r="Z1049" s="213"/>
      <c r="AA1049" s="213"/>
      <c r="AB1049" s="213"/>
      <c r="AC1049" s="213"/>
      <c r="AD1049" s="213"/>
      <c r="AE1049" s="213"/>
      <c r="AF1049" s="213"/>
      <c r="AG1049" s="213" t="s">
        <v>376</v>
      </c>
      <c r="AH1049" s="213"/>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outlineLevel="3" x14ac:dyDescent="0.2">
      <c r="A1050" s="220"/>
      <c r="B1050" s="221"/>
      <c r="C1050" s="260" t="s">
        <v>1628</v>
      </c>
      <c r="D1050" s="254"/>
      <c r="E1050" s="255">
        <v>110</v>
      </c>
      <c r="F1050" s="224"/>
      <c r="G1050" s="224"/>
      <c r="H1050" s="224"/>
      <c r="I1050" s="224"/>
      <c r="J1050" s="224"/>
      <c r="K1050" s="224"/>
      <c r="L1050" s="224"/>
      <c r="M1050" s="224"/>
      <c r="N1050" s="223"/>
      <c r="O1050" s="223"/>
      <c r="P1050" s="223"/>
      <c r="Q1050" s="223"/>
      <c r="R1050" s="224"/>
      <c r="S1050" s="224"/>
      <c r="T1050" s="224"/>
      <c r="U1050" s="224"/>
      <c r="V1050" s="224"/>
      <c r="W1050" s="224"/>
      <c r="X1050" s="224"/>
      <c r="Y1050" s="224"/>
      <c r="Z1050" s="213"/>
      <c r="AA1050" s="213"/>
      <c r="AB1050" s="213"/>
      <c r="AC1050" s="213"/>
      <c r="AD1050" s="213"/>
      <c r="AE1050" s="213"/>
      <c r="AF1050" s="213"/>
      <c r="AG1050" s="213" t="s">
        <v>376</v>
      </c>
      <c r="AH1050" s="213">
        <v>0</v>
      </c>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1" x14ac:dyDescent="0.2">
      <c r="A1051" s="234">
        <v>268</v>
      </c>
      <c r="B1051" s="235" t="s">
        <v>1629</v>
      </c>
      <c r="C1051" s="250" t="s">
        <v>1630</v>
      </c>
      <c r="D1051" s="236" t="s">
        <v>397</v>
      </c>
      <c r="E1051" s="237">
        <v>2.9256899999999999</v>
      </c>
      <c r="F1051" s="238"/>
      <c r="G1051" s="239">
        <f>ROUND(E1051*F1051,2)</f>
        <v>0</v>
      </c>
      <c r="H1051" s="238"/>
      <c r="I1051" s="239">
        <f>ROUND(E1051*H1051,2)</f>
        <v>0</v>
      </c>
      <c r="J1051" s="238"/>
      <c r="K1051" s="239">
        <f>ROUND(E1051*J1051,2)</f>
        <v>0</v>
      </c>
      <c r="L1051" s="239">
        <v>21</v>
      </c>
      <c r="M1051" s="239">
        <f>G1051*(1+L1051/100)</f>
        <v>0</v>
      </c>
      <c r="N1051" s="237">
        <v>0</v>
      </c>
      <c r="O1051" s="237">
        <f>ROUND(E1051*N1051,2)</f>
        <v>0</v>
      </c>
      <c r="P1051" s="237">
        <v>0</v>
      </c>
      <c r="Q1051" s="237">
        <f>ROUND(E1051*P1051,2)</f>
        <v>0</v>
      </c>
      <c r="R1051" s="239" t="s">
        <v>1583</v>
      </c>
      <c r="S1051" s="239" t="s">
        <v>335</v>
      </c>
      <c r="T1051" s="240" t="s">
        <v>382</v>
      </c>
      <c r="U1051" s="224">
        <v>1.5980000000000001</v>
      </c>
      <c r="V1051" s="224">
        <f>ROUND(E1051*U1051,2)</f>
        <v>4.68</v>
      </c>
      <c r="W1051" s="224"/>
      <c r="X1051" s="224" t="s">
        <v>1120</v>
      </c>
      <c r="Y1051" s="224" t="s">
        <v>331</v>
      </c>
      <c r="Z1051" s="213"/>
      <c r="AA1051" s="213"/>
      <c r="AB1051" s="213"/>
      <c r="AC1051" s="213"/>
      <c r="AD1051" s="213"/>
      <c r="AE1051" s="213"/>
      <c r="AF1051" s="213"/>
      <c r="AG1051" s="213" t="s">
        <v>1121</v>
      </c>
      <c r="AH1051" s="213"/>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2" x14ac:dyDescent="0.2">
      <c r="A1052" s="220"/>
      <c r="B1052" s="221"/>
      <c r="C1052" s="261" t="s">
        <v>1216</v>
      </c>
      <c r="D1052" s="259"/>
      <c r="E1052" s="259"/>
      <c r="F1052" s="259"/>
      <c r="G1052" s="259"/>
      <c r="H1052" s="224"/>
      <c r="I1052" s="224"/>
      <c r="J1052" s="224"/>
      <c r="K1052" s="224"/>
      <c r="L1052" s="224"/>
      <c r="M1052" s="224"/>
      <c r="N1052" s="223"/>
      <c r="O1052" s="223"/>
      <c r="P1052" s="223"/>
      <c r="Q1052" s="223"/>
      <c r="R1052" s="224"/>
      <c r="S1052" s="224"/>
      <c r="T1052" s="224"/>
      <c r="U1052" s="224"/>
      <c r="V1052" s="224"/>
      <c r="W1052" s="224"/>
      <c r="X1052" s="224"/>
      <c r="Y1052" s="224"/>
      <c r="Z1052" s="213"/>
      <c r="AA1052" s="213"/>
      <c r="AB1052" s="213"/>
      <c r="AC1052" s="213"/>
      <c r="AD1052" s="213"/>
      <c r="AE1052" s="213"/>
      <c r="AF1052" s="213"/>
      <c r="AG1052" s="213" t="s">
        <v>386</v>
      </c>
      <c r="AH1052" s="213"/>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2" x14ac:dyDescent="0.2">
      <c r="A1053" s="220"/>
      <c r="B1053" s="221"/>
      <c r="C1053" s="260" t="s">
        <v>1123</v>
      </c>
      <c r="D1053" s="254"/>
      <c r="E1053" s="255"/>
      <c r="F1053" s="224"/>
      <c r="G1053" s="224"/>
      <c r="H1053" s="224"/>
      <c r="I1053" s="224"/>
      <c r="J1053" s="224"/>
      <c r="K1053" s="224"/>
      <c r="L1053" s="224"/>
      <c r="M1053" s="224"/>
      <c r="N1053" s="223"/>
      <c r="O1053" s="223"/>
      <c r="P1053" s="223"/>
      <c r="Q1053" s="223"/>
      <c r="R1053" s="224"/>
      <c r="S1053" s="224"/>
      <c r="T1053" s="224"/>
      <c r="U1053" s="224"/>
      <c r="V1053" s="224"/>
      <c r="W1053" s="224"/>
      <c r="X1053" s="224"/>
      <c r="Y1053" s="224"/>
      <c r="Z1053" s="213"/>
      <c r="AA1053" s="213"/>
      <c r="AB1053" s="213"/>
      <c r="AC1053" s="213"/>
      <c r="AD1053" s="213"/>
      <c r="AE1053" s="213"/>
      <c r="AF1053" s="213"/>
      <c r="AG1053" s="213" t="s">
        <v>376</v>
      </c>
      <c r="AH1053" s="213">
        <v>0</v>
      </c>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3" x14ac:dyDescent="0.2">
      <c r="A1054" s="220"/>
      <c r="B1054" s="221"/>
      <c r="C1054" s="260" t="s">
        <v>1631</v>
      </c>
      <c r="D1054" s="254"/>
      <c r="E1054" s="255"/>
      <c r="F1054" s="224"/>
      <c r="G1054" s="224"/>
      <c r="H1054" s="224"/>
      <c r="I1054" s="224"/>
      <c r="J1054" s="224"/>
      <c r="K1054" s="224"/>
      <c r="L1054" s="224"/>
      <c r="M1054" s="224"/>
      <c r="N1054" s="223"/>
      <c r="O1054" s="223"/>
      <c r="P1054" s="223"/>
      <c r="Q1054" s="223"/>
      <c r="R1054" s="224"/>
      <c r="S1054" s="224"/>
      <c r="T1054" s="224"/>
      <c r="U1054" s="224"/>
      <c r="V1054" s="224"/>
      <c r="W1054" s="224"/>
      <c r="X1054" s="224"/>
      <c r="Y1054" s="224"/>
      <c r="Z1054" s="213"/>
      <c r="AA1054" s="213"/>
      <c r="AB1054" s="213"/>
      <c r="AC1054" s="213"/>
      <c r="AD1054" s="213"/>
      <c r="AE1054" s="213"/>
      <c r="AF1054" s="213"/>
      <c r="AG1054" s="213" t="s">
        <v>376</v>
      </c>
      <c r="AH1054" s="213">
        <v>0</v>
      </c>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outlineLevel="3" x14ac:dyDescent="0.2">
      <c r="A1055" s="220"/>
      <c r="B1055" s="221"/>
      <c r="C1055" s="260" t="s">
        <v>1632</v>
      </c>
      <c r="D1055" s="254"/>
      <c r="E1055" s="255">
        <v>2.9256899999999999</v>
      </c>
      <c r="F1055" s="224"/>
      <c r="G1055" s="224"/>
      <c r="H1055" s="224"/>
      <c r="I1055" s="224"/>
      <c r="J1055" s="224"/>
      <c r="K1055" s="224"/>
      <c r="L1055" s="224"/>
      <c r="M1055" s="224"/>
      <c r="N1055" s="223"/>
      <c r="O1055" s="223"/>
      <c r="P1055" s="223"/>
      <c r="Q1055" s="223"/>
      <c r="R1055" s="224"/>
      <c r="S1055" s="224"/>
      <c r="T1055" s="224"/>
      <c r="U1055" s="224"/>
      <c r="V1055" s="224"/>
      <c r="W1055" s="224"/>
      <c r="X1055" s="224"/>
      <c r="Y1055" s="224"/>
      <c r="Z1055" s="213"/>
      <c r="AA1055" s="213"/>
      <c r="AB1055" s="213"/>
      <c r="AC1055" s="213"/>
      <c r="AD1055" s="213"/>
      <c r="AE1055" s="213"/>
      <c r="AF1055" s="213"/>
      <c r="AG1055" s="213" t="s">
        <v>376</v>
      </c>
      <c r="AH1055" s="213">
        <v>0</v>
      </c>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x14ac:dyDescent="0.2">
      <c r="A1056" s="227" t="s">
        <v>323</v>
      </c>
      <c r="B1056" s="228" t="s">
        <v>268</v>
      </c>
      <c r="C1056" s="248" t="s">
        <v>269</v>
      </c>
      <c r="D1056" s="229"/>
      <c r="E1056" s="230"/>
      <c r="F1056" s="231"/>
      <c r="G1056" s="231">
        <f>SUMIF(AG1057:AG1067,"&lt;&gt;NOR",G1057:G1067)</f>
        <v>0</v>
      </c>
      <c r="H1056" s="231"/>
      <c r="I1056" s="231">
        <f>SUM(I1057:I1067)</f>
        <v>0</v>
      </c>
      <c r="J1056" s="231"/>
      <c r="K1056" s="231">
        <f>SUM(K1057:K1067)</f>
        <v>0</v>
      </c>
      <c r="L1056" s="231"/>
      <c r="M1056" s="231">
        <f>SUM(M1057:M1067)</f>
        <v>0</v>
      </c>
      <c r="N1056" s="230"/>
      <c r="O1056" s="230">
        <f>SUM(O1057:O1067)</f>
        <v>0.02</v>
      </c>
      <c r="P1056" s="230"/>
      <c r="Q1056" s="230">
        <f>SUM(Q1057:Q1067)</f>
        <v>0</v>
      </c>
      <c r="R1056" s="231"/>
      <c r="S1056" s="231"/>
      <c r="T1056" s="232"/>
      <c r="U1056" s="226"/>
      <c r="V1056" s="226">
        <f>SUM(V1057:V1067)</f>
        <v>1.94</v>
      </c>
      <c r="W1056" s="226"/>
      <c r="X1056" s="226"/>
      <c r="Y1056" s="226"/>
      <c r="AG1056" t="s">
        <v>324</v>
      </c>
    </row>
    <row r="1057" spans="1:60" ht="22.5" outlineLevel="1" x14ac:dyDescent="0.2">
      <c r="A1057" s="234">
        <v>269</v>
      </c>
      <c r="B1057" s="235" t="s">
        <v>1633</v>
      </c>
      <c r="C1057" s="250" t="s">
        <v>1634</v>
      </c>
      <c r="D1057" s="236" t="s">
        <v>380</v>
      </c>
      <c r="E1057" s="237">
        <v>4.5</v>
      </c>
      <c r="F1057" s="238"/>
      <c r="G1057" s="239">
        <f>ROUND(E1057*F1057,2)</f>
        <v>0</v>
      </c>
      <c r="H1057" s="238"/>
      <c r="I1057" s="239">
        <f>ROUND(E1057*H1057,2)</f>
        <v>0</v>
      </c>
      <c r="J1057" s="238"/>
      <c r="K1057" s="239">
        <f>ROUND(E1057*J1057,2)</f>
        <v>0</v>
      </c>
      <c r="L1057" s="239">
        <v>21</v>
      </c>
      <c r="M1057" s="239">
        <f>G1057*(1+L1057/100)</f>
        <v>0</v>
      </c>
      <c r="N1057" s="237">
        <v>4.1999999999999997E-3</v>
      </c>
      <c r="O1057" s="237">
        <f>ROUND(E1057*N1057,2)</f>
        <v>0.02</v>
      </c>
      <c r="P1057" s="237">
        <v>0</v>
      </c>
      <c r="Q1057" s="237">
        <f>ROUND(E1057*P1057,2)</f>
        <v>0</v>
      </c>
      <c r="R1057" s="239" t="s">
        <v>1635</v>
      </c>
      <c r="S1057" s="239" t="s">
        <v>335</v>
      </c>
      <c r="T1057" s="240" t="s">
        <v>382</v>
      </c>
      <c r="U1057" s="224">
        <v>0.05</v>
      </c>
      <c r="V1057" s="224">
        <f>ROUND(E1057*U1057,2)</f>
        <v>0.23</v>
      </c>
      <c r="W1057" s="224"/>
      <c r="X1057" s="224" t="s">
        <v>373</v>
      </c>
      <c r="Y1057" s="224" t="s">
        <v>331</v>
      </c>
      <c r="Z1057" s="213"/>
      <c r="AA1057" s="213"/>
      <c r="AB1057" s="213"/>
      <c r="AC1057" s="213"/>
      <c r="AD1057" s="213"/>
      <c r="AE1057" s="213"/>
      <c r="AF1057" s="213"/>
      <c r="AG1057" s="213" t="s">
        <v>374</v>
      </c>
      <c r="AH1057" s="213"/>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outlineLevel="2" x14ac:dyDescent="0.2">
      <c r="A1058" s="220"/>
      <c r="B1058" s="221"/>
      <c r="C1058" s="260" t="s">
        <v>1636</v>
      </c>
      <c r="D1058" s="254"/>
      <c r="E1058" s="255">
        <v>4.5</v>
      </c>
      <c r="F1058" s="224"/>
      <c r="G1058" s="224"/>
      <c r="H1058" s="224"/>
      <c r="I1058" s="224"/>
      <c r="J1058" s="224"/>
      <c r="K1058" s="224"/>
      <c r="L1058" s="224"/>
      <c r="M1058" s="224"/>
      <c r="N1058" s="223"/>
      <c r="O1058" s="223"/>
      <c r="P1058" s="223"/>
      <c r="Q1058" s="223"/>
      <c r="R1058" s="224"/>
      <c r="S1058" s="224"/>
      <c r="T1058" s="224"/>
      <c r="U1058" s="224"/>
      <c r="V1058" s="224"/>
      <c r="W1058" s="224"/>
      <c r="X1058" s="224"/>
      <c r="Y1058" s="224"/>
      <c r="Z1058" s="213"/>
      <c r="AA1058" s="213"/>
      <c r="AB1058" s="213"/>
      <c r="AC1058" s="213"/>
      <c r="AD1058" s="213"/>
      <c r="AE1058" s="213"/>
      <c r="AF1058" s="213"/>
      <c r="AG1058" s="213" t="s">
        <v>376</v>
      </c>
      <c r="AH1058" s="213">
        <v>0</v>
      </c>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outlineLevel="1" x14ac:dyDescent="0.2">
      <c r="A1059" s="234">
        <v>270</v>
      </c>
      <c r="B1059" s="235" t="s">
        <v>1637</v>
      </c>
      <c r="C1059" s="250" t="s">
        <v>1638</v>
      </c>
      <c r="D1059" s="236" t="s">
        <v>1639</v>
      </c>
      <c r="E1059" s="237">
        <v>8.4</v>
      </c>
      <c r="F1059" s="238"/>
      <c r="G1059" s="239">
        <f>ROUND(E1059*F1059,2)</f>
        <v>0</v>
      </c>
      <c r="H1059" s="238"/>
      <c r="I1059" s="239">
        <f>ROUND(E1059*H1059,2)</f>
        <v>0</v>
      </c>
      <c r="J1059" s="238"/>
      <c r="K1059" s="239">
        <f>ROUND(E1059*J1059,2)</f>
        <v>0</v>
      </c>
      <c r="L1059" s="239">
        <v>21</v>
      </c>
      <c r="M1059" s="239">
        <f>G1059*(1+L1059/100)</f>
        <v>0</v>
      </c>
      <c r="N1059" s="237">
        <v>5.2999999999999998E-4</v>
      </c>
      <c r="O1059" s="237">
        <f>ROUND(E1059*N1059,2)</f>
        <v>0</v>
      </c>
      <c r="P1059" s="237">
        <v>0</v>
      </c>
      <c r="Q1059" s="237">
        <f>ROUND(E1059*P1059,2)</f>
        <v>0</v>
      </c>
      <c r="R1059" s="239" t="s">
        <v>1635</v>
      </c>
      <c r="S1059" s="239" t="s">
        <v>335</v>
      </c>
      <c r="T1059" s="240" t="s">
        <v>382</v>
      </c>
      <c r="U1059" s="224">
        <v>0.2</v>
      </c>
      <c r="V1059" s="224">
        <f>ROUND(E1059*U1059,2)</f>
        <v>1.68</v>
      </c>
      <c r="W1059" s="224"/>
      <c r="X1059" s="224" t="s">
        <v>373</v>
      </c>
      <c r="Y1059" s="224" t="s">
        <v>331</v>
      </c>
      <c r="Z1059" s="213"/>
      <c r="AA1059" s="213"/>
      <c r="AB1059" s="213"/>
      <c r="AC1059" s="213"/>
      <c r="AD1059" s="213"/>
      <c r="AE1059" s="213"/>
      <c r="AF1059" s="213"/>
      <c r="AG1059" s="213" t="s">
        <v>374</v>
      </c>
      <c r="AH1059" s="213"/>
      <c r="AI1059" s="213"/>
      <c r="AJ1059" s="213"/>
      <c r="AK1059" s="213"/>
      <c r="AL1059" s="213"/>
      <c r="AM1059" s="213"/>
      <c r="AN1059" s="213"/>
      <c r="AO1059" s="213"/>
      <c r="AP1059" s="213"/>
      <c r="AQ1059" s="213"/>
      <c r="AR1059" s="213"/>
      <c r="AS1059" s="213"/>
      <c r="AT1059" s="213"/>
      <c r="AU1059" s="213"/>
      <c r="AV1059" s="213"/>
      <c r="AW1059" s="213"/>
      <c r="AX1059" s="213"/>
      <c r="AY1059" s="213"/>
      <c r="AZ1059" s="213"/>
      <c r="BA1059" s="213"/>
      <c r="BB1059" s="213"/>
      <c r="BC1059" s="213"/>
      <c r="BD1059" s="213"/>
      <c r="BE1059" s="213"/>
      <c r="BF1059" s="213"/>
      <c r="BG1059" s="213"/>
      <c r="BH1059" s="213"/>
    </row>
    <row r="1060" spans="1:60" outlineLevel="2" x14ac:dyDescent="0.2">
      <c r="A1060" s="220"/>
      <c r="B1060" s="221"/>
      <c r="C1060" s="260" t="s">
        <v>1640</v>
      </c>
      <c r="D1060" s="254"/>
      <c r="E1060" s="255">
        <v>8.4</v>
      </c>
      <c r="F1060" s="224"/>
      <c r="G1060" s="224"/>
      <c r="H1060" s="224"/>
      <c r="I1060" s="224"/>
      <c r="J1060" s="224"/>
      <c r="K1060" s="224"/>
      <c r="L1060" s="224"/>
      <c r="M1060" s="224"/>
      <c r="N1060" s="223"/>
      <c r="O1060" s="223"/>
      <c r="P1060" s="223"/>
      <c r="Q1060" s="223"/>
      <c r="R1060" s="224"/>
      <c r="S1060" s="224"/>
      <c r="T1060" s="224"/>
      <c r="U1060" s="224"/>
      <c r="V1060" s="224"/>
      <c r="W1060" s="224"/>
      <c r="X1060" s="224"/>
      <c r="Y1060" s="224"/>
      <c r="Z1060" s="213"/>
      <c r="AA1060" s="213"/>
      <c r="AB1060" s="213"/>
      <c r="AC1060" s="213"/>
      <c r="AD1060" s="213"/>
      <c r="AE1060" s="213"/>
      <c r="AF1060" s="213"/>
      <c r="AG1060" s="213" t="s">
        <v>376</v>
      </c>
      <c r="AH1060" s="213">
        <v>0</v>
      </c>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outlineLevel="1" x14ac:dyDescent="0.2">
      <c r="A1061" s="234">
        <v>271</v>
      </c>
      <c r="B1061" s="235" t="s">
        <v>1641</v>
      </c>
      <c r="C1061" s="250" t="s">
        <v>1642</v>
      </c>
      <c r="D1061" s="236" t="s">
        <v>457</v>
      </c>
      <c r="E1061" s="237">
        <v>1</v>
      </c>
      <c r="F1061" s="238"/>
      <c r="G1061" s="239">
        <f>ROUND(E1061*F1061,2)</f>
        <v>0</v>
      </c>
      <c r="H1061" s="238"/>
      <c r="I1061" s="239">
        <f>ROUND(E1061*H1061,2)</f>
        <v>0</v>
      </c>
      <c r="J1061" s="238"/>
      <c r="K1061" s="239">
        <f>ROUND(E1061*J1061,2)</f>
        <v>0</v>
      </c>
      <c r="L1061" s="239">
        <v>21</v>
      </c>
      <c r="M1061" s="239">
        <f>G1061*(1+L1061/100)</f>
        <v>0</v>
      </c>
      <c r="N1061" s="237">
        <v>0</v>
      </c>
      <c r="O1061" s="237">
        <f>ROUND(E1061*N1061,2)</f>
        <v>0</v>
      </c>
      <c r="P1061" s="237">
        <v>0</v>
      </c>
      <c r="Q1061" s="237">
        <f>ROUND(E1061*P1061,2)</f>
        <v>0</v>
      </c>
      <c r="R1061" s="239"/>
      <c r="S1061" s="239" t="s">
        <v>328</v>
      </c>
      <c r="T1061" s="240" t="s">
        <v>329</v>
      </c>
      <c r="U1061" s="224">
        <v>0</v>
      </c>
      <c r="V1061" s="224">
        <f>ROUND(E1061*U1061,2)</f>
        <v>0</v>
      </c>
      <c r="W1061" s="224"/>
      <c r="X1061" s="224" t="s">
        <v>373</v>
      </c>
      <c r="Y1061" s="224" t="s">
        <v>331</v>
      </c>
      <c r="Z1061" s="213"/>
      <c r="AA1061" s="213"/>
      <c r="AB1061" s="213"/>
      <c r="AC1061" s="213"/>
      <c r="AD1061" s="213"/>
      <c r="AE1061" s="213"/>
      <c r="AF1061" s="213"/>
      <c r="AG1061" s="213" t="s">
        <v>550</v>
      </c>
      <c r="AH1061" s="213"/>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outlineLevel="2" x14ac:dyDescent="0.2">
      <c r="A1062" s="220"/>
      <c r="B1062" s="221"/>
      <c r="C1062" s="260" t="s">
        <v>1643</v>
      </c>
      <c r="D1062" s="254"/>
      <c r="E1062" s="255">
        <v>1</v>
      </c>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3"/>
      <c r="AA1062" s="213"/>
      <c r="AB1062" s="213"/>
      <c r="AC1062" s="213"/>
      <c r="AD1062" s="213"/>
      <c r="AE1062" s="213"/>
      <c r="AF1062" s="213"/>
      <c r="AG1062" s="213" t="s">
        <v>376</v>
      </c>
      <c r="AH1062" s="213">
        <v>0</v>
      </c>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outlineLevel="1" x14ac:dyDescent="0.2">
      <c r="A1063" s="241">
        <v>272</v>
      </c>
      <c r="B1063" s="242" t="s">
        <v>1644</v>
      </c>
      <c r="C1063" s="249" t="s">
        <v>1645</v>
      </c>
      <c r="D1063" s="243" t="s">
        <v>457</v>
      </c>
      <c r="E1063" s="244">
        <v>2</v>
      </c>
      <c r="F1063" s="245"/>
      <c r="G1063" s="246">
        <f>ROUND(E1063*F1063,2)</f>
        <v>0</v>
      </c>
      <c r="H1063" s="245"/>
      <c r="I1063" s="246">
        <f>ROUND(E1063*H1063,2)</f>
        <v>0</v>
      </c>
      <c r="J1063" s="245"/>
      <c r="K1063" s="246">
        <f>ROUND(E1063*J1063,2)</f>
        <v>0</v>
      </c>
      <c r="L1063" s="246">
        <v>21</v>
      </c>
      <c r="M1063" s="246">
        <f>G1063*(1+L1063/100)</f>
        <v>0</v>
      </c>
      <c r="N1063" s="244">
        <v>0</v>
      </c>
      <c r="O1063" s="244">
        <f>ROUND(E1063*N1063,2)</f>
        <v>0</v>
      </c>
      <c r="P1063" s="244">
        <v>0</v>
      </c>
      <c r="Q1063" s="244">
        <f>ROUND(E1063*P1063,2)</f>
        <v>0</v>
      </c>
      <c r="R1063" s="246"/>
      <c r="S1063" s="246" t="s">
        <v>328</v>
      </c>
      <c r="T1063" s="247" t="s">
        <v>329</v>
      </c>
      <c r="U1063" s="224">
        <v>0</v>
      </c>
      <c r="V1063" s="224">
        <f>ROUND(E1063*U1063,2)</f>
        <v>0</v>
      </c>
      <c r="W1063" s="224"/>
      <c r="X1063" s="224" t="s">
        <v>373</v>
      </c>
      <c r="Y1063" s="224" t="s">
        <v>331</v>
      </c>
      <c r="Z1063" s="213"/>
      <c r="AA1063" s="213"/>
      <c r="AB1063" s="213"/>
      <c r="AC1063" s="213"/>
      <c r="AD1063" s="213"/>
      <c r="AE1063" s="213"/>
      <c r="AF1063" s="213"/>
      <c r="AG1063" s="213" t="s">
        <v>550</v>
      </c>
      <c r="AH1063" s="213"/>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outlineLevel="1" x14ac:dyDescent="0.2">
      <c r="A1064" s="234">
        <v>273</v>
      </c>
      <c r="B1064" s="235" t="s">
        <v>1646</v>
      </c>
      <c r="C1064" s="250" t="s">
        <v>1647</v>
      </c>
      <c r="D1064" s="236" t="s">
        <v>397</v>
      </c>
      <c r="E1064" s="237">
        <v>2.3349999999999999E-2</v>
      </c>
      <c r="F1064" s="238"/>
      <c r="G1064" s="239">
        <f>ROUND(E1064*F1064,2)</f>
        <v>0</v>
      </c>
      <c r="H1064" s="238"/>
      <c r="I1064" s="239">
        <f>ROUND(E1064*H1064,2)</f>
        <v>0</v>
      </c>
      <c r="J1064" s="238"/>
      <c r="K1064" s="239">
        <f>ROUND(E1064*J1064,2)</f>
        <v>0</v>
      </c>
      <c r="L1064" s="239">
        <v>21</v>
      </c>
      <c r="M1064" s="239">
        <f>G1064*(1+L1064/100)</f>
        <v>0</v>
      </c>
      <c r="N1064" s="237">
        <v>0</v>
      </c>
      <c r="O1064" s="237">
        <f>ROUND(E1064*N1064,2)</f>
        <v>0</v>
      </c>
      <c r="P1064" s="237">
        <v>0</v>
      </c>
      <c r="Q1064" s="237">
        <f>ROUND(E1064*P1064,2)</f>
        <v>0</v>
      </c>
      <c r="R1064" s="239"/>
      <c r="S1064" s="239" t="s">
        <v>328</v>
      </c>
      <c r="T1064" s="240" t="s">
        <v>329</v>
      </c>
      <c r="U1064" s="224">
        <v>1.091</v>
      </c>
      <c r="V1064" s="224">
        <f>ROUND(E1064*U1064,2)</f>
        <v>0.03</v>
      </c>
      <c r="W1064" s="224"/>
      <c r="X1064" s="224" t="s">
        <v>1120</v>
      </c>
      <c r="Y1064" s="224" t="s">
        <v>331</v>
      </c>
      <c r="Z1064" s="213"/>
      <c r="AA1064" s="213"/>
      <c r="AB1064" s="213"/>
      <c r="AC1064" s="213"/>
      <c r="AD1064" s="213"/>
      <c r="AE1064" s="213"/>
      <c r="AF1064" s="213"/>
      <c r="AG1064" s="213" t="s">
        <v>1121</v>
      </c>
      <c r="AH1064" s="213"/>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outlineLevel="2" x14ac:dyDescent="0.2">
      <c r="A1065" s="220"/>
      <c r="B1065" s="221"/>
      <c r="C1065" s="260" t="s">
        <v>1123</v>
      </c>
      <c r="D1065" s="254"/>
      <c r="E1065" s="255"/>
      <c r="F1065" s="224"/>
      <c r="G1065" s="224"/>
      <c r="H1065" s="224"/>
      <c r="I1065" s="224"/>
      <c r="J1065" s="224"/>
      <c r="K1065" s="224"/>
      <c r="L1065" s="224"/>
      <c r="M1065" s="224"/>
      <c r="N1065" s="223"/>
      <c r="O1065" s="223"/>
      <c r="P1065" s="223"/>
      <c r="Q1065" s="223"/>
      <c r="R1065" s="224"/>
      <c r="S1065" s="224"/>
      <c r="T1065" s="224"/>
      <c r="U1065" s="224"/>
      <c r="V1065" s="224"/>
      <c r="W1065" s="224"/>
      <c r="X1065" s="224"/>
      <c r="Y1065" s="224"/>
      <c r="Z1065" s="213"/>
      <c r="AA1065" s="213"/>
      <c r="AB1065" s="213"/>
      <c r="AC1065" s="213"/>
      <c r="AD1065" s="213"/>
      <c r="AE1065" s="213"/>
      <c r="AF1065" s="213"/>
      <c r="AG1065" s="213" t="s">
        <v>376</v>
      </c>
      <c r="AH1065" s="213">
        <v>0</v>
      </c>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outlineLevel="3" x14ac:dyDescent="0.2">
      <c r="A1066" s="220"/>
      <c r="B1066" s="221"/>
      <c r="C1066" s="260" t="s">
        <v>1648</v>
      </c>
      <c r="D1066" s="254"/>
      <c r="E1066" s="255"/>
      <c r="F1066" s="224"/>
      <c r="G1066" s="224"/>
      <c r="H1066" s="224"/>
      <c r="I1066" s="224"/>
      <c r="J1066" s="224"/>
      <c r="K1066" s="224"/>
      <c r="L1066" s="224"/>
      <c r="M1066" s="224"/>
      <c r="N1066" s="223"/>
      <c r="O1066" s="223"/>
      <c r="P1066" s="223"/>
      <c r="Q1066" s="223"/>
      <c r="R1066" s="224"/>
      <c r="S1066" s="224"/>
      <c r="T1066" s="224"/>
      <c r="U1066" s="224"/>
      <c r="V1066" s="224"/>
      <c r="W1066" s="224"/>
      <c r="X1066" s="224"/>
      <c r="Y1066" s="224"/>
      <c r="Z1066" s="213"/>
      <c r="AA1066" s="213"/>
      <c r="AB1066" s="213"/>
      <c r="AC1066" s="213"/>
      <c r="AD1066" s="213"/>
      <c r="AE1066" s="213"/>
      <c r="AF1066" s="213"/>
      <c r="AG1066" s="213" t="s">
        <v>376</v>
      </c>
      <c r="AH1066" s="213">
        <v>0</v>
      </c>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3" x14ac:dyDescent="0.2">
      <c r="A1067" s="220"/>
      <c r="B1067" s="221"/>
      <c r="C1067" s="260" t="s">
        <v>1649</v>
      </c>
      <c r="D1067" s="254"/>
      <c r="E1067" s="255">
        <v>2.3349999999999999E-2</v>
      </c>
      <c r="F1067" s="224"/>
      <c r="G1067" s="224"/>
      <c r="H1067" s="224"/>
      <c r="I1067" s="224"/>
      <c r="J1067" s="224"/>
      <c r="K1067" s="224"/>
      <c r="L1067" s="224"/>
      <c r="M1067" s="224"/>
      <c r="N1067" s="223"/>
      <c r="O1067" s="223"/>
      <c r="P1067" s="223"/>
      <c r="Q1067" s="223"/>
      <c r="R1067" s="224"/>
      <c r="S1067" s="224"/>
      <c r="T1067" s="224"/>
      <c r="U1067" s="224"/>
      <c r="V1067" s="224"/>
      <c r="W1067" s="224"/>
      <c r="X1067" s="224"/>
      <c r="Y1067" s="224"/>
      <c r="Z1067" s="213"/>
      <c r="AA1067" s="213"/>
      <c r="AB1067" s="213"/>
      <c r="AC1067" s="213"/>
      <c r="AD1067" s="213"/>
      <c r="AE1067" s="213"/>
      <c r="AF1067" s="213"/>
      <c r="AG1067" s="213" t="s">
        <v>376</v>
      </c>
      <c r="AH1067" s="213">
        <v>0</v>
      </c>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x14ac:dyDescent="0.2">
      <c r="A1068" s="227" t="s">
        <v>323</v>
      </c>
      <c r="B1068" s="228" t="s">
        <v>270</v>
      </c>
      <c r="C1068" s="248" t="s">
        <v>271</v>
      </c>
      <c r="D1068" s="229"/>
      <c r="E1068" s="230"/>
      <c r="F1068" s="231"/>
      <c r="G1068" s="231">
        <f>SUMIF(AG1069:AG1153,"&lt;&gt;NOR",G1069:G1153)</f>
        <v>0</v>
      </c>
      <c r="H1068" s="231"/>
      <c r="I1068" s="231">
        <f>SUM(I1069:I1153)</f>
        <v>0</v>
      </c>
      <c r="J1068" s="231"/>
      <c r="K1068" s="231">
        <f>SUM(K1069:K1153)</f>
        <v>0</v>
      </c>
      <c r="L1068" s="231"/>
      <c r="M1068" s="231">
        <f>SUM(M1069:M1153)</f>
        <v>0</v>
      </c>
      <c r="N1068" s="230"/>
      <c r="O1068" s="230">
        <f>SUM(O1069:O1153)</f>
        <v>7.7799999999999994</v>
      </c>
      <c r="P1068" s="230"/>
      <c r="Q1068" s="230">
        <f>SUM(Q1069:Q1153)</f>
        <v>0</v>
      </c>
      <c r="R1068" s="231"/>
      <c r="S1068" s="231"/>
      <c r="T1068" s="232"/>
      <c r="U1068" s="226"/>
      <c r="V1068" s="226">
        <f>SUM(V1069:V1153)</f>
        <v>464.69</v>
      </c>
      <c r="W1068" s="226"/>
      <c r="X1068" s="226"/>
      <c r="Y1068" s="226"/>
      <c r="AG1068" t="s">
        <v>324</v>
      </c>
    </row>
    <row r="1069" spans="1:60" outlineLevel="1" x14ac:dyDescent="0.2">
      <c r="A1069" s="234">
        <v>274</v>
      </c>
      <c r="B1069" s="235" t="s">
        <v>1650</v>
      </c>
      <c r="C1069" s="250" t="s">
        <v>1651</v>
      </c>
      <c r="D1069" s="236" t="s">
        <v>380</v>
      </c>
      <c r="E1069" s="237">
        <v>298.79020000000003</v>
      </c>
      <c r="F1069" s="238"/>
      <c r="G1069" s="239">
        <f>ROUND(E1069*F1069,2)</f>
        <v>0</v>
      </c>
      <c r="H1069" s="238"/>
      <c r="I1069" s="239">
        <f>ROUND(E1069*H1069,2)</f>
        <v>0</v>
      </c>
      <c r="J1069" s="238"/>
      <c r="K1069" s="239">
        <f>ROUND(E1069*J1069,2)</f>
        <v>0</v>
      </c>
      <c r="L1069" s="239">
        <v>21</v>
      </c>
      <c r="M1069" s="239">
        <f>G1069*(1+L1069/100)</f>
        <v>0</v>
      </c>
      <c r="N1069" s="237">
        <v>2.1000000000000001E-4</v>
      </c>
      <c r="O1069" s="237">
        <f>ROUND(E1069*N1069,2)</f>
        <v>0.06</v>
      </c>
      <c r="P1069" s="237">
        <v>0</v>
      </c>
      <c r="Q1069" s="237">
        <f>ROUND(E1069*P1069,2)</f>
        <v>0</v>
      </c>
      <c r="R1069" s="239" t="s">
        <v>1583</v>
      </c>
      <c r="S1069" s="239" t="s">
        <v>335</v>
      </c>
      <c r="T1069" s="240" t="s">
        <v>382</v>
      </c>
      <c r="U1069" s="224">
        <v>0.05</v>
      </c>
      <c r="V1069" s="224">
        <f>ROUND(E1069*U1069,2)</f>
        <v>14.94</v>
      </c>
      <c r="W1069" s="224"/>
      <c r="X1069" s="224" t="s">
        <v>373</v>
      </c>
      <c r="Y1069" s="224" t="s">
        <v>331</v>
      </c>
      <c r="Z1069" s="213"/>
      <c r="AA1069" s="213"/>
      <c r="AB1069" s="213"/>
      <c r="AC1069" s="213"/>
      <c r="AD1069" s="213"/>
      <c r="AE1069" s="213"/>
      <c r="AF1069" s="213"/>
      <c r="AG1069" s="213" t="s">
        <v>550</v>
      </c>
      <c r="AH1069" s="213"/>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outlineLevel="2" x14ac:dyDescent="0.2">
      <c r="A1070" s="220"/>
      <c r="B1070" s="221"/>
      <c r="C1070" s="260" t="s">
        <v>1652</v>
      </c>
      <c r="D1070" s="254"/>
      <c r="E1070" s="255">
        <v>298.79020000000003</v>
      </c>
      <c r="F1070" s="224"/>
      <c r="G1070" s="224"/>
      <c r="H1070" s="224"/>
      <c r="I1070" s="224"/>
      <c r="J1070" s="224"/>
      <c r="K1070" s="224"/>
      <c r="L1070" s="224"/>
      <c r="M1070" s="224"/>
      <c r="N1070" s="223"/>
      <c r="O1070" s="223"/>
      <c r="P1070" s="223"/>
      <c r="Q1070" s="223"/>
      <c r="R1070" s="224"/>
      <c r="S1070" s="224"/>
      <c r="T1070" s="224"/>
      <c r="U1070" s="224"/>
      <c r="V1070" s="224"/>
      <c r="W1070" s="224"/>
      <c r="X1070" s="224"/>
      <c r="Y1070" s="224"/>
      <c r="Z1070" s="213"/>
      <c r="AA1070" s="213"/>
      <c r="AB1070" s="213"/>
      <c r="AC1070" s="213"/>
      <c r="AD1070" s="213"/>
      <c r="AE1070" s="213"/>
      <c r="AF1070" s="213"/>
      <c r="AG1070" s="213" t="s">
        <v>376</v>
      </c>
      <c r="AH1070" s="213">
        <v>0</v>
      </c>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1" x14ac:dyDescent="0.2">
      <c r="A1071" s="234">
        <v>275</v>
      </c>
      <c r="B1071" s="235" t="s">
        <v>1653</v>
      </c>
      <c r="C1071" s="250" t="s">
        <v>1654</v>
      </c>
      <c r="D1071" s="236" t="s">
        <v>485</v>
      </c>
      <c r="E1071" s="237">
        <v>26.05</v>
      </c>
      <c r="F1071" s="238"/>
      <c r="G1071" s="239">
        <f>ROUND(E1071*F1071,2)</f>
        <v>0</v>
      </c>
      <c r="H1071" s="238"/>
      <c r="I1071" s="239">
        <f>ROUND(E1071*H1071,2)</f>
        <v>0</v>
      </c>
      <c r="J1071" s="238"/>
      <c r="K1071" s="239">
        <f>ROUND(E1071*J1071,2)</f>
        <v>0</v>
      </c>
      <c r="L1071" s="239">
        <v>21</v>
      </c>
      <c r="M1071" s="239">
        <f>G1071*(1+L1071/100)</f>
        <v>0</v>
      </c>
      <c r="N1071" s="237">
        <v>0</v>
      </c>
      <c r="O1071" s="237">
        <f>ROUND(E1071*N1071,2)</f>
        <v>0</v>
      </c>
      <c r="P1071" s="237">
        <v>0</v>
      </c>
      <c r="Q1071" s="237">
        <f>ROUND(E1071*P1071,2)</f>
        <v>0</v>
      </c>
      <c r="R1071" s="239" t="s">
        <v>1583</v>
      </c>
      <c r="S1071" s="239" t="s">
        <v>335</v>
      </c>
      <c r="T1071" s="240" t="s">
        <v>382</v>
      </c>
      <c r="U1071" s="224">
        <v>0.61599999999999999</v>
      </c>
      <c r="V1071" s="224">
        <f>ROUND(E1071*U1071,2)</f>
        <v>16.05</v>
      </c>
      <c r="W1071" s="224"/>
      <c r="X1071" s="224" t="s">
        <v>373</v>
      </c>
      <c r="Y1071" s="224" t="s">
        <v>331</v>
      </c>
      <c r="Z1071" s="213"/>
      <c r="AA1071" s="213"/>
      <c r="AB1071" s="213"/>
      <c r="AC1071" s="213"/>
      <c r="AD1071" s="213"/>
      <c r="AE1071" s="213"/>
      <c r="AF1071" s="213"/>
      <c r="AG1071" s="213" t="s">
        <v>550</v>
      </c>
      <c r="AH1071" s="213"/>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2" x14ac:dyDescent="0.2">
      <c r="A1072" s="220"/>
      <c r="B1072" s="221"/>
      <c r="C1072" s="261" t="s">
        <v>1655</v>
      </c>
      <c r="D1072" s="259"/>
      <c r="E1072" s="259"/>
      <c r="F1072" s="259"/>
      <c r="G1072" s="259"/>
      <c r="H1072" s="224"/>
      <c r="I1072" s="224"/>
      <c r="J1072" s="224"/>
      <c r="K1072" s="224"/>
      <c r="L1072" s="224"/>
      <c r="M1072" s="224"/>
      <c r="N1072" s="223"/>
      <c r="O1072" s="223"/>
      <c r="P1072" s="223"/>
      <c r="Q1072" s="223"/>
      <c r="R1072" s="224"/>
      <c r="S1072" s="224"/>
      <c r="T1072" s="224"/>
      <c r="U1072" s="224"/>
      <c r="V1072" s="224"/>
      <c r="W1072" s="224"/>
      <c r="X1072" s="224"/>
      <c r="Y1072" s="224"/>
      <c r="Z1072" s="213"/>
      <c r="AA1072" s="213"/>
      <c r="AB1072" s="213"/>
      <c r="AC1072" s="213"/>
      <c r="AD1072" s="213"/>
      <c r="AE1072" s="213"/>
      <c r="AF1072" s="213"/>
      <c r="AG1072" s="213" t="s">
        <v>386</v>
      </c>
      <c r="AH1072" s="213"/>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2" x14ac:dyDescent="0.2">
      <c r="A1073" s="220"/>
      <c r="B1073" s="221"/>
      <c r="C1073" s="260" t="s">
        <v>1656</v>
      </c>
      <c r="D1073" s="254"/>
      <c r="E1073" s="255">
        <v>1</v>
      </c>
      <c r="F1073" s="224"/>
      <c r="G1073" s="224"/>
      <c r="H1073" s="224"/>
      <c r="I1073" s="224"/>
      <c r="J1073" s="224"/>
      <c r="K1073" s="224"/>
      <c r="L1073" s="224"/>
      <c r="M1073" s="224"/>
      <c r="N1073" s="223"/>
      <c r="O1073" s="223"/>
      <c r="P1073" s="223"/>
      <c r="Q1073" s="223"/>
      <c r="R1073" s="224"/>
      <c r="S1073" s="224"/>
      <c r="T1073" s="224"/>
      <c r="U1073" s="224"/>
      <c r="V1073" s="224"/>
      <c r="W1073" s="224"/>
      <c r="X1073" s="224"/>
      <c r="Y1073" s="224"/>
      <c r="Z1073" s="213"/>
      <c r="AA1073" s="213"/>
      <c r="AB1073" s="213"/>
      <c r="AC1073" s="213"/>
      <c r="AD1073" s="213"/>
      <c r="AE1073" s="213"/>
      <c r="AF1073" s="213"/>
      <c r="AG1073" s="213" t="s">
        <v>376</v>
      </c>
      <c r="AH1073" s="213">
        <v>0</v>
      </c>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3" x14ac:dyDescent="0.2">
      <c r="A1074" s="220"/>
      <c r="B1074" s="221"/>
      <c r="C1074" s="260" t="s">
        <v>1657</v>
      </c>
      <c r="D1074" s="254"/>
      <c r="E1074" s="255">
        <v>4.4000000000000004</v>
      </c>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3"/>
      <c r="AA1074" s="213"/>
      <c r="AB1074" s="213"/>
      <c r="AC1074" s="213"/>
      <c r="AD1074" s="213"/>
      <c r="AE1074" s="213"/>
      <c r="AF1074" s="213"/>
      <c r="AG1074" s="213" t="s">
        <v>376</v>
      </c>
      <c r="AH1074" s="213">
        <v>0</v>
      </c>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3" x14ac:dyDescent="0.2">
      <c r="A1075" s="220"/>
      <c r="B1075" s="221"/>
      <c r="C1075" s="260" t="s">
        <v>1658</v>
      </c>
      <c r="D1075" s="254"/>
      <c r="E1075" s="255">
        <v>1</v>
      </c>
      <c r="F1075" s="224"/>
      <c r="G1075" s="224"/>
      <c r="H1075" s="224"/>
      <c r="I1075" s="224"/>
      <c r="J1075" s="224"/>
      <c r="K1075" s="224"/>
      <c r="L1075" s="224"/>
      <c r="M1075" s="224"/>
      <c r="N1075" s="223"/>
      <c r="O1075" s="223"/>
      <c r="P1075" s="223"/>
      <c r="Q1075" s="223"/>
      <c r="R1075" s="224"/>
      <c r="S1075" s="224"/>
      <c r="T1075" s="224"/>
      <c r="U1075" s="224"/>
      <c r="V1075" s="224"/>
      <c r="W1075" s="224"/>
      <c r="X1075" s="224"/>
      <c r="Y1075" s="224"/>
      <c r="Z1075" s="213"/>
      <c r="AA1075" s="213"/>
      <c r="AB1075" s="213"/>
      <c r="AC1075" s="213"/>
      <c r="AD1075" s="213"/>
      <c r="AE1075" s="213"/>
      <c r="AF1075" s="213"/>
      <c r="AG1075" s="213" t="s">
        <v>376</v>
      </c>
      <c r="AH1075" s="213">
        <v>0</v>
      </c>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3" x14ac:dyDescent="0.2">
      <c r="A1076" s="220"/>
      <c r="B1076" s="221"/>
      <c r="C1076" s="260" t="s">
        <v>1659</v>
      </c>
      <c r="D1076" s="254"/>
      <c r="E1076" s="255">
        <v>4.4000000000000004</v>
      </c>
      <c r="F1076" s="224"/>
      <c r="G1076" s="224"/>
      <c r="H1076" s="224"/>
      <c r="I1076" s="224"/>
      <c r="J1076" s="224"/>
      <c r="K1076" s="224"/>
      <c r="L1076" s="224"/>
      <c r="M1076" s="224"/>
      <c r="N1076" s="223"/>
      <c r="O1076" s="223"/>
      <c r="P1076" s="223"/>
      <c r="Q1076" s="223"/>
      <c r="R1076" s="224"/>
      <c r="S1076" s="224"/>
      <c r="T1076" s="224"/>
      <c r="U1076" s="224"/>
      <c r="V1076" s="224"/>
      <c r="W1076" s="224"/>
      <c r="X1076" s="224"/>
      <c r="Y1076" s="224"/>
      <c r="Z1076" s="213"/>
      <c r="AA1076" s="213"/>
      <c r="AB1076" s="213"/>
      <c r="AC1076" s="213"/>
      <c r="AD1076" s="213"/>
      <c r="AE1076" s="213"/>
      <c r="AF1076" s="213"/>
      <c r="AG1076" s="213" t="s">
        <v>376</v>
      </c>
      <c r="AH1076" s="213">
        <v>0</v>
      </c>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outlineLevel="3" x14ac:dyDescent="0.2">
      <c r="A1077" s="220"/>
      <c r="B1077" s="221"/>
      <c r="C1077" s="260" t="s">
        <v>1660</v>
      </c>
      <c r="D1077" s="254"/>
      <c r="E1077" s="255">
        <v>1</v>
      </c>
      <c r="F1077" s="224"/>
      <c r="G1077" s="224"/>
      <c r="H1077" s="224"/>
      <c r="I1077" s="224"/>
      <c r="J1077" s="224"/>
      <c r="K1077" s="224"/>
      <c r="L1077" s="224"/>
      <c r="M1077" s="224"/>
      <c r="N1077" s="223"/>
      <c r="O1077" s="223"/>
      <c r="P1077" s="223"/>
      <c r="Q1077" s="223"/>
      <c r="R1077" s="224"/>
      <c r="S1077" s="224"/>
      <c r="T1077" s="224"/>
      <c r="U1077" s="224"/>
      <c r="V1077" s="224"/>
      <c r="W1077" s="224"/>
      <c r="X1077" s="224"/>
      <c r="Y1077" s="224"/>
      <c r="Z1077" s="213"/>
      <c r="AA1077" s="213"/>
      <c r="AB1077" s="213"/>
      <c r="AC1077" s="213"/>
      <c r="AD1077" s="213"/>
      <c r="AE1077" s="213"/>
      <c r="AF1077" s="213"/>
      <c r="AG1077" s="213" t="s">
        <v>376</v>
      </c>
      <c r="AH1077" s="213">
        <v>0</v>
      </c>
      <c r="AI1077" s="213"/>
      <c r="AJ1077" s="213"/>
      <c r="AK1077" s="213"/>
      <c r="AL1077" s="213"/>
      <c r="AM1077" s="213"/>
      <c r="AN1077" s="213"/>
      <c r="AO1077" s="213"/>
      <c r="AP1077" s="213"/>
      <c r="AQ1077" s="213"/>
      <c r="AR1077" s="213"/>
      <c r="AS1077" s="213"/>
      <c r="AT1077" s="213"/>
      <c r="AU1077" s="213"/>
      <c r="AV1077" s="213"/>
      <c r="AW1077" s="213"/>
      <c r="AX1077" s="213"/>
      <c r="AY1077" s="213"/>
      <c r="AZ1077" s="213"/>
      <c r="BA1077" s="213"/>
      <c r="BB1077" s="213"/>
      <c r="BC1077" s="213"/>
      <c r="BD1077" s="213"/>
      <c r="BE1077" s="213"/>
      <c r="BF1077" s="213"/>
      <c r="BG1077" s="213"/>
      <c r="BH1077" s="213"/>
    </row>
    <row r="1078" spans="1:60" outlineLevel="3" x14ac:dyDescent="0.2">
      <c r="A1078" s="220"/>
      <c r="B1078" s="221"/>
      <c r="C1078" s="260" t="s">
        <v>1661</v>
      </c>
      <c r="D1078" s="254"/>
      <c r="E1078" s="255">
        <v>0.5</v>
      </c>
      <c r="F1078" s="224"/>
      <c r="G1078" s="224"/>
      <c r="H1078" s="224"/>
      <c r="I1078" s="224"/>
      <c r="J1078" s="224"/>
      <c r="K1078" s="224"/>
      <c r="L1078" s="224"/>
      <c r="M1078" s="224"/>
      <c r="N1078" s="223"/>
      <c r="O1078" s="223"/>
      <c r="P1078" s="223"/>
      <c r="Q1078" s="223"/>
      <c r="R1078" s="224"/>
      <c r="S1078" s="224"/>
      <c r="T1078" s="224"/>
      <c r="U1078" s="224"/>
      <c r="V1078" s="224"/>
      <c r="W1078" s="224"/>
      <c r="X1078" s="224"/>
      <c r="Y1078" s="224"/>
      <c r="Z1078" s="213"/>
      <c r="AA1078" s="213"/>
      <c r="AB1078" s="213"/>
      <c r="AC1078" s="213"/>
      <c r="AD1078" s="213"/>
      <c r="AE1078" s="213"/>
      <c r="AF1078" s="213"/>
      <c r="AG1078" s="213" t="s">
        <v>376</v>
      </c>
      <c r="AH1078" s="213">
        <v>0</v>
      </c>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outlineLevel="3" x14ac:dyDescent="0.2">
      <c r="A1079" s="220"/>
      <c r="B1079" s="221"/>
      <c r="C1079" s="260" t="s">
        <v>1662</v>
      </c>
      <c r="D1079" s="254"/>
      <c r="E1079" s="255">
        <v>0.5</v>
      </c>
      <c r="F1079" s="224"/>
      <c r="G1079" s="224"/>
      <c r="H1079" s="224"/>
      <c r="I1079" s="224"/>
      <c r="J1079" s="224"/>
      <c r="K1079" s="224"/>
      <c r="L1079" s="224"/>
      <c r="M1079" s="224"/>
      <c r="N1079" s="223"/>
      <c r="O1079" s="223"/>
      <c r="P1079" s="223"/>
      <c r="Q1079" s="223"/>
      <c r="R1079" s="224"/>
      <c r="S1079" s="224"/>
      <c r="T1079" s="224"/>
      <c r="U1079" s="224"/>
      <c r="V1079" s="224"/>
      <c r="W1079" s="224"/>
      <c r="X1079" s="224"/>
      <c r="Y1079" s="224"/>
      <c r="Z1079" s="213"/>
      <c r="AA1079" s="213"/>
      <c r="AB1079" s="213"/>
      <c r="AC1079" s="213"/>
      <c r="AD1079" s="213"/>
      <c r="AE1079" s="213"/>
      <c r="AF1079" s="213"/>
      <c r="AG1079" s="213" t="s">
        <v>376</v>
      </c>
      <c r="AH1079" s="213">
        <v>0</v>
      </c>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3" x14ac:dyDescent="0.2">
      <c r="A1080" s="220"/>
      <c r="B1080" s="221"/>
      <c r="C1080" s="260" t="s">
        <v>1663</v>
      </c>
      <c r="D1080" s="254"/>
      <c r="E1080" s="255">
        <v>1</v>
      </c>
      <c r="F1080" s="224"/>
      <c r="G1080" s="224"/>
      <c r="H1080" s="224"/>
      <c r="I1080" s="224"/>
      <c r="J1080" s="224"/>
      <c r="K1080" s="224"/>
      <c r="L1080" s="224"/>
      <c r="M1080" s="224"/>
      <c r="N1080" s="223"/>
      <c r="O1080" s="223"/>
      <c r="P1080" s="223"/>
      <c r="Q1080" s="223"/>
      <c r="R1080" s="224"/>
      <c r="S1080" s="224"/>
      <c r="T1080" s="224"/>
      <c r="U1080" s="224"/>
      <c r="V1080" s="224"/>
      <c r="W1080" s="224"/>
      <c r="X1080" s="224"/>
      <c r="Y1080" s="224"/>
      <c r="Z1080" s="213"/>
      <c r="AA1080" s="213"/>
      <c r="AB1080" s="213"/>
      <c r="AC1080" s="213"/>
      <c r="AD1080" s="213"/>
      <c r="AE1080" s="213"/>
      <c r="AF1080" s="213"/>
      <c r="AG1080" s="213" t="s">
        <v>376</v>
      </c>
      <c r="AH1080" s="213">
        <v>0</v>
      </c>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outlineLevel="3" x14ac:dyDescent="0.2">
      <c r="A1081" s="220"/>
      <c r="B1081" s="221"/>
      <c r="C1081" s="260" t="s">
        <v>1664</v>
      </c>
      <c r="D1081" s="254"/>
      <c r="E1081" s="255">
        <v>1</v>
      </c>
      <c r="F1081" s="224"/>
      <c r="G1081" s="224"/>
      <c r="H1081" s="224"/>
      <c r="I1081" s="224"/>
      <c r="J1081" s="224"/>
      <c r="K1081" s="224"/>
      <c r="L1081" s="224"/>
      <c r="M1081" s="224"/>
      <c r="N1081" s="223"/>
      <c r="O1081" s="223"/>
      <c r="P1081" s="223"/>
      <c r="Q1081" s="223"/>
      <c r="R1081" s="224"/>
      <c r="S1081" s="224"/>
      <c r="T1081" s="224"/>
      <c r="U1081" s="224"/>
      <c r="V1081" s="224"/>
      <c r="W1081" s="224"/>
      <c r="X1081" s="224"/>
      <c r="Y1081" s="224"/>
      <c r="Z1081" s="213"/>
      <c r="AA1081" s="213"/>
      <c r="AB1081" s="213"/>
      <c r="AC1081" s="213"/>
      <c r="AD1081" s="213"/>
      <c r="AE1081" s="213"/>
      <c r="AF1081" s="213"/>
      <c r="AG1081" s="213" t="s">
        <v>376</v>
      </c>
      <c r="AH1081" s="213">
        <v>0</v>
      </c>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outlineLevel="3" x14ac:dyDescent="0.2">
      <c r="A1082" s="220"/>
      <c r="B1082" s="221"/>
      <c r="C1082" s="260" t="s">
        <v>1665</v>
      </c>
      <c r="D1082" s="254"/>
      <c r="E1082" s="255">
        <v>2</v>
      </c>
      <c r="F1082" s="224"/>
      <c r="G1082" s="224"/>
      <c r="H1082" s="224"/>
      <c r="I1082" s="224"/>
      <c r="J1082" s="224"/>
      <c r="K1082" s="224"/>
      <c r="L1082" s="224"/>
      <c r="M1082" s="224"/>
      <c r="N1082" s="223"/>
      <c r="O1082" s="223"/>
      <c r="P1082" s="223"/>
      <c r="Q1082" s="223"/>
      <c r="R1082" s="224"/>
      <c r="S1082" s="224"/>
      <c r="T1082" s="224"/>
      <c r="U1082" s="224"/>
      <c r="V1082" s="224"/>
      <c r="W1082" s="224"/>
      <c r="X1082" s="224"/>
      <c r="Y1082" s="224"/>
      <c r="Z1082" s="213"/>
      <c r="AA1082" s="213"/>
      <c r="AB1082" s="213"/>
      <c r="AC1082" s="213"/>
      <c r="AD1082" s="213"/>
      <c r="AE1082" s="213"/>
      <c r="AF1082" s="213"/>
      <c r="AG1082" s="213" t="s">
        <v>376</v>
      </c>
      <c r="AH1082" s="213">
        <v>0</v>
      </c>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3" x14ac:dyDescent="0.2">
      <c r="A1083" s="220"/>
      <c r="B1083" s="221"/>
      <c r="C1083" s="260" t="s">
        <v>1666</v>
      </c>
      <c r="D1083" s="254"/>
      <c r="E1083" s="255">
        <v>0.5</v>
      </c>
      <c r="F1083" s="224"/>
      <c r="G1083" s="224"/>
      <c r="H1083" s="224"/>
      <c r="I1083" s="224"/>
      <c r="J1083" s="224"/>
      <c r="K1083" s="224"/>
      <c r="L1083" s="224"/>
      <c r="M1083" s="224"/>
      <c r="N1083" s="223"/>
      <c r="O1083" s="223"/>
      <c r="P1083" s="223"/>
      <c r="Q1083" s="223"/>
      <c r="R1083" s="224"/>
      <c r="S1083" s="224"/>
      <c r="T1083" s="224"/>
      <c r="U1083" s="224"/>
      <c r="V1083" s="224"/>
      <c r="W1083" s="224"/>
      <c r="X1083" s="224"/>
      <c r="Y1083" s="224"/>
      <c r="Z1083" s="213"/>
      <c r="AA1083" s="213"/>
      <c r="AB1083" s="213"/>
      <c r="AC1083" s="213"/>
      <c r="AD1083" s="213"/>
      <c r="AE1083" s="213"/>
      <c r="AF1083" s="213"/>
      <c r="AG1083" s="213" t="s">
        <v>376</v>
      </c>
      <c r="AH1083" s="213">
        <v>0</v>
      </c>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outlineLevel="3" x14ac:dyDescent="0.2">
      <c r="A1084" s="220"/>
      <c r="B1084" s="221"/>
      <c r="C1084" s="260" t="s">
        <v>1667</v>
      </c>
      <c r="D1084" s="254"/>
      <c r="E1084" s="255">
        <v>0.5</v>
      </c>
      <c r="F1084" s="224"/>
      <c r="G1084" s="224"/>
      <c r="H1084" s="224"/>
      <c r="I1084" s="224"/>
      <c r="J1084" s="224"/>
      <c r="K1084" s="224"/>
      <c r="L1084" s="224"/>
      <c r="M1084" s="224"/>
      <c r="N1084" s="223"/>
      <c r="O1084" s="223"/>
      <c r="P1084" s="223"/>
      <c r="Q1084" s="223"/>
      <c r="R1084" s="224"/>
      <c r="S1084" s="224"/>
      <c r="T1084" s="224"/>
      <c r="U1084" s="224"/>
      <c r="V1084" s="224"/>
      <c r="W1084" s="224"/>
      <c r="X1084" s="224"/>
      <c r="Y1084" s="224"/>
      <c r="Z1084" s="213"/>
      <c r="AA1084" s="213"/>
      <c r="AB1084" s="213"/>
      <c r="AC1084" s="213"/>
      <c r="AD1084" s="213"/>
      <c r="AE1084" s="213"/>
      <c r="AF1084" s="213"/>
      <c r="AG1084" s="213" t="s">
        <v>376</v>
      </c>
      <c r="AH1084" s="213">
        <v>0</v>
      </c>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3" x14ac:dyDescent="0.2">
      <c r="A1085" s="220"/>
      <c r="B1085" s="221"/>
      <c r="C1085" s="260" t="s">
        <v>1668</v>
      </c>
      <c r="D1085" s="254"/>
      <c r="E1085" s="255">
        <v>2</v>
      </c>
      <c r="F1085" s="224"/>
      <c r="G1085" s="224"/>
      <c r="H1085" s="224"/>
      <c r="I1085" s="224"/>
      <c r="J1085" s="224"/>
      <c r="K1085" s="224"/>
      <c r="L1085" s="224"/>
      <c r="M1085" s="224"/>
      <c r="N1085" s="223"/>
      <c r="O1085" s="223"/>
      <c r="P1085" s="223"/>
      <c r="Q1085" s="223"/>
      <c r="R1085" s="224"/>
      <c r="S1085" s="224"/>
      <c r="T1085" s="224"/>
      <c r="U1085" s="224"/>
      <c r="V1085" s="224"/>
      <c r="W1085" s="224"/>
      <c r="X1085" s="224"/>
      <c r="Y1085" s="224"/>
      <c r="Z1085" s="213"/>
      <c r="AA1085" s="213"/>
      <c r="AB1085" s="213"/>
      <c r="AC1085" s="213"/>
      <c r="AD1085" s="213"/>
      <c r="AE1085" s="213"/>
      <c r="AF1085" s="213"/>
      <c r="AG1085" s="213" t="s">
        <v>376</v>
      </c>
      <c r="AH1085" s="213">
        <v>0</v>
      </c>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3" x14ac:dyDescent="0.2">
      <c r="A1086" s="220"/>
      <c r="B1086" s="221"/>
      <c r="C1086" s="260" t="s">
        <v>1669</v>
      </c>
      <c r="D1086" s="254"/>
      <c r="E1086" s="255">
        <v>6.25</v>
      </c>
      <c r="F1086" s="224"/>
      <c r="G1086" s="224"/>
      <c r="H1086" s="224"/>
      <c r="I1086" s="224"/>
      <c r="J1086" s="224"/>
      <c r="K1086" s="224"/>
      <c r="L1086" s="224"/>
      <c r="M1086" s="224"/>
      <c r="N1086" s="223"/>
      <c r="O1086" s="223"/>
      <c r="P1086" s="223"/>
      <c r="Q1086" s="223"/>
      <c r="R1086" s="224"/>
      <c r="S1086" s="224"/>
      <c r="T1086" s="224"/>
      <c r="U1086" s="224"/>
      <c r="V1086" s="224"/>
      <c r="W1086" s="224"/>
      <c r="X1086" s="224"/>
      <c r="Y1086" s="224"/>
      <c r="Z1086" s="213"/>
      <c r="AA1086" s="213"/>
      <c r="AB1086" s="213"/>
      <c r="AC1086" s="213"/>
      <c r="AD1086" s="213"/>
      <c r="AE1086" s="213"/>
      <c r="AF1086" s="213"/>
      <c r="AG1086" s="213" t="s">
        <v>376</v>
      </c>
      <c r="AH1086" s="213">
        <v>0</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outlineLevel="1" x14ac:dyDescent="0.2">
      <c r="A1087" s="234">
        <v>276</v>
      </c>
      <c r="B1087" s="235" t="s">
        <v>1670</v>
      </c>
      <c r="C1087" s="250" t="s">
        <v>1671</v>
      </c>
      <c r="D1087" s="236" t="s">
        <v>485</v>
      </c>
      <c r="E1087" s="237">
        <v>23.5</v>
      </c>
      <c r="F1087" s="238"/>
      <c r="G1087" s="239">
        <f>ROUND(E1087*F1087,2)</f>
        <v>0</v>
      </c>
      <c r="H1087" s="238"/>
      <c r="I1087" s="239">
        <f>ROUND(E1087*H1087,2)</f>
        <v>0</v>
      </c>
      <c r="J1087" s="238"/>
      <c r="K1087" s="239">
        <f>ROUND(E1087*J1087,2)</f>
        <v>0</v>
      </c>
      <c r="L1087" s="239">
        <v>21</v>
      </c>
      <c r="M1087" s="239">
        <f>G1087*(1+L1087/100)</f>
        <v>0</v>
      </c>
      <c r="N1087" s="237">
        <v>0</v>
      </c>
      <c r="O1087" s="237">
        <f>ROUND(E1087*N1087,2)</f>
        <v>0</v>
      </c>
      <c r="P1087" s="237">
        <v>0</v>
      </c>
      <c r="Q1087" s="237">
        <f>ROUND(E1087*P1087,2)</f>
        <v>0</v>
      </c>
      <c r="R1087" s="239" t="s">
        <v>1583</v>
      </c>
      <c r="S1087" s="239" t="s">
        <v>335</v>
      </c>
      <c r="T1087" s="240" t="s">
        <v>382</v>
      </c>
      <c r="U1087" s="224">
        <v>0.53400000000000003</v>
      </c>
      <c r="V1087" s="224">
        <f>ROUND(E1087*U1087,2)</f>
        <v>12.55</v>
      </c>
      <c r="W1087" s="224"/>
      <c r="X1087" s="224" t="s">
        <v>373</v>
      </c>
      <c r="Y1087" s="224" t="s">
        <v>331</v>
      </c>
      <c r="Z1087" s="213"/>
      <c r="AA1087" s="213"/>
      <c r="AB1087" s="213"/>
      <c r="AC1087" s="213"/>
      <c r="AD1087" s="213"/>
      <c r="AE1087" s="213"/>
      <c r="AF1087" s="213"/>
      <c r="AG1087" s="213" t="s">
        <v>550</v>
      </c>
      <c r="AH1087" s="213"/>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2" x14ac:dyDescent="0.2">
      <c r="A1088" s="220"/>
      <c r="B1088" s="221"/>
      <c r="C1088" s="261" t="s">
        <v>1672</v>
      </c>
      <c r="D1088" s="259"/>
      <c r="E1088" s="259"/>
      <c r="F1088" s="259"/>
      <c r="G1088" s="259"/>
      <c r="H1088" s="224"/>
      <c r="I1088" s="224"/>
      <c r="J1088" s="224"/>
      <c r="K1088" s="224"/>
      <c r="L1088" s="224"/>
      <c r="M1088" s="224"/>
      <c r="N1088" s="223"/>
      <c r="O1088" s="223"/>
      <c r="P1088" s="223"/>
      <c r="Q1088" s="223"/>
      <c r="R1088" s="224"/>
      <c r="S1088" s="224"/>
      <c r="T1088" s="224"/>
      <c r="U1088" s="224"/>
      <c r="V1088" s="224"/>
      <c r="W1088" s="224"/>
      <c r="X1088" s="224"/>
      <c r="Y1088" s="224"/>
      <c r="Z1088" s="213"/>
      <c r="AA1088" s="213"/>
      <c r="AB1088" s="213"/>
      <c r="AC1088" s="213"/>
      <c r="AD1088" s="213"/>
      <c r="AE1088" s="213"/>
      <c r="AF1088" s="213"/>
      <c r="AG1088" s="213" t="s">
        <v>386</v>
      </c>
      <c r="AH1088" s="213"/>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2" x14ac:dyDescent="0.2">
      <c r="A1089" s="220"/>
      <c r="B1089" s="221"/>
      <c r="C1089" s="260" t="s">
        <v>1673</v>
      </c>
      <c r="D1089" s="254"/>
      <c r="E1089" s="255">
        <v>1.25</v>
      </c>
      <c r="F1089" s="224"/>
      <c r="G1089" s="224"/>
      <c r="H1089" s="224"/>
      <c r="I1089" s="224"/>
      <c r="J1089" s="224"/>
      <c r="K1089" s="224"/>
      <c r="L1089" s="224"/>
      <c r="M1089" s="224"/>
      <c r="N1089" s="223"/>
      <c r="O1089" s="223"/>
      <c r="P1089" s="223"/>
      <c r="Q1089" s="223"/>
      <c r="R1089" s="224"/>
      <c r="S1089" s="224"/>
      <c r="T1089" s="224"/>
      <c r="U1089" s="224"/>
      <c r="V1089" s="224"/>
      <c r="W1089" s="224"/>
      <c r="X1089" s="224"/>
      <c r="Y1089" s="224"/>
      <c r="Z1089" s="213"/>
      <c r="AA1089" s="213"/>
      <c r="AB1089" s="213"/>
      <c r="AC1089" s="213"/>
      <c r="AD1089" s="213"/>
      <c r="AE1089" s="213"/>
      <c r="AF1089" s="213"/>
      <c r="AG1089" s="213" t="s">
        <v>376</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3" x14ac:dyDescent="0.2">
      <c r="A1090" s="220"/>
      <c r="B1090" s="221"/>
      <c r="C1090" s="260" t="s">
        <v>1674</v>
      </c>
      <c r="D1090" s="254"/>
      <c r="E1090" s="255">
        <v>1.5</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3"/>
      <c r="AA1090" s="213"/>
      <c r="AB1090" s="213"/>
      <c r="AC1090" s="213"/>
      <c r="AD1090" s="213"/>
      <c r="AE1090" s="213"/>
      <c r="AF1090" s="213"/>
      <c r="AG1090" s="213" t="s">
        <v>376</v>
      </c>
      <c r="AH1090" s="213">
        <v>0</v>
      </c>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3" x14ac:dyDescent="0.2">
      <c r="A1091" s="220"/>
      <c r="B1091" s="221"/>
      <c r="C1091" s="260" t="s">
        <v>1675</v>
      </c>
      <c r="D1091" s="254"/>
      <c r="E1091" s="255">
        <v>1</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3"/>
      <c r="AA1091" s="213"/>
      <c r="AB1091" s="213"/>
      <c r="AC1091" s="213"/>
      <c r="AD1091" s="213"/>
      <c r="AE1091" s="213"/>
      <c r="AF1091" s="213"/>
      <c r="AG1091" s="213" t="s">
        <v>376</v>
      </c>
      <c r="AH1091" s="213">
        <v>0</v>
      </c>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3" x14ac:dyDescent="0.2">
      <c r="A1092" s="220"/>
      <c r="B1092" s="221"/>
      <c r="C1092" s="260" t="s">
        <v>1676</v>
      </c>
      <c r="D1092" s="254"/>
      <c r="E1092" s="255">
        <v>2.0750000000000002</v>
      </c>
      <c r="F1092" s="224"/>
      <c r="G1092" s="224"/>
      <c r="H1092" s="224"/>
      <c r="I1092" s="224"/>
      <c r="J1092" s="224"/>
      <c r="K1092" s="224"/>
      <c r="L1092" s="224"/>
      <c r="M1092" s="224"/>
      <c r="N1092" s="223"/>
      <c r="O1092" s="223"/>
      <c r="P1092" s="223"/>
      <c r="Q1092" s="223"/>
      <c r="R1092" s="224"/>
      <c r="S1092" s="224"/>
      <c r="T1092" s="224"/>
      <c r="U1092" s="224"/>
      <c r="V1092" s="224"/>
      <c r="W1092" s="224"/>
      <c r="X1092" s="224"/>
      <c r="Y1092" s="224"/>
      <c r="Z1092" s="213"/>
      <c r="AA1092" s="213"/>
      <c r="AB1092" s="213"/>
      <c r="AC1092" s="213"/>
      <c r="AD1092" s="213"/>
      <c r="AE1092" s="213"/>
      <c r="AF1092" s="213"/>
      <c r="AG1092" s="213" t="s">
        <v>376</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outlineLevel="3" x14ac:dyDescent="0.2">
      <c r="A1093" s="220"/>
      <c r="B1093" s="221"/>
      <c r="C1093" s="260" t="s">
        <v>1677</v>
      </c>
      <c r="D1093" s="254"/>
      <c r="E1093" s="255">
        <v>2.0750000000000002</v>
      </c>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3"/>
      <c r="AA1093" s="213"/>
      <c r="AB1093" s="213"/>
      <c r="AC1093" s="213"/>
      <c r="AD1093" s="213"/>
      <c r="AE1093" s="213"/>
      <c r="AF1093" s="213"/>
      <c r="AG1093" s="213" t="s">
        <v>376</v>
      </c>
      <c r="AH1093" s="213">
        <v>0</v>
      </c>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outlineLevel="3" x14ac:dyDescent="0.2">
      <c r="A1094" s="220"/>
      <c r="B1094" s="221"/>
      <c r="C1094" s="260" t="s">
        <v>1678</v>
      </c>
      <c r="D1094" s="254"/>
      <c r="E1094" s="255">
        <v>2.5499999999999998</v>
      </c>
      <c r="F1094" s="224"/>
      <c r="G1094" s="224"/>
      <c r="H1094" s="224"/>
      <c r="I1094" s="224"/>
      <c r="J1094" s="224"/>
      <c r="K1094" s="224"/>
      <c r="L1094" s="224"/>
      <c r="M1094" s="224"/>
      <c r="N1094" s="223"/>
      <c r="O1094" s="223"/>
      <c r="P1094" s="223"/>
      <c r="Q1094" s="223"/>
      <c r="R1094" s="224"/>
      <c r="S1094" s="224"/>
      <c r="T1094" s="224"/>
      <c r="U1094" s="224"/>
      <c r="V1094" s="224"/>
      <c r="W1094" s="224"/>
      <c r="X1094" s="224"/>
      <c r="Y1094" s="224"/>
      <c r="Z1094" s="213"/>
      <c r="AA1094" s="213"/>
      <c r="AB1094" s="213"/>
      <c r="AC1094" s="213"/>
      <c r="AD1094" s="213"/>
      <c r="AE1094" s="213"/>
      <c r="AF1094" s="213"/>
      <c r="AG1094" s="213" t="s">
        <v>376</v>
      </c>
      <c r="AH1094" s="213">
        <v>0</v>
      </c>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3" x14ac:dyDescent="0.2">
      <c r="A1095" s="220"/>
      <c r="B1095" s="221"/>
      <c r="C1095" s="260" t="s">
        <v>1679</v>
      </c>
      <c r="D1095" s="254"/>
      <c r="E1095" s="255">
        <v>1</v>
      </c>
      <c r="F1095" s="224"/>
      <c r="G1095" s="224"/>
      <c r="H1095" s="224"/>
      <c r="I1095" s="224"/>
      <c r="J1095" s="224"/>
      <c r="K1095" s="224"/>
      <c r="L1095" s="224"/>
      <c r="M1095" s="224"/>
      <c r="N1095" s="223"/>
      <c r="O1095" s="223"/>
      <c r="P1095" s="223"/>
      <c r="Q1095" s="223"/>
      <c r="R1095" s="224"/>
      <c r="S1095" s="224"/>
      <c r="T1095" s="224"/>
      <c r="U1095" s="224"/>
      <c r="V1095" s="224"/>
      <c r="W1095" s="224"/>
      <c r="X1095" s="224"/>
      <c r="Y1095" s="224"/>
      <c r="Z1095" s="213"/>
      <c r="AA1095" s="213"/>
      <c r="AB1095" s="213"/>
      <c r="AC1095" s="213"/>
      <c r="AD1095" s="213"/>
      <c r="AE1095" s="213"/>
      <c r="AF1095" s="213"/>
      <c r="AG1095" s="213" t="s">
        <v>376</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3" x14ac:dyDescent="0.2">
      <c r="A1096" s="220"/>
      <c r="B1096" s="221"/>
      <c r="C1096" s="260" t="s">
        <v>1680</v>
      </c>
      <c r="D1096" s="254"/>
      <c r="E1096" s="255">
        <v>3.8</v>
      </c>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3"/>
      <c r="AA1096" s="213"/>
      <c r="AB1096" s="213"/>
      <c r="AC1096" s="213"/>
      <c r="AD1096" s="213"/>
      <c r="AE1096" s="213"/>
      <c r="AF1096" s="213"/>
      <c r="AG1096" s="213" t="s">
        <v>376</v>
      </c>
      <c r="AH1096" s="213">
        <v>0</v>
      </c>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3" x14ac:dyDescent="0.2">
      <c r="A1097" s="220"/>
      <c r="B1097" s="221"/>
      <c r="C1097" s="260" t="s">
        <v>1681</v>
      </c>
      <c r="D1097" s="254"/>
      <c r="E1097" s="255">
        <v>1.575</v>
      </c>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3"/>
      <c r="AA1097" s="213"/>
      <c r="AB1097" s="213"/>
      <c r="AC1097" s="213"/>
      <c r="AD1097" s="213"/>
      <c r="AE1097" s="213"/>
      <c r="AF1097" s="213"/>
      <c r="AG1097" s="213" t="s">
        <v>376</v>
      </c>
      <c r="AH1097" s="213">
        <v>0</v>
      </c>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3" x14ac:dyDescent="0.2">
      <c r="A1098" s="220"/>
      <c r="B1098" s="221"/>
      <c r="C1098" s="260" t="s">
        <v>1682</v>
      </c>
      <c r="D1098" s="254"/>
      <c r="E1098" s="255">
        <v>1.575</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3"/>
      <c r="AA1098" s="213"/>
      <c r="AB1098" s="213"/>
      <c r="AC1098" s="213"/>
      <c r="AD1098" s="213"/>
      <c r="AE1098" s="213"/>
      <c r="AF1098" s="213"/>
      <c r="AG1098" s="213" t="s">
        <v>376</v>
      </c>
      <c r="AH1098" s="213">
        <v>0</v>
      </c>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outlineLevel="3" x14ac:dyDescent="0.2">
      <c r="A1099" s="220"/>
      <c r="B1099" s="221"/>
      <c r="C1099" s="260" t="s">
        <v>1683</v>
      </c>
      <c r="D1099" s="254"/>
      <c r="E1099" s="255">
        <v>5.0999999999999996</v>
      </c>
      <c r="F1099" s="224"/>
      <c r="G1099" s="224"/>
      <c r="H1099" s="224"/>
      <c r="I1099" s="224"/>
      <c r="J1099" s="224"/>
      <c r="K1099" s="224"/>
      <c r="L1099" s="224"/>
      <c r="M1099" s="224"/>
      <c r="N1099" s="223"/>
      <c r="O1099" s="223"/>
      <c r="P1099" s="223"/>
      <c r="Q1099" s="223"/>
      <c r="R1099" s="224"/>
      <c r="S1099" s="224"/>
      <c r="T1099" s="224"/>
      <c r="U1099" s="224"/>
      <c r="V1099" s="224"/>
      <c r="W1099" s="224"/>
      <c r="X1099" s="224"/>
      <c r="Y1099" s="224"/>
      <c r="Z1099" s="213"/>
      <c r="AA1099" s="213"/>
      <c r="AB1099" s="213"/>
      <c r="AC1099" s="213"/>
      <c r="AD1099" s="213"/>
      <c r="AE1099" s="213"/>
      <c r="AF1099" s="213"/>
      <c r="AG1099" s="213" t="s">
        <v>376</v>
      </c>
      <c r="AH1099" s="213">
        <v>0</v>
      </c>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ht="22.5" outlineLevel="1" x14ac:dyDescent="0.2">
      <c r="A1100" s="241">
        <v>277</v>
      </c>
      <c r="B1100" s="242" t="s">
        <v>1684</v>
      </c>
      <c r="C1100" s="249" t="s">
        <v>1685</v>
      </c>
      <c r="D1100" s="243" t="s">
        <v>380</v>
      </c>
      <c r="E1100" s="244">
        <v>298.79020000000003</v>
      </c>
      <c r="F1100" s="245"/>
      <c r="G1100" s="246">
        <f>ROUND(E1100*F1100,2)</f>
        <v>0</v>
      </c>
      <c r="H1100" s="245"/>
      <c r="I1100" s="246">
        <f>ROUND(E1100*H1100,2)</f>
        <v>0</v>
      </c>
      <c r="J1100" s="245"/>
      <c r="K1100" s="246">
        <f>ROUND(E1100*J1100,2)</f>
        <v>0</v>
      </c>
      <c r="L1100" s="246">
        <v>21</v>
      </c>
      <c r="M1100" s="246">
        <f>G1100*(1+L1100/100)</f>
        <v>0</v>
      </c>
      <c r="N1100" s="244">
        <v>8.9999999999999998E-4</v>
      </c>
      <c r="O1100" s="244">
        <f>ROUND(E1100*N1100,2)</f>
        <v>0.27</v>
      </c>
      <c r="P1100" s="244">
        <v>0</v>
      </c>
      <c r="Q1100" s="244">
        <f>ROUND(E1100*P1100,2)</f>
        <v>0</v>
      </c>
      <c r="R1100" s="246" t="s">
        <v>1583</v>
      </c>
      <c r="S1100" s="246" t="s">
        <v>335</v>
      </c>
      <c r="T1100" s="247" t="s">
        <v>382</v>
      </c>
      <c r="U1100" s="224">
        <v>0</v>
      </c>
      <c r="V1100" s="224">
        <f>ROUND(E1100*U1100,2)</f>
        <v>0</v>
      </c>
      <c r="W1100" s="224"/>
      <c r="X1100" s="224" t="s">
        <v>373</v>
      </c>
      <c r="Y1100" s="224" t="s">
        <v>331</v>
      </c>
      <c r="Z1100" s="213"/>
      <c r="AA1100" s="213"/>
      <c r="AB1100" s="213"/>
      <c r="AC1100" s="213"/>
      <c r="AD1100" s="213"/>
      <c r="AE1100" s="213"/>
      <c r="AF1100" s="213"/>
      <c r="AG1100" s="213" t="s">
        <v>374</v>
      </c>
      <c r="AH1100" s="213"/>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ht="22.5" outlineLevel="1" x14ac:dyDescent="0.2">
      <c r="A1101" s="241">
        <v>278</v>
      </c>
      <c r="B1101" s="242" t="s">
        <v>1686</v>
      </c>
      <c r="C1101" s="249" t="s">
        <v>1687</v>
      </c>
      <c r="D1101" s="243" t="s">
        <v>380</v>
      </c>
      <c r="E1101" s="244">
        <v>298.79020000000003</v>
      </c>
      <c r="F1101" s="245"/>
      <c r="G1101" s="246">
        <f>ROUND(E1101*F1101,2)</f>
        <v>0</v>
      </c>
      <c r="H1101" s="245"/>
      <c r="I1101" s="246">
        <f>ROUND(E1101*H1101,2)</f>
        <v>0</v>
      </c>
      <c r="J1101" s="245"/>
      <c r="K1101" s="246">
        <f>ROUND(E1101*J1101,2)</f>
        <v>0</v>
      </c>
      <c r="L1101" s="246">
        <v>21</v>
      </c>
      <c r="M1101" s="246">
        <f>G1101*(1+L1101/100)</f>
        <v>0</v>
      </c>
      <c r="N1101" s="244">
        <v>0</v>
      </c>
      <c r="O1101" s="244">
        <f>ROUND(E1101*N1101,2)</f>
        <v>0</v>
      </c>
      <c r="P1101" s="244">
        <v>0</v>
      </c>
      <c r="Q1101" s="244">
        <f>ROUND(E1101*P1101,2)</f>
        <v>0</v>
      </c>
      <c r="R1101" s="246" t="s">
        <v>1583</v>
      </c>
      <c r="S1101" s="246" t="s">
        <v>335</v>
      </c>
      <c r="T1101" s="247" t="s">
        <v>382</v>
      </c>
      <c r="U1101" s="224">
        <v>0.13</v>
      </c>
      <c r="V1101" s="224">
        <f>ROUND(E1101*U1101,2)</f>
        <v>38.840000000000003</v>
      </c>
      <c r="W1101" s="224"/>
      <c r="X1101" s="224" t="s">
        <v>373</v>
      </c>
      <c r="Y1101" s="224" t="s">
        <v>331</v>
      </c>
      <c r="Z1101" s="213"/>
      <c r="AA1101" s="213"/>
      <c r="AB1101" s="213"/>
      <c r="AC1101" s="213"/>
      <c r="AD1101" s="213"/>
      <c r="AE1101" s="213"/>
      <c r="AF1101" s="213"/>
      <c r="AG1101" s="213" t="s">
        <v>374</v>
      </c>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ht="22.5" outlineLevel="1" x14ac:dyDescent="0.2">
      <c r="A1102" s="234">
        <v>279</v>
      </c>
      <c r="B1102" s="235" t="s">
        <v>1688</v>
      </c>
      <c r="C1102" s="250" t="s">
        <v>1689</v>
      </c>
      <c r="D1102" s="236" t="s">
        <v>485</v>
      </c>
      <c r="E1102" s="237">
        <v>86.25</v>
      </c>
      <c r="F1102" s="238"/>
      <c r="G1102" s="239">
        <f>ROUND(E1102*F1102,2)</f>
        <v>0</v>
      </c>
      <c r="H1102" s="238"/>
      <c r="I1102" s="239">
        <f>ROUND(E1102*H1102,2)</f>
        <v>0</v>
      </c>
      <c r="J1102" s="238"/>
      <c r="K1102" s="239">
        <f>ROUND(E1102*J1102,2)</f>
        <v>0</v>
      </c>
      <c r="L1102" s="239">
        <v>21</v>
      </c>
      <c r="M1102" s="239">
        <f>G1102*(1+L1102/100)</f>
        <v>0</v>
      </c>
      <c r="N1102" s="237">
        <v>4.2000000000000002E-4</v>
      </c>
      <c r="O1102" s="237">
        <f>ROUND(E1102*N1102,2)</f>
        <v>0.04</v>
      </c>
      <c r="P1102" s="237">
        <v>0</v>
      </c>
      <c r="Q1102" s="237">
        <f>ROUND(E1102*P1102,2)</f>
        <v>0</v>
      </c>
      <c r="R1102" s="239" t="s">
        <v>1583</v>
      </c>
      <c r="S1102" s="239" t="s">
        <v>335</v>
      </c>
      <c r="T1102" s="240" t="s">
        <v>382</v>
      </c>
      <c r="U1102" s="224">
        <v>0.12</v>
      </c>
      <c r="V1102" s="224">
        <f>ROUND(E1102*U1102,2)</f>
        <v>10.35</v>
      </c>
      <c r="W1102" s="224"/>
      <c r="X1102" s="224" t="s">
        <v>373</v>
      </c>
      <c r="Y1102" s="224" t="s">
        <v>331</v>
      </c>
      <c r="Z1102" s="213"/>
      <c r="AA1102" s="213"/>
      <c r="AB1102" s="213"/>
      <c r="AC1102" s="213"/>
      <c r="AD1102" s="213"/>
      <c r="AE1102" s="213"/>
      <c r="AF1102" s="213"/>
      <c r="AG1102" s="213" t="s">
        <v>374</v>
      </c>
      <c r="AH1102" s="213"/>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2" x14ac:dyDescent="0.2">
      <c r="A1103" s="220"/>
      <c r="B1103" s="221"/>
      <c r="C1103" s="260" t="s">
        <v>1690</v>
      </c>
      <c r="D1103" s="254"/>
      <c r="E1103" s="255">
        <v>4.4000000000000004</v>
      </c>
      <c r="F1103" s="224"/>
      <c r="G1103" s="224"/>
      <c r="H1103" s="224"/>
      <c r="I1103" s="224"/>
      <c r="J1103" s="224"/>
      <c r="K1103" s="224"/>
      <c r="L1103" s="224"/>
      <c r="M1103" s="224"/>
      <c r="N1103" s="223"/>
      <c r="O1103" s="223"/>
      <c r="P1103" s="223"/>
      <c r="Q1103" s="223"/>
      <c r="R1103" s="224"/>
      <c r="S1103" s="224"/>
      <c r="T1103" s="224"/>
      <c r="U1103" s="224"/>
      <c r="V1103" s="224"/>
      <c r="W1103" s="224"/>
      <c r="X1103" s="224"/>
      <c r="Y1103" s="224"/>
      <c r="Z1103" s="213"/>
      <c r="AA1103" s="213"/>
      <c r="AB1103" s="213"/>
      <c r="AC1103" s="213"/>
      <c r="AD1103" s="213"/>
      <c r="AE1103" s="213"/>
      <c r="AF1103" s="213"/>
      <c r="AG1103" s="213" t="s">
        <v>376</v>
      </c>
      <c r="AH1103" s="213">
        <v>0</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3" x14ac:dyDescent="0.2">
      <c r="A1104" s="220"/>
      <c r="B1104" s="221"/>
      <c r="C1104" s="260" t="s">
        <v>1691</v>
      </c>
      <c r="D1104" s="254"/>
      <c r="E1104" s="255">
        <v>0.95</v>
      </c>
      <c r="F1104" s="224"/>
      <c r="G1104" s="224"/>
      <c r="H1104" s="224"/>
      <c r="I1104" s="224"/>
      <c r="J1104" s="224"/>
      <c r="K1104" s="224"/>
      <c r="L1104" s="224"/>
      <c r="M1104" s="224"/>
      <c r="N1104" s="223"/>
      <c r="O1104" s="223"/>
      <c r="P1104" s="223"/>
      <c r="Q1104" s="223"/>
      <c r="R1104" s="224"/>
      <c r="S1104" s="224"/>
      <c r="T1104" s="224"/>
      <c r="U1104" s="224"/>
      <c r="V1104" s="224"/>
      <c r="W1104" s="224"/>
      <c r="X1104" s="224"/>
      <c r="Y1104" s="224"/>
      <c r="Z1104" s="213"/>
      <c r="AA1104" s="213"/>
      <c r="AB1104" s="213"/>
      <c r="AC1104" s="213"/>
      <c r="AD1104" s="213"/>
      <c r="AE1104" s="213"/>
      <c r="AF1104" s="213"/>
      <c r="AG1104" s="213" t="s">
        <v>376</v>
      </c>
      <c r="AH1104" s="213">
        <v>0</v>
      </c>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3" x14ac:dyDescent="0.2">
      <c r="A1105" s="220"/>
      <c r="B1105" s="221"/>
      <c r="C1105" s="260" t="s">
        <v>1692</v>
      </c>
      <c r="D1105" s="254"/>
      <c r="E1105" s="255">
        <v>3.15</v>
      </c>
      <c r="F1105" s="224"/>
      <c r="G1105" s="224"/>
      <c r="H1105" s="224"/>
      <c r="I1105" s="224"/>
      <c r="J1105" s="224"/>
      <c r="K1105" s="224"/>
      <c r="L1105" s="224"/>
      <c r="M1105" s="224"/>
      <c r="N1105" s="223"/>
      <c r="O1105" s="223"/>
      <c r="P1105" s="223"/>
      <c r="Q1105" s="223"/>
      <c r="R1105" s="224"/>
      <c r="S1105" s="224"/>
      <c r="T1105" s="224"/>
      <c r="U1105" s="224"/>
      <c r="V1105" s="224"/>
      <c r="W1105" s="224"/>
      <c r="X1105" s="224"/>
      <c r="Y1105" s="224"/>
      <c r="Z1105" s="213"/>
      <c r="AA1105" s="213"/>
      <c r="AB1105" s="213"/>
      <c r="AC1105" s="213"/>
      <c r="AD1105" s="213"/>
      <c r="AE1105" s="213"/>
      <c r="AF1105" s="213"/>
      <c r="AG1105" s="213" t="s">
        <v>376</v>
      </c>
      <c r="AH1105" s="213">
        <v>0</v>
      </c>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outlineLevel="3" x14ac:dyDescent="0.2">
      <c r="A1106" s="220"/>
      <c r="B1106" s="221"/>
      <c r="C1106" s="260" t="s">
        <v>1693</v>
      </c>
      <c r="D1106" s="254"/>
      <c r="E1106" s="255">
        <v>9.9499999999999993</v>
      </c>
      <c r="F1106" s="224"/>
      <c r="G1106" s="224"/>
      <c r="H1106" s="224"/>
      <c r="I1106" s="224"/>
      <c r="J1106" s="224"/>
      <c r="K1106" s="224"/>
      <c r="L1106" s="224"/>
      <c r="M1106" s="224"/>
      <c r="N1106" s="223"/>
      <c r="O1106" s="223"/>
      <c r="P1106" s="223"/>
      <c r="Q1106" s="223"/>
      <c r="R1106" s="224"/>
      <c r="S1106" s="224"/>
      <c r="T1106" s="224"/>
      <c r="U1106" s="224"/>
      <c r="V1106" s="224"/>
      <c r="W1106" s="224"/>
      <c r="X1106" s="224"/>
      <c r="Y1106" s="224"/>
      <c r="Z1106" s="213"/>
      <c r="AA1106" s="213"/>
      <c r="AB1106" s="213"/>
      <c r="AC1106" s="213"/>
      <c r="AD1106" s="213"/>
      <c r="AE1106" s="213"/>
      <c r="AF1106" s="213"/>
      <c r="AG1106" s="213" t="s">
        <v>376</v>
      </c>
      <c r="AH1106" s="213">
        <v>0</v>
      </c>
      <c r="AI1106" s="213"/>
      <c r="AJ1106" s="213"/>
      <c r="AK1106" s="213"/>
      <c r="AL1106" s="213"/>
      <c r="AM1106" s="213"/>
      <c r="AN1106" s="213"/>
      <c r="AO1106" s="213"/>
      <c r="AP1106" s="213"/>
      <c r="AQ1106" s="213"/>
      <c r="AR1106" s="213"/>
      <c r="AS1106" s="213"/>
      <c r="AT1106" s="213"/>
      <c r="AU1106" s="213"/>
      <c r="AV1106" s="213"/>
      <c r="AW1106" s="213"/>
      <c r="AX1106" s="213"/>
      <c r="AY1106" s="213"/>
      <c r="AZ1106" s="213"/>
      <c r="BA1106" s="213"/>
      <c r="BB1106" s="213"/>
      <c r="BC1106" s="213"/>
      <c r="BD1106" s="213"/>
      <c r="BE1106" s="213"/>
      <c r="BF1106" s="213"/>
      <c r="BG1106" s="213"/>
      <c r="BH1106" s="213"/>
    </row>
    <row r="1107" spans="1:60" outlineLevel="3" x14ac:dyDescent="0.2">
      <c r="A1107" s="220"/>
      <c r="B1107" s="221"/>
      <c r="C1107" s="260" t="s">
        <v>1694</v>
      </c>
      <c r="D1107" s="254"/>
      <c r="E1107" s="255">
        <v>2.5</v>
      </c>
      <c r="F1107" s="224"/>
      <c r="G1107" s="224"/>
      <c r="H1107" s="224"/>
      <c r="I1107" s="224"/>
      <c r="J1107" s="224"/>
      <c r="K1107" s="224"/>
      <c r="L1107" s="224"/>
      <c r="M1107" s="224"/>
      <c r="N1107" s="223"/>
      <c r="O1107" s="223"/>
      <c r="P1107" s="223"/>
      <c r="Q1107" s="223"/>
      <c r="R1107" s="224"/>
      <c r="S1107" s="224"/>
      <c r="T1107" s="224"/>
      <c r="U1107" s="224"/>
      <c r="V1107" s="224"/>
      <c r="W1107" s="224"/>
      <c r="X1107" s="224"/>
      <c r="Y1107" s="224"/>
      <c r="Z1107" s="213"/>
      <c r="AA1107" s="213"/>
      <c r="AB1107" s="213"/>
      <c r="AC1107" s="213"/>
      <c r="AD1107" s="213"/>
      <c r="AE1107" s="213"/>
      <c r="AF1107" s="213"/>
      <c r="AG1107" s="213" t="s">
        <v>376</v>
      </c>
      <c r="AH1107" s="213">
        <v>0</v>
      </c>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outlineLevel="3" x14ac:dyDescent="0.2">
      <c r="A1108" s="220"/>
      <c r="B1108" s="221"/>
      <c r="C1108" s="260" t="s">
        <v>1695</v>
      </c>
      <c r="D1108" s="254"/>
      <c r="E1108" s="255">
        <v>1.1000000000000001</v>
      </c>
      <c r="F1108" s="224"/>
      <c r="G1108" s="224"/>
      <c r="H1108" s="224"/>
      <c r="I1108" s="224"/>
      <c r="J1108" s="224"/>
      <c r="K1108" s="224"/>
      <c r="L1108" s="224"/>
      <c r="M1108" s="224"/>
      <c r="N1108" s="223"/>
      <c r="O1108" s="223"/>
      <c r="P1108" s="223"/>
      <c r="Q1108" s="223"/>
      <c r="R1108" s="224"/>
      <c r="S1108" s="224"/>
      <c r="T1108" s="224"/>
      <c r="U1108" s="224"/>
      <c r="V1108" s="224"/>
      <c r="W1108" s="224"/>
      <c r="X1108" s="224"/>
      <c r="Y1108" s="224"/>
      <c r="Z1108" s="213"/>
      <c r="AA1108" s="213"/>
      <c r="AB1108" s="213"/>
      <c r="AC1108" s="213"/>
      <c r="AD1108" s="213"/>
      <c r="AE1108" s="213"/>
      <c r="AF1108" s="213"/>
      <c r="AG1108" s="213" t="s">
        <v>376</v>
      </c>
      <c r="AH1108" s="213">
        <v>0</v>
      </c>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outlineLevel="3" x14ac:dyDescent="0.2">
      <c r="A1109" s="220"/>
      <c r="B1109" s="221"/>
      <c r="C1109" s="260" t="s">
        <v>1696</v>
      </c>
      <c r="D1109" s="254"/>
      <c r="E1109" s="255">
        <v>5.55</v>
      </c>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3"/>
      <c r="AA1109" s="213"/>
      <c r="AB1109" s="213"/>
      <c r="AC1109" s="213"/>
      <c r="AD1109" s="213"/>
      <c r="AE1109" s="213"/>
      <c r="AF1109" s="213"/>
      <c r="AG1109" s="213" t="s">
        <v>376</v>
      </c>
      <c r="AH1109" s="213">
        <v>0</v>
      </c>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outlineLevel="3" x14ac:dyDescent="0.2">
      <c r="A1110" s="220"/>
      <c r="B1110" s="221"/>
      <c r="C1110" s="260" t="s">
        <v>1697</v>
      </c>
      <c r="D1110" s="254"/>
      <c r="E1110" s="255">
        <v>3.55</v>
      </c>
      <c r="F1110" s="224"/>
      <c r="G1110" s="224"/>
      <c r="H1110" s="224"/>
      <c r="I1110" s="224"/>
      <c r="J1110" s="224"/>
      <c r="K1110" s="224"/>
      <c r="L1110" s="224"/>
      <c r="M1110" s="224"/>
      <c r="N1110" s="223"/>
      <c r="O1110" s="223"/>
      <c r="P1110" s="223"/>
      <c r="Q1110" s="223"/>
      <c r="R1110" s="224"/>
      <c r="S1110" s="224"/>
      <c r="T1110" s="224"/>
      <c r="U1110" s="224"/>
      <c r="V1110" s="224"/>
      <c r="W1110" s="224"/>
      <c r="X1110" s="224"/>
      <c r="Y1110" s="224"/>
      <c r="Z1110" s="213"/>
      <c r="AA1110" s="213"/>
      <c r="AB1110" s="213"/>
      <c r="AC1110" s="213"/>
      <c r="AD1110" s="213"/>
      <c r="AE1110" s="213"/>
      <c r="AF1110" s="213"/>
      <c r="AG1110" s="213" t="s">
        <v>376</v>
      </c>
      <c r="AH1110" s="213">
        <v>0</v>
      </c>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outlineLevel="3" x14ac:dyDescent="0.2">
      <c r="A1111" s="220"/>
      <c r="B1111" s="221"/>
      <c r="C1111" s="260" t="s">
        <v>1698</v>
      </c>
      <c r="D1111" s="254"/>
      <c r="E1111" s="255">
        <v>3.0750000000000002</v>
      </c>
      <c r="F1111" s="224"/>
      <c r="G1111" s="224"/>
      <c r="H1111" s="224"/>
      <c r="I1111" s="224"/>
      <c r="J1111" s="224"/>
      <c r="K1111" s="224"/>
      <c r="L1111" s="224"/>
      <c r="M1111" s="224"/>
      <c r="N1111" s="223"/>
      <c r="O1111" s="223"/>
      <c r="P1111" s="223"/>
      <c r="Q1111" s="223"/>
      <c r="R1111" s="224"/>
      <c r="S1111" s="224"/>
      <c r="T1111" s="224"/>
      <c r="U1111" s="224"/>
      <c r="V1111" s="224"/>
      <c r="W1111" s="224"/>
      <c r="X1111" s="224"/>
      <c r="Y1111" s="224"/>
      <c r="Z1111" s="213"/>
      <c r="AA1111" s="213"/>
      <c r="AB1111" s="213"/>
      <c r="AC1111" s="213"/>
      <c r="AD1111" s="213"/>
      <c r="AE1111" s="213"/>
      <c r="AF1111" s="213"/>
      <c r="AG1111" s="213" t="s">
        <v>376</v>
      </c>
      <c r="AH1111" s="213">
        <v>0</v>
      </c>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3" x14ac:dyDescent="0.2">
      <c r="A1112" s="220"/>
      <c r="B1112" s="221"/>
      <c r="C1112" s="260" t="s">
        <v>1699</v>
      </c>
      <c r="D1112" s="254"/>
      <c r="E1112" s="255">
        <v>9.7750000000000004</v>
      </c>
      <c r="F1112" s="224"/>
      <c r="G1112" s="224"/>
      <c r="H1112" s="224"/>
      <c r="I1112" s="224"/>
      <c r="J1112" s="224"/>
      <c r="K1112" s="224"/>
      <c r="L1112" s="224"/>
      <c r="M1112" s="224"/>
      <c r="N1112" s="223"/>
      <c r="O1112" s="223"/>
      <c r="P1112" s="223"/>
      <c r="Q1112" s="223"/>
      <c r="R1112" s="224"/>
      <c r="S1112" s="224"/>
      <c r="T1112" s="224"/>
      <c r="U1112" s="224"/>
      <c r="V1112" s="224"/>
      <c r="W1112" s="224"/>
      <c r="X1112" s="224"/>
      <c r="Y1112" s="224"/>
      <c r="Z1112" s="213"/>
      <c r="AA1112" s="213"/>
      <c r="AB1112" s="213"/>
      <c r="AC1112" s="213"/>
      <c r="AD1112" s="213"/>
      <c r="AE1112" s="213"/>
      <c r="AF1112" s="213"/>
      <c r="AG1112" s="213" t="s">
        <v>376</v>
      </c>
      <c r="AH1112" s="213">
        <v>0</v>
      </c>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3" x14ac:dyDescent="0.2">
      <c r="A1113" s="220"/>
      <c r="B1113" s="221"/>
      <c r="C1113" s="260" t="s">
        <v>1700</v>
      </c>
      <c r="D1113" s="254"/>
      <c r="E1113" s="255">
        <v>3.55</v>
      </c>
      <c r="F1113" s="224"/>
      <c r="G1113" s="224"/>
      <c r="H1113" s="224"/>
      <c r="I1113" s="224"/>
      <c r="J1113" s="224"/>
      <c r="K1113" s="224"/>
      <c r="L1113" s="224"/>
      <c r="M1113" s="224"/>
      <c r="N1113" s="223"/>
      <c r="O1113" s="223"/>
      <c r="P1113" s="223"/>
      <c r="Q1113" s="223"/>
      <c r="R1113" s="224"/>
      <c r="S1113" s="224"/>
      <c r="T1113" s="224"/>
      <c r="U1113" s="224"/>
      <c r="V1113" s="224"/>
      <c r="W1113" s="224"/>
      <c r="X1113" s="224"/>
      <c r="Y1113" s="224"/>
      <c r="Z1113" s="213"/>
      <c r="AA1113" s="213"/>
      <c r="AB1113" s="213"/>
      <c r="AC1113" s="213"/>
      <c r="AD1113" s="213"/>
      <c r="AE1113" s="213"/>
      <c r="AF1113" s="213"/>
      <c r="AG1113" s="213" t="s">
        <v>376</v>
      </c>
      <c r="AH1113" s="213">
        <v>0</v>
      </c>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outlineLevel="3" x14ac:dyDescent="0.2">
      <c r="A1114" s="220"/>
      <c r="B1114" s="221"/>
      <c r="C1114" s="260" t="s">
        <v>1701</v>
      </c>
      <c r="D1114" s="254"/>
      <c r="E1114" s="255">
        <v>6.5</v>
      </c>
      <c r="F1114" s="224"/>
      <c r="G1114" s="224"/>
      <c r="H1114" s="224"/>
      <c r="I1114" s="224"/>
      <c r="J1114" s="224"/>
      <c r="K1114" s="224"/>
      <c r="L1114" s="224"/>
      <c r="M1114" s="224"/>
      <c r="N1114" s="223"/>
      <c r="O1114" s="223"/>
      <c r="P1114" s="223"/>
      <c r="Q1114" s="223"/>
      <c r="R1114" s="224"/>
      <c r="S1114" s="224"/>
      <c r="T1114" s="224"/>
      <c r="U1114" s="224"/>
      <c r="V1114" s="224"/>
      <c r="W1114" s="224"/>
      <c r="X1114" s="224"/>
      <c r="Y1114" s="224"/>
      <c r="Z1114" s="213"/>
      <c r="AA1114" s="213"/>
      <c r="AB1114" s="213"/>
      <c r="AC1114" s="213"/>
      <c r="AD1114" s="213"/>
      <c r="AE1114" s="213"/>
      <c r="AF1114" s="213"/>
      <c r="AG1114" s="213" t="s">
        <v>376</v>
      </c>
      <c r="AH1114" s="213">
        <v>0</v>
      </c>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3" x14ac:dyDescent="0.2">
      <c r="A1115" s="220"/>
      <c r="B1115" s="221"/>
      <c r="C1115" s="260" t="s">
        <v>1702</v>
      </c>
      <c r="D1115" s="254"/>
      <c r="E1115" s="255">
        <v>8</v>
      </c>
      <c r="F1115" s="224"/>
      <c r="G1115" s="224"/>
      <c r="H1115" s="224"/>
      <c r="I1115" s="224"/>
      <c r="J1115" s="224"/>
      <c r="K1115" s="224"/>
      <c r="L1115" s="224"/>
      <c r="M1115" s="224"/>
      <c r="N1115" s="223"/>
      <c r="O1115" s="223"/>
      <c r="P1115" s="223"/>
      <c r="Q1115" s="223"/>
      <c r="R1115" s="224"/>
      <c r="S1115" s="224"/>
      <c r="T1115" s="224"/>
      <c r="U1115" s="224"/>
      <c r="V1115" s="224"/>
      <c r="W1115" s="224"/>
      <c r="X1115" s="224"/>
      <c r="Y1115" s="224"/>
      <c r="Z1115" s="213"/>
      <c r="AA1115" s="213"/>
      <c r="AB1115" s="213"/>
      <c r="AC1115" s="213"/>
      <c r="AD1115" s="213"/>
      <c r="AE1115" s="213"/>
      <c r="AF1115" s="213"/>
      <c r="AG1115" s="213" t="s">
        <v>376</v>
      </c>
      <c r="AH1115" s="213">
        <v>0</v>
      </c>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outlineLevel="3" x14ac:dyDescent="0.2">
      <c r="A1116" s="220"/>
      <c r="B1116" s="221"/>
      <c r="C1116" s="260" t="s">
        <v>1703</v>
      </c>
      <c r="D1116" s="254"/>
      <c r="E1116" s="255">
        <v>3.8250000000000002</v>
      </c>
      <c r="F1116" s="224"/>
      <c r="G1116" s="224"/>
      <c r="H1116" s="224"/>
      <c r="I1116" s="224"/>
      <c r="J1116" s="224"/>
      <c r="K1116" s="224"/>
      <c r="L1116" s="224"/>
      <c r="M1116" s="224"/>
      <c r="N1116" s="223"/>
      <c r="O1116" s="223"/>
      <c r="P1116" s="223"/>
      <c r="Q1116" s="223"/>
      <c r="R1116" s="224"/>
      <c r="S1116" s="224"/>
      <c r="T1116" s="224"/>
      <c r="U1116" s="224"/>
      <c r="V1116" s="224"/>
      <c r="W1116" s="224"/>
      <c r="X1116" s="224"/>
      <c r="Y1116" s="224"/>
      <c r="Z1116" s="213"/>
      <c r="AA1116" s="213"/>
      <c r="AB1116" s="213"/>
      <c r="AC1116" s="213"/>
      <c r="AD1116" s="213"/>
      <c r="AE1116" s="213"/>
      <c r="AF1116" s="213"/>
      <c r="AG1116" s="213" t="s">
        <v>376</v>
      </c>
      <c r="AH1116" s="213">
        <v>0</v>
      </c>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outlineLevel="3" x14ac:dyDescent="0.2">
      <c r="A1117" s="220"/>
      <c r="B1117" s="221"/>
      <c r="C1117" s="260" t="s">
        <v>1704</v>
      </c>
      <c r="D1117" s="254"/>
      <c r="E1117" s="255">
        <v>4.0250000000000004</v>
      </c>
      <c r="F1117" s="224"/>
      <c r="G1117" s="224"/>
      <c r="H1117" s="224"/>
      <c r="I1117" s="224"/>
      <c r="J1117" s="224"/>
      <c r="K1117" s="224"/>
      <c r="L1117" s="224"/>
      <c r="M1117" s="224"/>
      <c r="N1117" s="223"/>
      <c r="O1117" s="223"/>
      <c r="P1117" s="223"/>
      <c r="Q1117" s="223"/>
      <c r="R1117" s="224"/>
      <c r="S1117" s="224"/>
      <c r="T1117" s="224"/>
      <c r="U1117" s="224"/>
      <c r="V1117" s="224"/>
      <c r="W1117" s="224"/>
      <c r="X1117" s="224"/>
      <c r="Y1117" s="224"/>
      <c r="Z1117" s="213"/>
      <c r="AA1117" s="213"/>
      <c r="AB1117" s="213"/>
      <c r="AC1117" s="213"/>
      <c r="AD1117" s="213"/>
      <c r="AE1117" s="213"/>
      <c r="AF1117" s="213"/>
      <c r="AG1117" s="213" t="s">
        <v>376</v>
      </c>
      <c r="AH1117" s="213">
        <v>0</v>
      </c>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3" x14ac:dyDescent="0.2">
      <c r="A1118" s="220"/>
      <c r="B1118" s="221"/>
      <c r="C1118" s="260" t="s">
        <v>1705</v>
      </c>
      <c r="D1118" s="254"/>
      <c r="E1118" s="255">
        <v>7.1</v>
      </c>
      <c r="F1118" s="224"/>
      <c r="G1118" s="224"/>
      <c r="H1118" s="224"/>
      <c r="I1118" s="224"/>
      <c r="J1118" s="224"/>
      <c r="K1118" s="224"/>
      <c r="L1118" s="224"/>
      <c r="M1118" s="224"/>
      <c r="N1118" s="223"/>
      <c r="O1118" s="223"/>
      <c r="P1118" s="223"/>
      <c r="Q1118" s="223"/>
      <c r="R1118" s="224"/>
      <c r="S1118" s="224"/>
      <c r="T1118" s="224"/>
      <c r="U1118" s="224"/>
      <c r="V1118" s="224"/>
      <c r="W1118" s="224"/>
      <c r="X1118" s="224"/>
      <c r="Y1118" s="224"/>
      <c r="Z1118" s="213"/>
      <c r="AA1118" s="213"/>
      <c r="AB1118" s="213"/>
      <c r="AC1118" s="213"/>
      <c r="AD1118" s="213"/>
      <c r="AE1118" s="213"/>
      <c r="AF1118" s="213"/>
      <c r="AG1118" s="213" t="s">
        <v>376</v>
      </c>
      <c r="AH1118" s="213">
        <v>0</v>
      </c>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outlineLevel="3" x14ac:dyDescent="0.2">
      <c r="A1119" s="220"/>
      <c r="B1119" s="221"/>
      <c r="C1119" s="260" t="s">
        <v>1706</v>
      </c>
      <c r="D1119" s="254"/>
      <c r="E1119" s="255">
        <v>9.25</v>
      </c>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3"/>
      <c r="AA1119" s="213"/>
      <c r="AB1119" s="213"/>
      <c r="AC1119" s="213"/>
      <c r="AD1119" s="213"/>
      <c r="AE1119" s="213"/>
      <c r="AF1119" s="213"/>
      <c r="AG1119" s="213" t="s">
        <v>376</v>
      </c>
      <c r="AH1119" s="213">
        <v>0</v>
      </c>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outlineLevel="1" x14ac:dyDescent="0.2">
      <c r="A1120" s="234">
        <v>280</v>
      </c>
      <c r="B1120" s="235" t="s">
        <v>1707</v>
      </c>
      <c r="C1120" s="250" t="s">
        <v>1708</v>
      </c>
      <c r="D1120" s="236" t="s">
        <v>380</v>
      </c>
      <c r="E1120" s="237">
        <v>24.967500000000001</v>
      </c>
      <c r="F1120" s="238"/>
      <c r="G1120" s="239">
        <f>ROUND(E1120*F1120,2)</f>
        <v>0</v>
      </c>
      <c r="H1120" s="238"/>
      <c r="I1120" s="239">
        <f>ROUND(E1120*H1120,2)</f>
        <v>0</v>
      </c>
      <c r="J1120" s="238"/>
      <c r="K1120" s="239">
        <f>ROUND(E1120*J1120,2)</f>
        <v>0</v>
      </c>
      <c r="L1120" s="239">
        <v>21</v>
      </c>
      <c r="M1120" s="239">
        <f>G1120*(1+L1120/100)</f>
        <v>0</v>
      </c>
      <c r="N1120" s="237">
        <v>4.9100000000000003E-3</v>
      </c>
      <c r="O1120" s="237">
        <f>ROUND(E1120*N1120,2)</f>
        <v>0.12</v>
      </c>
      <c r="P1120" s="237">
        <v>0</v>
      </c>
      <c r="Q1120" s="237">
        <f>ROUND(E1120*P1120,2)</f>
        <v>0</v>
      </c>
      <c r="R1120" s="239"/>
      <c r="S1120" s="239" t="s">
        <v>328</v>
      </c>
      <c r="T1120" s="240" t="s">
        <v>382</v>
      </c>
      <c r="U1120" s="224">
        <v>1.02</v>
      </c>
      <c r="V1120" s="224">
        <f>ROUND(E1120*U1120,2)</f>
        <v>25.47</v>
      </c>
      <c r="W1120" s="224"/>
      <c r="X1120" s="224" t="s">
        <v>373</v>
      </c>
      <c r="Y1120" s="224" t="s">
        <v>331</v>
      </c>
      <c r="Z1120" s="213"/>
      <c r="AA1120" s="213"/>
      <c r="AB1120" s="213"/>
      <c r="AC1120" s="213"/>
      <c r="AD1120" s="213"/>
      <c r="AE1120" s="213"/>
      <c r="AF1120" s="213"/>
      <c r="AG1120" s="213" t="s">
        <v>550</v>
      </c>
      <c r="AH1120" s="213"/>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2" x14ac:dyDescent="0.2">
      <c r="A1121" s="220"/>
      <c r="B1121" s="221"/>
      <c r="C1121" s="260" t="s">
        <v>1709</v>
      </c>
      <c r="D1121" s="254"/>
      <c r="E1121" s="255">
        <v>24.967500000000001</v>
      </c>
      <c r="F1121" s="224"/>
      <c r="G1121" s="224"/>
      <c r="H1121" s="224"/>
      <c r="I1121" s="224"/>
      <c r="J1121" s="224"/>
      <c r="K1121" s="224"/>
      <c r="L1121" s="224"/>
      <c r="M1121" s="224"/>
      <c r="N1121" s="223"/>
      <c r="O1121" s="223"/>
      <c r="P1121" s="223"/>
      <c r="Q1121" s="223"/>
      <c r="R1121" s="224"/>
      <c r="S1121" s="224"/>
      <c r="T1121" s="224"/>
      <c r="U1121" s="224"/>
      <c r="V1121" s="224"/>
      <c r="W1121" s="224"/>
      <c r="X1121" s="224"/>
      <c r="Y1121" s="224"/>
      <c r="Z1121" s="213"/>
      <c r="AA1121" s="213"/>
      <c r="AB1121" s="213"/>
      <c r="AC1121" s="213"/>
      <c r="AD1121" s="213"/>
      <c r="AE1121" s="213"/>
      <c r="AF1121" s="213"/>
      <c r="AG1121" s="213" t="s">
        <v>376</v>
      </c>
      <c r="AH1121" s="213">
        <v>0</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outlineLevel="1" x14ac:dyDescent="0.2">
      <c r="A1122" s="234">
        <v>281</v>
      </c>
      <c r="B1122" s="235" t="s">
        <v>1710</v>
      </c>
      <c r="C1122" s="250" t="s">
        <v>1711</v>
      </c>
      <c r="D1122" s="236" t="s">
        <v>380</v>
      </c>
      <c r="E1122" s="237">
        <v>258.95774999999998</v>
      </c>
      <c r="F1122" s="238"/>
      <c r="G1122" s="239">
        <f>ROUND(E1122*F1122,2)</f>
        <v>0</v>
      </c>
      <c r="H1122" s="238"/>
      <c r="I1122" s="239">
        <f>ROUND(E1122*H1122,2)</f>
        <v>0</v>
      </c>
      <c r="J1122" s="238"/>
      <c r="K1122" s="239">
        <f>ROUND(E1122*J1122,2)</f>
        <v>0</v>
      </c>
      <c r="L1122" s="239">
        <v>21</v>
      </c>
      <c r="M1122" s="239">
        <f>G1122*(1+L1122/100)</f>
        <v>0</v>
      </c>
      <c r="N1122" s="237">
        <v>5.3499999999999997E-3</v>
      </c>
      <c r="O1122" s="237">
        <f>ROUND(E1122*N1122,2)</f>
        <v>1.39</v>
      </c>
      <c r="P1122" s="237">
        <v>0</v>
      </c>
      <c r="Q1122" s="237">
        <f>ROUND(E1122*P1122,2)</f>
        <v>0</v>
      </c>
      <c r="R1122" s="239"/>
      <c r="S1122" s="239" t="s">
        <v>328</v>
      </c>
      <c r="T1122" s="240" t="s">
        <v>382</v>
      </c>
      <c r="U1122" s="224">
        <v>1.29</v>
      </c>
      <c r="V1122" s="224">
        <f>ROUND(E1122*U1122,2)</f>
        <v>334.06</v>
      </c>
      <c r="W1122" s="224"/>
      <c r="X1122" s="224" t="s">
        <v>373</v>
      </c>
      <c r="Y1122" s="224" t="s">
        <v>331</v>
      </c>
      <c r="Z1122" s="213"/>
      <c r="AA1122" s="213"/>
      <c r="AB1122" s="213"/>
      <c r="AC1122" s="213"/>
      <c r="AD1122" s="213"/>
      <c r="AE1122" s="213"/>
      <c r="AF1122" s="213"/>
      <c r="AG1122" s="213" t="s">
        <v>550</v>
      </c>
      <c r="AH1122" s="213"/>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outlineLevel="2" x14ac:dyDescent="0.2">
      <c r="A1123" s="220"/>
      <c r="B1123" s="221"/>
      <c r="C1123" s="260" t="s">
        <v>1712</v>
      </c>
      <c r="D1123" s="254"/>
      <c r="E1123" s="255">
        <v>7.04</v>
      </c>
      <c r="F1123" s="224"/>
      <c r="G1123" s="224"/>
      <c r="H1123" s="224"/>
      <c r="I1123" s="224"/>
      <c r="J1123" s="224"/>
      <c r="K1123" s="224"/>
      <c r="L1123" s="224"/>
      <c r="M1123" s="224"/>
      <c r="N1123" s="223"/>
      <c r="O1123" s="223"/>
      <c r="P1123" s="223"/>
      <c r="Q1123" s="223"/>
      <c r="R1123" s="224"/>
      <c r="S1123" s="224"/>
      <c r="T1123" s="224"/>
      <c r="U1123" s="224"/>
      <c r="V1123" s="224"/>
      <c r="W1123" s="224"/>
      <c r="X1123" s="224"/>
      <c r="Y1123" s="224"/>
      <c r="Z1123" s="213"/>
      <c r="AA1123" s="213"/>
      <c r="AB1123" s="213"/>
      <c r="AC1123" s="213"/>
      <c r="AD1123" s="213"/>
      <c r="AE1123" s="213"/>
      <c r="AF1123" s="213"/>
      <c r="AG1123" s="213" t="s">
        <v>376</v>
      </c>
      <c r="AH1123" s="213">
        <v>0</v>
      </c>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3" x14ac:dyDescent="0.2">
      <c r="A1124" s="220"/>
      <c r="B1124" s="221"/>
      <c r="C1124" s="260" t="s">
        <v>1713</v>
      </c>
      <c r="D1124" s="254"/>
      <c r="E1124" s="255">
        <v>8.06</v>
      </c>
      <c r="F1124" s="224"/>
      <c r="G1124" s="224"/>
      <c r="H1124" s="224"/>
      <c r="I1124" s="224"/>
      <c r="J1124" s="224"/>
      <c r="K1124" s="224"/>
      <c r="L1124" s="224"/>
      <c r="M1124" s="224"/>
      <c r="N1124" s="223"/>
      <c r="O1124" s="223"/>
      <c r="P1124" s="223"/>
      <c r="Q1124" s="223"/>
      <c r="R1124" s="224"/>
      <c r="S1124" s="224"/>
      <c r="T1124" s="224"/>
      <c r="U1124" s="224"/>
      <c r="V1124" s="224"/>
      <c r="W1124" s="224"/>
      <c r="X1124" s="224"/>
      <c r="Y1124" s="224"/>
      <c r="Z1124" s="213"/>
      <c r="AA1124" s="213"/>
      <c r="AB1124" s="213"/>
      <c r="AC1124" s="213"/>
      <c r="AD1124" s="213"/>
      <c r="AE1124" s="213"/>
      <c r="AF1124" s="213"/>
      <c r="AG1124" s="213" t="s">
        <v>376</v>
      </c>
      <c r="AH1124" s="213">
        <v>0</v>
      </c>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outlineLevel="3" x14ac:dyDescent="0.2">
      <c r="A1125" s="220"/>
      <c r="B1125" s="221"/>
      <c r="C1125" s="260" t="s">
        <v>1714</v>
      </c>
      <c r="D1125" s="254"/>
      <c r="E1125" s="255">
        <v>8.6850000000000005</v>
      </c>
      <c r="F1125" s="224"/>
      <c r="G1125" s="224"/>
      <c r="H1125" s="224"/>
      <c r="I1125" s="224"/>
      <c r="J1125" s="224"/>
      <c r="K1125" s="224"/>
      <c r="L1125" s="224"/>
      <c r="M1125" s="224"/>
      <c r="N1125" s="223"/>
      <c r="O1125" s="223"/>
      <c r="P1125" s="223"/>
      <c r="Q1125" s="223"/>
      <c r="R1125" s="224"/>
      <c r="S1125" s="224"/>
      <c r="T1125" s="224"/>
      <c r="U1125" s="224"/>
      <c r="V1125" s="224"/>
      <c r="W1125" s="224"/>
      <c r="X1125" s="224"/>
      <c r="Y1125" s="224"/>
      <c r="Z1125" s="213"/>
      <c r="AA1125" s="213"/>
      <c r="AB1125" s="213"/>
      <c r="AC1125" s="213"/>
      <c r="AD1125" s="213"/>
      <c r="AE1125" s="213"/>
      <c r="AF1125" s="213"/>
      <c r="AG1125" s="213" t="s">
        <v>376</v>
      </c>
      <c r="AH1125" s="213">
        <v>0</v>
      </c>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3" x14ac:dyDescent="0.2">
      <c r="A1126" s="220"/>
      <c r="B1126" s="221"/>
      <c r="C1126" s="260" t="s">
        <v>1715</v>
      </c>
      <c r="D1126" s="254"/>
      <c r="E1126" s="255">
        <v>24.39</v>
      </c>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3"/>
      <c r="AA1126" s="213"/>
      <c r="AB1126" s="213"/>
      <c r="AC1126" s="213"/>
      <c r="AD1126" s="213"/>
      <c r="AE1126" s="213"/>
      <c r="AF1126" s="213"/>
      <c r="AG1126" s="213" t="s">
        <v>376</v>
      </c>
      <c r="AH1126" s="213">
        <v>0</v>
      </c>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outlineLevel="3" x14ac:dyDescent="0.2">
      <c r="A1127" s="220"/>
      <c r="B1127" s="221"/>
      <c r="C1127" s="260" t="s">
        <v>1716</v>
      </c>
      <c r="D1127" s="254"/>
      <c r="E1127" s="255">
        <v>13.64</v>
      </c>
      <c r="F1127" s="224"/>
      <c r="G1127" s="224"/>
      <c r="H1127" s="224"/>
      <c r="I1127" s="224"/>
      <c r="J1127" s="224"/>
      <c r="K1127" s="224"/>
      <c r="L1127" s="224"/>
      <c r="M1127" s="224"/>
      <c r="N1127" s="223"/>
      <c r="O1127" s="223"/>
      <c r="P1127" s="223"/>
      <c r="Q1127" s="223"/>
      <c r="R1127" s="224"/>
      <c r="S1127" s="224"/>
      <c r="T1127" s="224"/>
      <c r="U1127" s="224"/>
      <c r="V1127" s="224"/>
      <c r="W1127" s="224"/>
      <c r="X1127" s="224"/>
      <c r="Y1127" s="224"/>
      <c r="Z1127" s="213"/>
      <c r="AA1127" s="213"/>
      <c r="AB1127" s="213"/>
      <c r="AC1127" s="213"/>
      <c r="AD1127" s="213"/>
      <c r="AE1127" s="213"/>
      <c r="AF1127" s="213"/>
      <c r="AG1127" s="213" t="s">
        <v>376</v>
      </c>
      <c r="AH1127" s="213">
        <v>0</v>
      </c>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3" x14ac:dyDescent="0.2">
      <c r="A1128" s="220"/>
      <c r="B1128" s="221"/>
      <c r="C1128" s="260" t="s">
        <v>1717</v>
      </c>
      <c r="D1128" s="254"/>
      <c r="E1128" s="255">
        <v>10.43</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3"/>
      <c r="AA1128" s="213"/>
      <c r="AB1128" s="213"/>
      <c r="AC1128" s="213"/>
      <c r="AD1128" s="213"/>
      <c r="AE1128" s="213"/>
      <c r="AF1128" s="213"/>
      <c r="AG1128" s="213" t="s">
        <v>376</v>
      </c>
      <c r="AH1128" s="213">
        <v>0</v>
      </c>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outlineLevel="3" x14ac:dyDescent="0.2">
      <c r="A1129" s="220"/>
      <c r="B1129" s="221"/>
      <c r="C1129" s="260" t="s">
        <v>1718</v>
      </c>
      <c r="D1129" s="254"/>
      <c r="E1129" s="255">
        <v>10.66</v>
      </c>
      <c r="F1129" s="224"/>
      <c r="G1129" s="224"/>
      <c r="H1129" s="224"/>
      <c r="I1129" s="224"/>
      <c r="J1129" s="224"/>
      <c r="K1129" s="224"/>
      <c r="L1129" s="224"/>
      <c r="M1129" s="224"/>
      <c r="N1129" s="223"/>
      <c r="O1129" s="223"/>
      <c r="P1129" s="223"/>
      <c r="Q1129" s="223"/>
      <c r="R1129" s="224"/>
      <c r="S1129" s="224"/>
      <c r="T1129" s="224"/>
      <c r="U1129" s="224"/>
      <c r="V1129" s="224"/>
      <c r="W1129" s="224"/>
      <c r="X1129" s="224"/>
      <c r="Y1129" s="224"/>
      <c r="Z1129" s="213"/>
      <c r="AA1129" s="213"/>
      <c r="AB1129" s="213"/>
      <c r="AC1129" s="213"/>
      <c r="AD1129" s="213"/>
      <c r="AE1129" s="213"/>
      <c r="AF1129" s="213"/>
      <c r="AG1129" s="213" t="s">
        <v>376</v>
      </c>
      <c r="AH1129" s="213">
        <v>0</v>
      </c>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3" x14ac:dyDescent="0.2">
      <c r="A1130" s="220"/>
      <c r="B1130" s="221"/>
      <c r="C1130" s="260" t="s">
        <v>1719</v>
      </c>
      <c r="D1130" s="254"/>
      <c r="E1130" s="255">
        <v>16.8</v>
      </c>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3"/>
      <c r="AA1130" s="213"/>
      <c r="AB1130" s="213"/>
      <c r="AC1130" s="213"/>
      <c r="AD1130" s="213"/>
      <c r="AE1130" s="213"/>
      <c r="AF1130" s="213"/>
      <c r="AG1130" s="213" t="s">
        <v>376</v>
      </c>
      <c r="AH1130" s="213">
        <v>0</v>
      </c>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outlineLevel="3" x14ac:dyDescent="0.2">
      <c r="A1131" s="220"/>
      <c r="B1131" s="221"/>
      <c r="C1131" s="260" t="s">
        <v>1720</v>
      </c>
      <c r="D1131" s="254"/>
      <c r="E1131" s="255">
        <v>17.4025</v>
      </c>
      <c r="F1131" s="224"/>
      <c r="G1131" s="224"/>
      <c r="H1131" s="224"/>
      <c r="I1131" s="224"/>
      <c r="J1131" s="224"/>
      <c r="K1131" s="224"/>
      <c r="L1131" s="224"/>
      <c r="M1131" s="224"/>
      <c r="N1131" s="223"/>
      <c r="O1131" s="223"/>
      <c r="P1131" s="223"/>
      <c r="Q1131" s="223"/>
      <c r="R1131" s="224"/>
      <c r="S1131" s="224"/>
      <c r="T1131" s="224"/>
      <c r="U1131" s="224"/>
      <c r="V1131" s="224"/>
      <c r="W1131" s="224"/>
      <c r="X1131" s="224"/>
      <c r="Y1131" s="224"/>
      <c r="Z1131" s="213"/>
      <c r="AA1131" s="213"/>
      <c r="AB1131" s="213"/>
      <c r="AC1131" s="213"/>
      <c r="AD1131" s="213"/>
      <c r="AE1131" s="213"/>
      <c r="AF1131" s="213"/>
      <c r="AG1131" s="213" t="s">
        <v>376</v>
      </c>
      <c r="AH1131" s="213">
        <v>0</v>
      </c>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3" x14ac:dyDescent="0.2">
      <c r="A1132" s="220"/>
      <c r="B1132" s="221"/>
      <c r="C1132" s="260" t="s">
        <v>1721</v>
      </c>
      <c r="D1132" s="254"/>
      <c r="E1132" s="255">
        <v>24.217500000000001</v>
      </c>
      <c r="F1132" s="224"/>
      <c r="G1132" s="224"/>
      <c r="H1132" s="224"/>
      <c r="I1132" s="224"/>
      <c r="J1132" s="224"/>
      <c r="K1132" s="224"/>
      <c r="L1132" s="224"/>
      <c r="M1132" s="224"/>
      <c r="N1132" s="223"/>
      <c r="O1132" s="223"/>
      <c r="P1132" s="223"/>
      <c r="Q1132" s="223"/>
      <c r="R1132" s="224"/>
      <c r="S1132" s="224"/>
      <c r="T1132" s="224"/>
      <c r="U1132" s="224"/>
      <c r="V1132" s="224"/>
      <c r="W1132" s="224"/>
      <c r="X1132" s="224"/>
      <c r="Y1132" s="224"/>
      <c r="Z1132" s="213"/>
      <c r="AA1132" s="213"/>
      <c r="AB1132" s="213"/>
      <c r="AC1132" s="213"/>
      <c r="AD1132" s="213"/>
      <c r="AE1132" s="213"/>
      <c r="AF1132" s="213"/>
      <c r="AG1132" s="213" t="s">
        <v>376</v>
      </c>
      <c r="AH1132" s="213">
        <v>0</v>
      </c>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outlineLevel="3" x14ac:dyDescent="0.2">
      <c r="A1133" s="220"/>
      <c r="B1133" s="221"/>
      <c r="C1133" s="260" t="s">
        <v>1722</v>
      </c>
      <c r="D1133" s="254"/>
      <c r="E1133" s="255">
        <v>13.895</v>
      </c>
      <c r="F1133" s="224"/>
      <c r="G1133" s="224"/>
      <c r="H1133" s="224"/>
      <c r="I1133" s="224"/>
      <c r="J1133" s="224"/>
      <c r="K1133" s="224"/>
      <c r="L1133" s="224"/>
      <c r="M1133" s="224"/>
      <c r="N1133" s="223"/>
      <c r="O1133" s="223"/>
      <c r="P1133" s="223"/>
      <c r="Q1133" s="223"/>
      <c r="R1133" s="224"/>
      <c r="S1133" s="224"/>
      <c r="T1133" s="224"/>
      <c r="U1133" s="224"/>
      <c r="V1133" s="224"/>
      <c r="W1133" s="224"/>
      <c r="X1133" s="224"/>
      <c r="Y1133" s="224"/>
      <c r="Z1133" s="213"/>
      <c r="AA1133" s="213"/>
      <c r="AB1133" s="213"/>
      <c r="AC1133" s="213"/>
      <c r="AD1133" s="213"/>
      <c r="AE1133" s="213"/>
      <c r="AF1133" s="213"/>
      <c r="AG1133" s="213" t="s">
        <v>376</v>
      </c>
      <c r="AH1133" s="213">
        <v>0</v>
      </c>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3" x14ac:dyDescent="0.2">
      <c r="A1134" s="220"/>
      <c r="B1134" s="221"/>
      <c r="C1134" s="260" t="s">
        <v>1723</v>
      </c>
      <c r="D1134" s="254"/>
      <c r="E1134" s="255">
        <v>16.97</v>
      </c>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3"/>
      <c r="AA1134" s="213"/>
      <c r="AB1134" s="213"/>
      <c r="AC1134" s="213"/>
      <c r="AD1134" s="213"/>
      <c r="AE1134" s="213"/>
      <c r="AF1134" s="213"/>
      <c r="AG1134" s="213" t="s">
        <v>376</v>
      </c>
      <c r="AH1134" s="213">
        <v>0</v>
      </c>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outlineLevel="3" x14ac:dyDescent="0.2">
      <c r="A1135" s="220"/>
      <c r="B1135" s="221"/>
      <c r="C1135" s="260" t="s">
        <v>1724</v>
      </c>
      <c r="D1135" s="254"/>
      <c r="E1135" s="255">
        <v>25.95</v>
      </c>
      <c r="F1135" s="224"/>
      <c r="G1135" s="224"/>
      <c r="H1135" s="224"/>
      <c r="I1135" s="224"/>
      <c r="J1135" s="224"/>
      <c r="K1135" s="224"/>
      <c r="L1135" s="224"/>
      <c r="M1135" s="224"/>
      <c r="N1135" s="223"/>
      <c r="O1135" s="223"/>
      <c r="P1135" s="223"/>
      <c r="Q1135" s="223"/>
      <c r="R1135" s="224"/>
      <c r="S1135" s="224"/>
      <c r="T1135" s="224"/>
      <c r="U1135" s="224"/>
      <c r="V1135" s="224"/>
      <c r="W1135" s="224"/>
      <c r="X1135" s="224"/>
      <c r="Y1135" s="224"/>
      <c r="Z1135" s="213"/>
      <c r="AA1135" s="213"/>
      <c r="AB1135" s="213"/>
      <c r="AC1135" s="213"/>
      <c r="AD1135" s="213"/>
      <c r="AE1135" s="213"/>
      <c r="AF1135" s="213"/>
      <c r="AG1135" s="213" t="s">
        <v>376</v>
      </c>
      <c r="AH1135" s="213">
        <v>0</v>
      </c>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outlineLevel="3" x14ac:dyDescent="0.2">
      <c r="A1136" s="220"/>
      <c r="B1136" s="221"/>
      <c r="C1136" s="260" t="s">
        <v>1725</v>
      </c>
      <c r="D1136" s="254"/>
      <c r="E1136" s="255">
        <v>9.4337499999999999</v>
      </c>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3"/>
      <c r="AA1136" s="213"/>
      <c r="AB1136" s="213"/>
      <c r="AC1136" s="213"/>
      <c r="AD1136" s="213"/>
      <c r="AE1136" s="213"/>
      <c r="AF1136" s="213"/>
      <c r="AG1136" s="213" t="s">
        <v>376</v>
      </c>
      <c r="AH1136" s="213">
        <v>0</v>
      </c>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outlineLevel="3" x14ac:dyDescent="0.2">
      <c r="A1137" s="220"/>
      <c r="B1137" s="221"/>
      <c r="C1137" s="260" t="s">
        <v>1726</v>
      </c>
      <c r="D1137" s="254"/>
      <c r="E1137" s="255">
        <v>8.1875</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3"/>
      <c r="AA1137" s="213"/>
      <c r="AB1137" s="213"/>
      <c r="AC1137" s="213"/>
      <c r="AD1137" s="213"/>
      <c r="AE1137" s="213"/>
      <c r="AF1137" s="213"/>
      <c r="AG1137" s="213" t="s">
        <v>376</v>
      </c>
      <c r="AH1137" s="213">
        <v>0</v>
      </c>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outlineLevel="3" x14ac:dyDescent="0.2">
      <c r="A1138" s="220"/>
      <c r="B1138" s="221"/>
      <c r="C1138" s="260" t="s">
        <v>1727</v>
      </c>
      <c r="D1138" s="254"/>
      <c r="E1138" s="255">
        <v>21.303999999999998</v>
      </c>
      <c r="F1138" s="224"/>
      <c r="G1138" s="224"/>
      <c r="H1138" s="224"/>
      <c r="I1138" s="224"/>
      <c r="J1138" s="224"/>
      <c r="K1138" s="224"/>
      <c r="L1138" s="224"/>
      <c r="M1138" s="224"/>
      <c r="N1138" s="223"/>
      <c r="O1138" s="223"/>
      <c r="P1138" s="223"/>
      <c r="Q1138" s="223"/>
      <c r="R1138" s="224"/>
      <c r="S1138" s="224"/>
      <c r="T1138" s="224"/>
      <c r="U1138" s="224"/>
      <c r="V1138" s="224"/>
      <c r="W1138" s="224"/>
      <c r="X1138" s="224"/>
      <c r="Y1138" s="224"/>
      <c r="Z1138" s="213"/>
      <c r="AA1138" s="213"/>
      <c r="AB1138" s="213"/>
      <c r="AC1138" s="213"/>
      <c r="AD1138" s="213"/>
      <c r="AE1138" s="213"/>
      <c r="AF1138" s="213"/>
      <c r="AG1138" s="213" t="s">
        <v>376</v>
      </c>
      <c r="AH1138" s="213">
        <v>0</v>
      </c>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3" x14ac:dyDescent="0.2">
      <c r="A1139" s="220"/>
      <c r="B1139" s="221"/>
      <c r="C1139" s="260" t="s">
        <v>1728</v>
      </c>
      <c r="D1139" s="254"/>
      <c r="E1139" s="255">
        <v>21.892499999999998</v>
      </c>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3"/>
      <c r="AA1139" s="213"/>
      <c r="AB1139" s="213"/>
      <c r="AC1139" s="213"/>
      <c r="AD1139" s="213"/>
      <c r="AE1139" s="213"/>
      <c r="AF1139" s="213"/>
      <c r="AG1139" s="213" t="s">
        <v>376</v>
      </c>
      <c r="AH1139" s="213">
        <v>0</v>
      </c>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1" x14ac:dyDescent="0.2">
      <c r="A1140" s="234">
        <v>282</v>
      </c>
      <c r="B1140" s="235" t="s">
        <v>1729</v>
      </c>
      <c r="C1140" s="250" t="s">
        <v>1730</v>
      </c>
      <c r="D1140" s="236" t="s">
        <v>380</v>
      </c>
      <c r="E1140" s="237">
        <v>28</v>
      </c>
      <c r="F1140" s="238"/>
      <c r="G1140" s="239">
        <f>ROUND(E1140*F1140,2)</f>
        <v>0</v>
      </c>
      <c r="H1140" s="238"/>
      <c r="I1140" s="239">
        <f>ROUND(E1140*H1140,2)</f>
        <v>0</v>
      </c>
      <c r="J1140" s="238"/>
      <c r="K1140" s="239">
        <f>ROUND(E1140*J1140,2)</f>
        <v>0</v>
      </c>
      <c r="L1140" s="239">
        <v>21</v>
      </c>
      <c r="M1140" s="239">
        <f>G1140*(1+L1140/100)</f>
        <v>0</v>
      </c>
      <c r="N1140" s="237">
        <v>1.26E-2</v>
      </c>
      <c r="O1140" s="237">
        <f>ROUND(E1140*N1140,2)</f>
        <v>0.35</v>
      </c>
      <c r="P1140" s="237">
        <v>0</v>
      </c>
      <c r="Q1140" s="237">
        <f>ROUND(E1140*P1140,2)</f>
        <v>0</v>
      </c>
      <c r="R1140" s="239"/>
      <c r="S1140" s="239" t="s">
        <v>328</v>
      </c>
      <c r="T1140" s="240" t="s">
        <v>382</v>
      </c>
      <c r="U1140" s="224">
        <v>0</v>
      </c>
      <c r="V1140" s="224">
        <f>ROUND(E1140*U1140,2)</f>
        <v>0</v>
      </c>
      <c r="W1140" s="224"/>
      <c r="X1140" s="224" t="s">
        <v>719</v>
      </c>
      <c r="Y1140" s="224" t="s">
        <v>331</v>
      </c>
      <c r="Z1140" s="213"/>
      <c r="AA1140" s="213"/>
      <c r="AB1140" s="213"/>
      <c r="AC1140" s="213"/>
      <c r="AD1140" s="213"/>
      <c r="AE1140" s="213"/>
      <c r="AF1140" s="213"/>
      <c r="AG1140" s="213" t="s">
        <v>720</v>
      </c>
      <c r="AH1140" s="213"/>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outlineLevel="2" x14ac:dyDescent="0.2">
      <c r="A1141" s="220"/>
      <c r="B1141" s="221"/>
      <c r="C1141" s="262" t="s">
        <v>388</v>
      </c>
      <c r="D1141" s="256"/>
      <c r="E1141" s="257"/>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3"/>
      <c r="AA1141" s="213"/>
      <c r="AB1141" s="213"/>
      <c r="AC1141" s="213"/>
      <c r="AD1141" s="213"/>
      <c r="AE1141" s="213"/>
      <c r="AF1141" s="213"/>
      <c r="AG1141" s="213" t="s">
        <v>376</v>
      </c>
      <c r="AH1141" s="213"/>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outlineLevel="3" x14ac:dyDescent="0.2">
      <c r="A1142" s="220"/>
      <c r="B1142" s="221"/>
      <c r="C1142" s="263" t="s">
        <v>1731</v>
      </c>
      <c r="D1142" s="256"/>
      <c r="E1142" s="257">
        <v>27.46425</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3"/>
      <c r="AA1142" s="213"/>
      <c r="AB1142" s="213"/>
      <c r="AC1142" s="213"/>
      <c r="AD1142" s="213"/>
      <c r="AE1142" s="213"/>
      <c r="AF1142" s="213"/>
      <c r="AG1142" s="213" t="s">
        <v>376</v>
      </c>
      <c r="AH1142" s="213">
        <v>2</v>
      </c>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outlineLevel="3" x14ac:dyDescent="0.2">
      <c r="A1143" s="220"/>
      <c r="B1143" s="221"/>
      <c r="C1143" s="262" t="s">
        <v>390</v>
      </c>
      <c r="D1143" s="256"/>
      <c r="E1143" s="257"/>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3"/>
      <c r="AA1143" s="213"/>
      <c r="AB1143" s="213"/>
      <c r="AC1143" s="213"/>
      <c r="AD1143" s="213"/>
      <c r="AE1143" s="213"/>
      <c r="AF1143" s="213"/>
      <c r="AG1143" s="213" t="s">
        <v>376</v>
      </c>
      <c r="AH1143" s="213"/>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outlineLevel="3" x14ac:dyDescent="0.2">
      <c r="A1144" s="220"/>
      <c r="B1144" s="221"/>
      <c r="C1144" s="260" t="s">
        <v>1732</v>
      </c>
      <c r="D1144" s="254"/>
      <c r="E1144" s="255">
        <v>28</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3"/>
      <c r="AA1144" s="213"/>
      <c r="AB1144" s="213"/>
      <c r="AC1144" s="213"/>
      <c r="AD1144" s="213"/>
      <c r="AE1144" s="213"/>
      <c r="AF1144" s="213"/>
      <c r="AG1144" s="213" t="s">
        <v>376</v>
      </c>
      <c r="AH1144" s="213">
        <v>0</v>
      </c>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outlineLevel="1" x14ac:dyDescent="0.2">
      <c r="A1145" s="234">
        <v>283</v>
      </c>
      <c r="B1145" s="235" t="s">
        <v>1733</v>
      </c>
      <c r="C1145" s="250" t="s">
        <v>1734</v>
      </c>
      <c r="D1145" s="236" t="s">
        <v>380</v>
      </c>
      <c r="E1145" s="237">
        <v>300</v>
      </c>
      <c r="F1145" s="238"/>
      <c r="G1145" s="239">
        <f>ROUND(E1145*F1145,2)</f>
        <v>0</v>
      </c>
      <c r="H1145" s="238"/>
      <c r="I1145" s="239">
        <f>ROUND(E1145*H1145,2)</f>
        <v>0</v>
      </c>
      <c r="J1145" s="238"/>
      <c r="K1145" s="239">
        <f>ROUND(E1145*J1145,2)</f>
        <v>0</v>
      </c>
      <c r="L1145" s="239">
        <v>21</v>
      </c>
      <c r="M1145" s="239">
        <f>G1145*(1+L1145/100)</f>
        <v>0</v>
      </c>
      <c r="N1145" s="237">
        <v>1.8499999999999999E-2</v>
      </c>
      <c r="O1145" s="237">
        <f>ROUND(E1145*N1145,2)</f>
        <v>5.55</v>
      </c>
      <c r="P1145" s="237">
        <v>0</v>
      </c>
      <c r="Q1145" s="237">
        <f>ROUND(E1145*P1145,2)</f>
        <v>0</v>
      </c>
      <c r="R1145" s="239"/>
      <c r="S1145" s="239" t="s">
        <v>328</v>
      </c>
      <c r="T1145" s="240" t="s">
        <v>382</v>
      </c>
      <c r="U1145" s="224">
        <v>0</v>
      </c>
      <c r="V1145" s="224">
        <f>ROUND(E1145*U1145,2)</f>
        <v>0</v>
      </c>
      <c r="W1145" s="224"/>
      <c r="X1145" s="224" t="s">
        <v>719</v>
      </c>
      <c r="Y1145" s="224" t="s">
        <v>331</v>
      </c>
      <c r="Z1145" s="213"/>
      <c r="AA1145" s="213"/>
      <c r="AB1145" s="213"/>
      <c r="AC1145" s="213"/>
      <c r="AD1145" s="213"/>
      <c r="AE1145" s="213"/>
      <c r="AF1145" s="213"/>
      <c r="AG1145" s="213" t="s">
        <v>1292</v>
      </c>
      <c r="AH1145" s="213"/>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outlineLevel="2" x14ac:dyDescent="0.2">
      <c r="A1146" s="220"/>
      <c r="B1146" s="221"/>
      <c r="C1146" s="262" t="s">
        <v>388</v>
      </c>
      <c r="D1146" s="256"/>
      <c r="E1146" s="257"/>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3"/>
      <c r="AA1146" s="213"/>
      <c r="AB1146" s="213"/>
      <c r="AC1146" s="213"/>
      <c r="AD1146" s="213"/>
      <c r="AE1146" s="213"/>
      <c r="AF1146" s="213"/>
      <c r="AG1146" s="213" t="s">
        <v>376</v>
      </c>
      <c r="AH1146" s="213"/>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outlineLevel="3" x14ac:dyDescent="0.2">
      <c r="A1147" s="220"/>
      <c r="B1147" s="221"/>
      <c r="C1147" s="263" t="s">
        <v>1735</v>
      </c>
      <c r="D1147" s="256"/>
      <c r="E1147" s="257">
        <v>301.20497</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3"/>
      <c r="AA1147" s="213"/>
      <c r="AB1147" s="213"/>
      <c r="AC1147" s="213"/>
      <c r="AD1147" s="213"/>
      <c r="AE1147" s="213"/>
      <c r="AF1147" s="213"/>
      <c r="AG1147" s="213" t="s">
        <v>376</v>
      </c>
      <c r="AH1147" s="213">
        <v>2</v>
      </c>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outlineLevel="3" x14ac:dyDescent="0.2">
      <c r="A1148" s="220"/>
      <c r="B1148" s="221"/>
      <c r="C1148" s="262" t="s">
        <v>390</v>
      </c>
      <c r="D1148" s="256"/>
      <c r="E1148" s="257"/>
      <c r="F1148" s="224"/>
      <c r="G1148" s="224"/>
      <c r="H1148" s="224"/>
      <c r="I1148" s="224"/>
      <c r="J1148" s="224"/>
      <c r="K1148" s="224"/>
      <c r="L1148" s="224"/>
      <c r="M1148" s="224"/>
      <c r="N1148" s="223"/>
      <c r="O1148" s="223"/>
      <c r="P1148" s="223"/>
      <c r="Q1148" s="223"/>
      <c r="R1148" s="224"/>
      <c r="S1148" s="224"/>
      <c r="T1148" s="224"/>
      <c r="U1148" s="224"/>
      <c r="V1148" s="224"/>
      <c r="W1148" s="224"/>
      <c r="X1148" s="224"/>
      <c r="Y1148" s="224"/>
      <c r="Z1148" s="213"/>
      <c r="AA1148" s="213"/>
      <c r="AB1148" s="213"/>
      <c r="AC1148" s="213"/>
      <c r="AD1148" s="213"/>
      <c r="AE1148" s="213"/>
      <c r="AF1148" s="213"/>
      <c r="AG1148" s="213" t="s">
        <v>376</v>
      </c>
      <c r="AH1148" s="213"/>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outlineLevel="3" x14ac:dyDescent="0.2">
      <c r="A1149" s="220"/>
      <c r="B1149" s="221"/>
      <c r="C1149" s="260" t="s">
        <v>1736</v>
      </c>
      <c r="D1149" s="254"/>
      <c r="E1149" s="255">
        <v>300</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3"/>
      <c r="AA1149" s="213"/>
      <c r="AB1149" s="213"/>
      <c r="AC1149" s="213"/>
      <c r="AD1149" s="213"/>
      <c r="AE1149" s="213"/>
      <c r="AF1149" s="213"/>
      <c r="AG1149" s="213" t="s">
        <v>376</v>
      </c>
      <c r="AH1149" s="213">
        <v>0</v>
      </c>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outlineLevel="1" x14ac:dyDescent="0.2">
      <c r="A1150" s="234">
        <v>284</v>
      </c>
      <c r="B1150" s="235" t="s">
        <v>1737</v>
      </c>
      <c r="C1150" s="250" t="s">
        <v>1738</v>
      </c>
      <c r="D1150" s="236" t="s">
        <v>397</v>
      </c>
      <c r="E1150" s="237">
        <v>7.7786999999999997</v>
      </c>
      <c r="F1150" s="238"/>
      <c r="G1150" s="239">
        <f>ROUND(E1150*F1150,2)</f>
        <v>0</v>
      </c>
      <c r="H1150" s="238"/>
      <c r="I1150" s="239">
        <f>ROUND(E1150*H1150,2)</f>
        <v>0</v>
      </c>
      <c r="J1150" s="238"/>
      <c r="K1150" s="239">
        <f>ROUND(E1150*J1150,2)</f>
        <v>0</v>
      </c>
      <c r="L1150" s="239">
        <v>21</v>
      </c>
      <c r="M1150" s="239">
        <f>G1150*(1+L1150/100)</f>
        <v>0</v>
      </c>
      <c r="N1150" s="237">
        <v>0</v>
      </c>
      <c r="O1150" s="237">
        <f>ROUND(E1150*N1150,2)</f>
        <v>0</v>
      </c>
      <c r="P1150" s="237">
        <v>0</v>
      </c>
      <c r="Q1150" s="237">
        <f>ROUND(E1150*P1150,2)</f>
        <v>0</v>
      </c>
      <c r="R1150" s="239" t="s">
        <v>1583</v>
      </c>
      <c r="S1150" s="239" t="s">
        <v>335</v>
      </c>
      <c r="T1150" s="240" t="s">
        <v>382</v>
      </c>
      <c r="U1150" s="224">
        <v>1.5980000000000001</v>
      </c>
      <c r="V1150" s="224">
        <f>ROUND(E1150*U1150,2)</f>
        <v>12.43</v>
      </c>
      <c r="W1150" s="224"/>
      <c r="X1150" s="224" t="s">
        <v>1120</v>
      </c>
      <c r="Y1150" s="224" t="s">
        <v>331</v>
      </c>
      <c r="Z1150" s="213"/>
      <c r="AA1150" s="213"/>
      <c r="AB1150" s="213"/>
      <c r="AC1150" s="213"/>
      <c r="AD1150" s="213"/>
      <c r="AE1150" s="213"/>
      <c r="AF1150" s="213"/>
      <c r="AG1150" s="213" t="s">
        <v>1121</v>
      </c>
      <c r="AH1150" s="213"/>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2" x14ac:dyDescent="0.2">
      <c r="A1151" s="220"/>
      <c r="B1151" s="221"/>
      <c r="C1151" s="260" t="s">
        <v>1123</v>
      </c>
      <c r="D1151" s="254"/>
      <c r="E1151" s="255"/>
      <c r="F1151" s="224"/>
      <c r="G1151" s="224"/>
      <c r="H1151" s="224"/>
      <c r="I1151" s="224"/>
      <c r="J1151" s="224"/>
      <c r="K1151" s="224"/>
      <c r="L1151" s="224"/>
      <c r="M1151" s="224"/>
      <c r="N1151" s="223"/>
      <c r="O1151" s="223"/>
      <c r="P1151" s="223"/>
      <c r="Q1151" s="223"/>
      <c r="R1151" s="224"/>
      <c r="S1151" s="224"/>
      <c r="T1151" s="224"/>
      <c r="U1151" s="224"/>
      <c r="V1151" s="224"/>
      <c r="W1151" s="224"/>
      <c r="X1151" s="224"/>
      <c r="Y1151" s="224"/>
      <c r="Z1151" s="213"/>
      <c r="AA1151" s="213"/>
      <c r="AB1151" s="213"/>
      <c r="AC1151" s="213"/>
      <c r="AD1151" s="213"/>
      <c r="AE1151" s="213"/>
      <c r="AF1151" s="213"/>
      <c r="AG1151" s="213" t="s">
        <v>376</v>
      </c>
      <c r="AH1151" s="213">
        <v>0</v>
      </c>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outlineLevel="3" x14ac:dyDescent="0.2">
      <c r="A1152" s="220"/>
      <c r="B1152" s="221"/>
      <c r="C1152" s="260" t="s">
        <v>1739</v>
      </c>
      <c r="D1152" s="254"/>
      <c r="E1152" s="255"/>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3"/>
      <c r="AA1152" s="213"/>
      <c r="AB1152" s="213"/>
      <c r="AC1152" s="213"/>
      <c r="AD1152" s="213"/>
      <c r="AE1152" s="213"/>
      <c r="AF1152" s="213"/>
      <c r="AG1152" s="213" t="s">
        <v>376</v>
      </c>
      <c r="AH1152" s="213">
        <v>0</v>
      </c>
      <c r="AI1152" s="213"/>
      <c r="AJ1152" s="213"/>
      <c r="AK1152" s="213"/>
      <c r="AL1152" s="213"/>
      <c r="AM1152" s="213"/>
      <c r="AN1152" s="213"/>
      <c r="AO1152" s="213"/>
      <c r="AP1152" s="213"/>
      <c r="AQ1152" s="213"/>
      <c r="AR1152" s="213"/>
      <c r="AS1152" s="213"/>
      <c r="AT1152" s="213"/>
      <c r="AU1152" s="213"/>
      <c r="AV1152" s="213"/>
      <c r="AW1152" s="213"/>
      <c r="AX1152" s="213"/>
      <c r="AY1152" s="213"/>
      <c r="AZ1152" s="213"/>
      <c r="BA1152" s="213"/>
      <c r="BB1152" s="213"/>
      <c r="BC1152" s="213"/>
      <c r="BD1152" s="213"/>
      <c r="BE1152" s="213"/>
      <c r="BF1152" s="213"/>
      <c r="BG1152" s="213"/>
      <c r="BH1152" s="213"/>
    </row>
    <row r="1153" spans="1:60" outlineLevel="3" x14ac:dyDescent="0.2">
      <c r="A1153" s="220"/>
      <c r="B1153" s="221"/>
      <c r="C1153" s="260" t="s">
        <v>1740</v>
      </c>
      <c r="D1153" s="254"/>
      <c r="E1153" s="255">
        <v>7.7786999999999997</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3"/>
      <c r="AA1153" s="213"/>
      <c r="AB1153" s="213"/>
      <c r="AC1153" s="213"/>
      <c r="AD1153" s="213"/>
      <c r="AE1153" s="213"/>
      <c r="AF1153" s="213"/>
      <c r="AG1153" s="213" t="s">
        <v>376</v>
      </c>
      <c r="AH1153" s="213">
        <v>0</v>
      </c>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x14ac:dyDescent="0.2">
      <c r="A1154" s="227" t="s">
        <v>323</v>
      </c>
      <c r="B1154" s="228" t="s">
        <v>272</v>
      </c>
      <c r="C1154" s="248" t="s">
        <v>273</v>
      </c>
      <c r="D1154" s="229"/>
      <c r="E1154" s="230"/>
      <c r="F1154" s="231"/>
      <c r="G1154" s="231">
        <f>SUMIF(AG1155:AG1168,"&lt;&gt;NOR",G1155:G1168)</f>
        <v>0</v>
      </c>
      <c r="H1154" s="231"/>
      <c r="I1154" s="231">
        <f>SUM(I1155:I1168)</f>
        <v>0</v>
      </c>
      <c r="J1154" s="231"/>
      <c r="K1154" s="231">
        <f>SUM(K1155:K1168)</f>
        <v>0</v>
      </c>
      <c r="L1154" s="231"/>
      <c r="M1154" s="231">
        <f>SUM(M1155:M1168)</f>
        <v>0</v>
      </c>
      <c r="N1154" s="230"/>
      <c r="O1154" s="230">
        <f>SUM(O1155:O1168)</f>
        <v>4.9700000000000006</v>
      </c>
      <c r="P1154" s="230"/>
      <c r="Q1154" s="230">
        <f>SUM(Q1155:Q1168)</f>
        <v>0</v>
      </c>
      <c r="R1154" s="231"/>
      <c r="S1154" s="231"/>
      <c r="T1154" s="232"/>
      <c r="U1154" s="226"/>
      <c r="V1154" s="226">
        <f>SUM(V1155:V1168)</f>
        <v>138.84</v>
      </c>
      <c r="W1154" s="226"/>
      <c r="X1154" s="226"/>
      <c r="Y1154" s="226"/>
      <c r="AG1154" t="s">
        <v>324</v>
      </c>
    </row>
    <row r="1155" spans="1:60" ht="22.5" outlineLevel="1" x14ac:dyDescent="0.2">
      <c r="A1155" s="234">
        <v>285</v>
      </c>
      <c r="B1155" s="235" t="s">
        <v>1741</v>
      </c>
      <c r="C1155" s="250" t="s">
        <v>1742</v>
      </c>
      <c r="D1155" s="236" t="s">
        <v>380</v>
      </c>
      <c r="E1155" s="237">
        <v>51.457500000000003</v>
      </c>
      <c r="F1155" s="238"/>
      <c r="G1155" s="239">
        <f>ROUND(E1155*F1155,2)</f>
        <v>0</v>
      </c>
      <c r="H1155" s="238"/>
      <c r="I1155" s="239">
        <f>ROUND(E1155*H1155,2)</f>
        <v>0</v>
      </c>
      <c r="J1155" s="238"/>
      <c r="K1155" s="239">
        <f>ROUND(E1155*J1155,2)</f>
        <v>0</v>
      </c>
      <c r="L1155" s="239">
        <v>21</v>
      </c>
      <c r="M1155" s="239">
        <f>G1155*(1+L1155/100)</f>
        <v>0</v>
      </c>
      <c r="N1155" s="237">
        <v>3.0400000000000002E-3</v>
      </c>
      <c r="O1155" s="237">
        <f>ROUND(E1155*N1155,2)</f>
        <v>0.16</v>
      </c>
      <c r="P1155" s="237">
        <v>0</v>
      </c>
      <c r="Q1155" s="237">
        <f>ROUND(E1155*P1155,2)</f>
        <v>0</v>
      </c>
      <c r="R1155" s="239" t="s">
        <v>1743</v>
      </c>
      <c r="S1155" s="239" t="s">
        <v>335</v>
      </c>
      <c r="T1155" s="240" t="s">
        <v>382</v>
      </c>
      <c r="U1155" s="224">
        <v>1.609</v>
      </c>
      <c r="V1155" s="224">
        <f>ROUND(E1155*U1155,2)</f>
        <v>82.8</v>
      </c>
      <c r="W1155" s="224"/>
      <c r="X1155" s="224" t="s">
        <v>373</v>
      </c>
      <c r="Y1155" s="224" t="s">
        <v>331</v>
      </c>
      <c r="Z1155" s="213"/>
      <c r="AA1155" s="213"/>
      <c r="AB1155" s="213"/>
      <c r="AC1155" s="213"/>
      <c r="AD1155" s="213"/>
      <c r="AE1155" s="213"/>
      <c r="AF1155" s="213"/>
      <c r="AG1155" s="213" t="s">
        <v>374</v>
      </c>
      <c r="AH1155" s="213"/>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outlineLevel="2" x14ac:dyDescent="0.2">
      <c r="A1156" s="220"/>
      <c r="B1156" s="221"/>
      <c r="C1156" s="260" t="s">
        <v>1744</v>
      </c>
      <c r="D1156" s="254"/>
      <c r="E1156" s="255">
        <v>60</v>
      </c>
      <c r="F1156" s="224"/>
      <c r="G1156" s="224"/>
      <c r="H1156" s="224"/>
      <c r="I1156" s="224"/>
      <c r="J1156" s="224"/>
      <c r="K1156" s="224"/>
      <c r="L1156" s="224"/>
      <c r="M1156" s="224"/>
      <c r="N1156" s="223"/>
      <c r="O1156" s="223"/>
      <c r="P1156" s="223"/>
      <c r="Q1156" s="223"/>
      <c r="R1156" s="224"/>
      <c r="S1156" s="224"/>
      <c r="T1156" s="224"/>
      <c r="U1156" s="224"/>
      <c r="V1156" s="224"/>
      <c r="W1156" s="224"/>
      <c r="X1156" s="224"/>
      <c r="Y1156" s="224"/>
      <c r="Z1156" s="213"/>
      <c r="AA1156" s="213"/>
      <c r="AB1156" s="213"/>
      <c r="AC1156" s="213"/>
      <c r="AD1156" s="213"/>
      <c r="AE1156" s="213"/>
      <c r="AF1156" s="213"/>
      <c r="AG1156" s="213" t="s">
        <v>376</v>
      </c>
      <c r="AH1156" s="213">
        <v>0</v>
      </c>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outlineLevel="3" x14ac:dyDescent="0.2">
      <c r="A1157" s="220"/>
      <c r="B1157" s="221"/>
      <c r="C1157" s="260" t="s">
        <v>1745</v>
      </c>
      <c r="D1157" s="254"/>
      <c r="E1157" s="255">
        <v>-8.5425000000000004</v>
      </c>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3"/>
      <c r="AA1157" s="213"/>
      <c r="AB1157" s="213"/>
      <c r="AC1157" s="213"/>
      <c r="AD1157" s="213"/>
      <c r="AE1157" s="213"/>
      <c r="AF1157" s="213"/>
      <c r="AG1157" s="213" t="s">
        <v>376</v>
      </c>
      <c r="AH1157" s="213">
        <v>0</v>
      </c>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1" x14ac:dyDescent="0.2">
      <c r="A1158" s="234">
        <v>286</v>
      </c>
      <c r="B1158" s="235" t="s">
        <v>1746</v>
      </c>
      <c r="C1158" s="250" t="s">
        <v>1747</v>
      </c>
      <c r="D1158" s="236" t="s">
        <v>380</v>
      </c>
      <c r="E1158" s="237">
        <v>2.7450000000000001</v>
      </c>
      <c r="F1158" s="238"/>
      <c r="G1158" s="239">
        <f>ROUND(E1158*F1158,2)</f>
        <v>0</v>
      </c>
      <c r="H1158" s="238"/>
      <c r="I1158" s="239">
        <f>ROUND(E1158*H1158,2)</f>
        <v>0</v>
      </c>
      <c r="J1158" s="238"/>
      <c r="K1158" s="239">
        <f>ROUND(E1158*J1158,2)</f>
        <v>0</v>
      </c>
      <c r="L1158" s="239">
        <v>21</v>
      </c>
      <c r="M1158" s="239">
        <f>G1158*(1+L1158/100)</f>
        <v>0</v>
      </c>
      <c r="N1158" s="237">
        <v>0.13267999999999999</v>
      </c>
      <c r="O1158" s="237">
        <f>ROUND(E1158*N1158,2)</f>
        <v>0.36</v>
      </c>
      <c r="P1158" s="237">
        <v>0</v>
      </c>
      <c r="Q1158" s="237">
        <f>ROUND(E1158*P1158,2)</f>
        <v>0</v>
      </c>
      <c r="R1158" s="239"/>
      <c r="S1158" s="239" t="s">
        <v>328</v>
      </c>
      <c r="T1158" s="240" t="s">
        <v>329</v>
      </c>
      <c r="U1158" s="224">
        <v>3.2370000000000001</v>
      </c>
      <c r="V1158" s="224">
        <f>ROUND(E1158*U1158,2)</f>
        <v>8.89</v>
      </c>
      <c r="W1158" s="224"/>
      <c r="X1158" s="224" t="s">
        <v>373</v>
      </c>
      <c r="Y1158" s="224" t="s">
        <v>331</v>
      </c>
      <c r="Z1158" s="213"/>
      <c r="AA1158" s="213"/>
      <c r="AB1158" s="213"/>
      <c r="AC1158" s="213"/>
      <c r="AD1158" s="213"/>
      <c r="AE1158" s="213"/>
      <c r="AF1158" s="213"/>
      <c r="AG1158" s="213" t="s">
        <v>374</v>
      </c>
      <c r="AH1158" s="213"/>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2" x14ac:dyDescent="0.2">
      <c r="A1159" s="220"/>
      <c r="B1159" s="221"/>
      <c r="C1159" s="260" t="s">
        <v>1748</v>
      </c>
      <c r="D1159" s="254"/>
      <c r="E1159" s="255">
        <v>2.7450000000000001</v>
      </c>
      <c r="F1159" s="224"/>
      <c r="G1159" s="224"/>
      <c r="H1159" s="224"/>
      <c r="I1159" s="224"/>
      <c r="J1159" s="224"/>
      <c r="K1159" s="224"/>
      <c r="L1159" s="224"/>
      <c r="M1159" s="224"/>
      <c r="N1159" s="223"/>
      <c r="O1159" s="223"/>
      <c r="P1159" s="223"/>
      <c r="Q1159" s="223"/>
      <c r="R1159" s="224"/>
      <c r="S1159" s="224"/>
      <c r="T1159" s="224"/>
      <c r="U1159" s="224"/>
      <c r="V1159" s="224"/>
      <c r="W1159" s="224"/>
      <c r="X1159" s="224"/>
      <c r="Y1159" s="224"/>
      <c r="Z1159" s="213"/>
      <c r="AA1159" s="213"/>
      <c r="AB1159" s="213"/>
      <c r="AC1159" s="213"/>
      <c r="AD1159" s="213"/>
      <c r="AE1159" s="213"/>
      <c r="AF1159" s="213"/>
      <c r="AG1159" s="213" t="s">
        <v>376</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outlineLevel="1" x14ac:dyDescent="0.2">
      <c r="A1160" s="234">
        <v>287</v>
      </c>
      <c r="B1160" s="235" t="s">
        <v>1749</v>
      </c>
      <c r="C1160" s="250" t="s">
        <v>1750</v>
      </c>
      <c r="D1160" s="236" t="s">
        <v>485</v>
      </c>
      <c r="E1160" s="237">
        <v>12</v>
      </c>
      <c r="F1160" s="238"/>
      <c r="G1160" s="239">
        <f>ROUND(E1160*F1160,2)</f>
        <v>0</v>
      </c>
      <c r="H1160" s="238"/>
      <c r="I1160" s="239">
        <f>ROUND(E1160*H1160,2)</f>
        <v>0</v>
      </c>
      <c r="J1160" s="238"/>
      <c r="K1160" s="239">
        <f>ROUND(E1160*J1160,2)</f>
        <v>0</v>
      </c>
      <c r="L1160" s="239">
        <v>21</v>
      </c>
      <c r="M1160" s="239">
        <f>G1160*(1+L1160/100)</f>
        <v>0</v>
      </c>
      <c r="N1160" s="237">
        <v>0.13267999999999999</v>
      </c>
      <c r="O1160" s="237">
        <f>ROUND(E1160*N1160,2)</f>
        <v>1.59</v>
      </c>
      <c r="P1160" s="237">
        <v>0</v>
      </c>
      <c r="Q1160" s="237">
        <f>ROUND(E1160*P1160,2)</f>
        <v>0</v>
      </c>
      <c r="R1160" s="239"/>
      <c r="S1160" s="239" t="s">
        <v>328</v>
      </c>
      <c r="T1160" s="240" t="s">
        <v>329</v>
      </c>
      <c r="U1160" s="224">
        <v>3.2370000000000001</v>
      </c>
      <c r="V1160" s="224">
        <f>ROUND(E1160*U1160,2)</f>
        <v>38.840000000000003</v>
      </c>
      <c r="W1160" s="224"/>
      <c r="X1160" s="224" t="s">
        <v>373</v>
      </c>
      <c r="Y1160" s="224" t="s">
        <v>331</v>
      </c>
      <c r="Z1160" s="213"/>
      <c r="AA1160" s="213"/>
      <c r="AB1160" s="213"/>
      <c r="AC1160" s="213"/>
      <c r="AD1160" s="213"/>
      <c r="AE1160" s="213"/>
      <c r="AF1160" s="213"/>
      <c r="AG1160" s="213" t="s">
        <v>374</v>
      </c>
      <c r="AH1160" s="213"/>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outlineLevel="2" x14ac:dyDescent="0.2">
      <c r="A1161" s="220"/>
      <c r="B1161" s="221"/>
      <c r="C1161" s="260" t="s">
        <v>1751</v>
      </c>
      <c r="D1161" s="254"/>
      <c r="E1161" s="255">
        <v>12</v>
      </c>
      <c r="F1161" s="224"/>
      <c r="G1161" s="224"/>
      <c r="H1161" s="224"/>
      <c r="I1161" s="224"/>
      <c r="J1161" s="224"/>
      <c r="K1161" s="224"/>
      <c r="L1161" s="224"/>
      <c r="M1161" s="224"/>
      <c r="N1161" s="223"/>
      <c r="O1161" s="223"/>
      <c r="P1161" s="223"/>
      <c r="Q1161" s="223"/>
      <c r="R1161" s="224"/>
      <c r="S1161" s="224"/>
      <c r="T1161" s="224"/>
      <c r="U1161" s="224"/>
      <c r="V1161" s="224"/>
      <c r="W1161" s="224"/>
      <c r="X1161" s="224"/>
      <c r="Y1161" s="224"/>
      <c r="Z1161" s="213"/>
      <c r="AA1161" s="213"/>
      <c r="AB1161" s="213"/>
      <c r="AC1161" s="213"/>
      <c r="AD1161" s="213"/>
      <c r="AE1161" s="213"/>
      <c r="AF1161" s="213"/>
      <c r="AG1161" s="213" t="s">
        <v>376</v>
      </c>
      <c r="AH1161" s="213">
        <v>0</v>
      </c>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outlineLevel="1" x14ac:dyDescent="0.2">
      <c r="A1162" s="234">
        <v>288</v>
      </c>
      <c r="B1162" s="235" t="s">
        <v>1752</v>
      </c>
      <c r="C1162" s="250" t="s">
        <v>1753</v>
      </c>
      <c r="D1162" s="236" t="s">
        <v>380</v>
      </c>
      <c r="E1162" s="237">
        <v>59.622750000000003</v>
      </c>
      <c r="F1162" s="238"/>
      <c r="G1162" s="239">
        <f>ROUND(E1162*F1162,2)</f>
        <v>0</v>
      </c>
      <c r="H1162" s="238"/>
      <c r="I1162" s="239">
        <f>ROUND(E1162*H1162,2)</f>
        <v>0</v>
      </c>
      <c r="J1162" s="238"/>
      <c r="K1162" s="239">
        <f>ROUND(E1162*J1162,2)</f>
        <v>0</v>
      </c>
      <c r="L1162" s="239">
        <v>21</v>
      </c>
      <c r="M1162" s="239">
        <f>G1162*(1+L1162/100)</f>
        <v>0</v>
      </c>
      <c r="N1162" s="237">
        <v>4.8000000000000001E-2</v>
      </c>
      <c r="O1162" s="237">
        <f>ROUND(E1162*N1162,2)</f>
        <v>2.86</v>
      </c>
      <c r="P1162" s="237">
        <v>0</v>
      </c>
      <c r="Q1162" s="237">
        <f>ROUND(E1162*P1162,2)</f>
        <v>0</v>
      </c>
      <c r="R1162" s="239"/>
      <c r="S1162" s="239" t="s">
        <v>328</v>
      </c>
      <c r="T1162" s="240" t="s">
        <v>329</v>
      </c>
      <c r="U1162" s="224">
        <v>0</v>
      </c>
      <c r="V1162" s="224">
        <f>ROUND(E1162*U1162,2)</f>
        <v>0</v>
      </c>
      <c r="W1162" s="224"/>
      <c r="X1162" s="224" t="s">
        <v>719</v>
      </c>
      <c r="Y1162" s="224" t="s">
        <v>331</v>
      </c>
      <c r="Z1162" s="213"/>
      <c r="AA1162" s="213"/>
      <c r="AB1162" s="213"/>
      <c r="AC1162" s="213"/>
      <c r="AD1162" s="213"/>
      <c r="AE1162" s="213"/>
      <c r="AF1162" s="213"/>
      <c r="AG1162" s="213" t="s">
        <v>720</v>
      </c>
      <c r="AH1162" s="213"/>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outlineLevel="2" x14ac:dyDescent="0.2">
      <c r="A1163" s="220"/>
      <c r="B1163" s="221"/>
      <c r="C1163" s="260" t="s">
        <v>1754</v>
      </c>
      <c r="D1163" s="254"/>
      <c r="E1163" s="255">
        <v>59.622750000000003</v>
      </c>
      <c r="F1163" s="224"/>
      <c r="G1163" s="224"/>
      <c r="H1163" s="224"/>
      <c r="I1163" s="224"/>
      <c r="J1163" s="224"/>
      <c r="K1163" s="224"/>
      <c r="L1163" s="224"/>
      <c r="M1163" s="224"/>
      <c r="N1163" s="223"/>
      <c r="O1163" s="223"/>
      <c r="P1163" s="223"/>
      <c r="Q1163" s="223"/>
      <c r="R1163" s="224"/>
      <c r="S1163" s="224"/>
      <c r="T1163" s="224"/>
      <c r="U1163" s="224"/>
      <c r="V1163" s="224"/>
      <c r="W1163" s="224"/>
      <c r="X1163" s="224"/>
      <c r="Y1163" s="224"/>
      <c r="Z1163" s="213"/>
      <c r="AA1163" s="213"/>
      <c r="AB1163" s="213"/>
      <c r="AC1163" s="213"/>
      <c r="AD1163" s="213"/>
      <c r="AE1163" s="213"/>
      <c r="AF1163" s="213"/>
      <c r="AG1163" s="213" t="s">
        <v>376</v>
      </c>
      <c r="AH1163" s="213">
        <v>0</v>
      </c>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outlineLevel="1" x14ac:dyDescent="0.2">
      <c r="A1164" s="234">
        <v>289</v>
      </c>
      <c r="B1164" s="235" t="s">
        <v>1755</v>
      </c>
      <c r="C1164" s="250" t="s">
        <v>1756</v>
      </c>
      <c r="D1164" s="236" t="s">
        <v>397</v>
      </c>
      <c r="E1164" s="237">
        <v>4.9746899999999998</v>
      </c>
      <c r="F1164" s="238"/>
      <c r="G1164" s="239">
        <f>ROUND(E1164*F1164,2)</f>
        <v>0</v>
      </c>
      <c r="H1164" s="238"/>
      <c r="I1164" s="239">
        <f>ROUND(E1164*H1164,2)</f>
        <v>0</v>
      </c>
      <c r="J1164" s="238"/>
      <c r="K1164" s="239">
        <f>ROUND(E1164*J1164,2)</f>
        <v>0</v>
      </c>
      <c r="L1164" s="239">
        <v>21</v>
      </c>
      <c r="M1164" s="239">
        <f>G1164*(1+L1164/100)</f>
        <v>0</v>
      </c>
      <c r="N1164" s="237">
        <v>0</v>
      </c>
      <c r="O1164" s="237">
        <f>ROUND(E1164*N1164,2)</f>
        <v>0</v>
      </c>
      <c r="P1164" s="237">
        <v>0</v>
      </c>
      <c r="Q1164" s="237">
        <f>ROUND(E1164*P1164,2)</f>
        <v>0</v>
      </c>
      <c r="R1164" s="239" t="s">
        <v>1743</v>
      </c>
      <c r="S1164" s="239" t="s">
        <v>335</v>
      </c>
      <c r="T1164" s="240" t="s">
        <v>382</v>
      </c>
      <c r="U1164" s="224">
        <v>1.67</v>
      </c>
      <c r="V1164" s="224">
        <f>ROUND(E1164*U1164,2)</f>
        <v>8.31</v>
      </c>
      <c r="W1164" s="224"/>
      <c r="X1164" s="224" t="s">
        <v>1120</v>
      </c>
      <c r="Y1164" s="224" t="s">
        <v>331</v>
      </c>
      <c r="Z1164" s="213"/>
      <c r="AA1164" s="213"/>
      <c r="AB1164" s="213"/>
      <c r="AC1164" s="213"/>
      <c r="AD1164" s="213"/>
      <c r="AE1164" s="213"/>
      <c r="AF1164" s="213"/>
      <c r="AG1164" s="213" t="s">
        <v>1121</v>
      </c>
      <c r="AH1164" s="213"/>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2" x14ac:dyDescent="0.2">
      <c r="A1165" s="220"/>
      <c r="B1165" s="221"/>
      <c r="C1165" s="261" t="s">
        <v>1216</v>
      </c>
      <c r="D1165" s="259"/>
      <c r="E1165" s="259"/>
      <c r="F1165" s="259"/>
      <c r="G1165" s="259"/>
      <c r="H1165" s="224"/>
      <c r="I1165" s="224"/>
      <c r="J1165" s="224"/>
      <c r="K1165" s="224"/>
      <c r="L1165" s="224"/>
      <c r="M1165" s="224"/>
      <c r="N1165" s="223"/>
      <c r="O1165" s="223"/>
      <c r="P1165" s="223"/>
      <c r="Q1165" s="223"/>
      <c r="R1165" s="224"/>
      <c r="S1165" s="224"/>
      <c r="T1165" s="224"/>
      <c r="U1165" s="224"/>
      <c r="V1165" s="224"/>
      <c r="W1165" s="224"/>
      <c r="X1165" s="224"/>
      <c r="Y1165" s="224"/>
      <c r="Z1165" s="213"/>
      <c r="AA1165" s="213"/>
      <c r="AB1165" s="213"/>
      <c r="AC1165" s="213"/>
      <c r="AD1165" s="213"/>
      <c r="AE1165" s="213"/>
      <c r="AF1165" s="213"/>
      <c r="AG1165" s="213" t="s">
        <v>386</v>
      </c>
      <c r="AH1165" s="213"/>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outlineLevel="2" x14ac:dyDescent="0.2">
      <c r="A1166" s="220"/>
      <c r="B1166" s="221"/>
      <c r="C1166" s="260" t="s">
        <v>1123</v>
      </c>
      <c r="D1166" s="254"/>
      <c r="E1166" s="255"/>
      <c r="F1166" s="224"/>
      <c r="G1166" s="224"/>
      <c r="H1166" s="224"/>
      <c r="I1166" s="224"/>
      <c r="J1166" s="224"/>
      <c r="K1166" s="224"/>
      <c r="L1166" s="224"/>
      <c r="M1166" s="224"/>
      <c r="N1166" s="223"/>
      <c r="O1166" s="223"/>
      <c r="P1166" s="223"/>
      <c r="Q1166" s="223"/>
      <c r="R1166" s="224"/>
      <c r="S1166" s="224"/>
      <c r="T1166" s="224"/>
      <c r="U1166" s="224"/>
      <c r="V1166" s="224"/>
      <c r="W1166" s="224"/>
      <c r="X1166" s="224"/>
      <c r="Y1166" s="224"/>
      <c r="Z1166" s="213"/>
      <c r="AA1166" s="213"/>
      <c r="AB1166" s="213"/>
      <c r="AC1166" s="213"/>
      <c r="AD1166" s="213"/>
      <c r="AE1166" s="213"/>
      <c r="AF1166" s="213"/>
      <c r="AG1166" s="213" t="s">
        <v>376</v>
      </c>
      <c r="AH1166" s="213">
        <v>0</v>
      </c>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outlineLevel="3" x14ac:dyDescent="0.2">
      <c r="A1167" s="220"/>
      <c r="B1167" s="221"/>
      <c r="C1167" s="260" t="s">
        <v>1757</v>
      </c>
      <c r="D1167" s="254"/>
      <c r="E1167" s="255"/>
      <c r="F1167" s="224"/>
      <c r="G1167" s="224"/>
      <c r="H1167" s="224"/>
      <c r="I1167" s="224"/>
      <c r="J1167" s="224"/>
      <c r="K1167" s="224"/>
      <c r="L1167" s="224"/>
      <c r="M1167" s="224"/>
      <c r="N1167" s="223"/>
      <c r="O1167" s="223"/>
      <c r="P1167" s="223"/>
      <c r="Q1167" s="223"/>
      <c r="R1167" s="224"/>
      <c r="S1167" s="224"/>
      <c r="T1167" s="224"/>
      <c r="U1167" s="224"/>
      <c r="V1167" s="224"/>
      <c r="W1167" s="224"/>
      <c r="X1167" s="224"/>
      <c r="Y1167" s="224"/>
      <c r="Z1167" s="213"/>
      <c r="AA1167" s="213"/>
      <c r="AB1167" s="213"/>
      <c r="AC1167" s="213"/>
      <c r="AD1167" s="213"/>
      <c r="AE1167" s="213"/>
      <c r="AF1167" s="213"/>
      <c r="AG1167" s="213" t="s">
        <v>376</v>
      </c>
      <c r="AH1167" s="213">
        <v>0</v>
      </c>
      <c r="AI1167" s="213"/>
      <c r="AJ1167" s="213"/>
      <c r="AK1167" s="213"/>
      <c r="AL1167" s="213"/>
      <c r="AM1167" s="213"/>
      <c r="AN1167" s="213"/>
      <c r="AO1167" s="213"/>
      <c r="AP1167" s="213"/>
      <c r="AQ1167" s="213"/>
      <c r="AR1167" s="213"/>
      <c r="AS1167" s="213"/>
      <c r="AT1167" s="213"/>
      <c r="AU1167" s="213"/>
      <c r="AV1167" s="213"/>
      <c r="AW1167" s="213"/>
      <c r="AX1167" s="213"/>
      <c r="AY1167" s="213"/>
      <c r="AZ1167" s="213"/>
      <c r="BA1167" s="213"/>
      <c r="BB1167" s="213"/>
      <c r="BC1167" s="213"/>
      <c r="BD1167" s="213"/>
      <c r="BE1167" s="213"/>
      <c r="BF1167" s="213"/>
      <c r="BG1167" s="213"/>
      <c r="BH1167" s="213"/>
    </row>
    <row r="1168" spans="1:60" outlineLevel="3" x14ac:dyDescent="0.2">
      <c r="A1168" s="220"/>
      <c r="B1168" s="221"/>
      <c r="C1168" s="260" t="s">
        <v>1758</v>
      </c>
      <c r="D1168" s="254"/>
      <c r="E1168" s="255">
        <v>4.9746899999999998</v>
      </c>
      <c r="F1168" s="224"/>
      <c r="G1168" s="224"/>
      <c r="H1168" s="224"/>
      <c r="I1168" s="224"/>
      <c r="J1168" s="224"/>
      <c r="K1168" s="224"/>
      <c r="L1168" s="224"/>
      <c r="M1168" s="224"/>
      <c r="N1168" s="223"/>
      <c r="O1168" s="223"/>
      <c r="P1168" s="223"/>
      <c r="Q1168" s="223"/>
      <c r="R1168" s="224"/>
      <c r="S1168" s="224"/>
      <c r="T1168" s="224"/>
      <c r="U1168" s="224"/>
      <c r="V1168" s="224"/>
      <c r="W1168" s="224"/>
      <c r="X1168" s="224"/>
      <c r="Y1168" s="224"/>
      <c r="Z1168" s="213"/>
      <c r="AA1168" s="213"/>
      <c r="AB1168" s="213"/>
      <c r="AC1168" s="213"/>
      <c r="AD1168" s="213"/>
      <c r="AE1168" s="213"/>
      <c r="AF1168" s="213"/>
      <c r="AG1168" s="213" t="s">
        <v>376</v>
      </c>
      <c r="AH1168" s="213">
        <v>0</v>
      </c>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x14ac:dyDescent="0.2">
      <c r="A1169" s="227" t="s">
        <v>323</v>
      </c>
      <c r="B1169" s="228" t="s">
        <v>274</v>
      </c>
      <c r="C1169" s="248" t="s">
        <v>275</v>
      </c>
      <c r="D1169" s="229"/>
      <c r="E1169" s="230"/>
      <c r="F1169" s="231"/>
      <c r="G1169" s="231">
        <f>SUMIF(AG1170:AG1174,"&lt;&gt;NOR",G1170:G1174)</f>
        <v>0</v>
      </c>
      <c r="H1169" s="231"/>
      <c r="I1169" s="231">
        <f>SUM(I1170:I1174)</f>
        <v>0</v>
      </c>
      <c r="J1169" s="231"/>
      <c r="K1169" s="231">
        <f>SUM(K1170:K1174)</f>
        <v>0</v>
      </c>
      <c r="L1169" s="231"/>
      <c r="M1169" s="231">
        <f>SUM(M1170:M1174)</f>
        <v>0</v>
      </c>
      <c r="N1169" s="230"/>
      <c r="O1169" s="230">
        <f>SUM(O1170:O1174)</f>
        <v>0.01</v>
      </c>
      <c r="P1169" s="230"/>
      <c r="Q1169" s="230">
        <f>SUM(Q1170:Q1174)</f>
        <v>0</v>
      </c>
      <c r="R1169" s="231"/>
      <c r="S1169" s="231"/>
      <c r="T1169" s="232"/>
      <c r="U1169" s="226"/>
      <c r="V1169" s="226">
        <f>SUM(V1170:V1174)</f>
        <v>20.59</v>
      </c>
      <c r="W1169" s="226"/>
      <c r="X1169" s="226"/>
      <c r="Y1169" s="226"/>
      <c r="AG1169" t="s">
        <v>324</v>
      </c>
    </row>
    <row r="1170" spans="1:60" outlineLevel="1" x14ac:dyDescent="0.2">
      <c r="A1170" s="234">
        <v>290</v>
      </c>
      <c r="B1170" s="235" t="s">
        <v>1759</v>
      </c>
      <c r="C1170" s="250" t="s">
        <v>1760</v>
      </c>
      <c r="D1170" s="236" t="s">
        <v>380</v>
      </c>
      <c r="E1170" s="237">
        <v>23.898620000000001</v>
      </c>
      <c r="F1170" s="238"/>
      <c r="G1170" s="239">
        <f>ROUND(E1170*F1170,2)</f>
        <v>0</v>
      </c>
      <c r="H1170" s="238"/>
      <c r="I1170" s="239">
        <f>ROUND(E1170*H1170,2)</f>
        <v>0</v>
      </c>
      <c r="J1170" s="238"/>
      <c r="K1170" s="239">
        <f>ROUND(E1170*J1170,2)</f>
        <v>0</v>
      </c>
      <c r="L1170" s="239">
        <v>21</v>
      </c>
      <c r="M1170" s="239">
        <f>G1170*(1+L1170/100)</f>
        <v>0</v>
      </c>
      <c r="N1170" s="237">
        <v>2.4000000000000001E-4</v>
      </c>
      <c r="O1170" s="237">
        <f>ROUND(E1170*N1170,2)</f>
        <v>0.01</v>
      </c>
      <c r="P1170" s="237">
        <v>0</v>
      </c>
      <c r="Q1170" s="237">
        <f>ROUND(E1170*P1170,2)</f>
        <v>0</v>
      </c>
      <c r="R1170" s="239" t="s">
        <v>1761</v>
      </c>
      <c r="S1170" s="239" t="s">
        <v>335</v>
      </c>
      <c r="T1170" s="240" t="s">
        <v>382</v>
      </c>
      <c r="U1170" s="224">
        <v>0.28699999999999998</v>
      </c>
      <c r="V1170" s="224">
        <f>ROUND(E1170*U1170,2)</f>
        <v>6.86</v>
      </c>
      <c r="W1170" s="224"/>
      <c r="X1170" s="224" t="s">
        <v>373</v>
      </c>
      <c r="Y1170" s="224" t="s">
        <v>331</v>
      </c>
      <c r="Z1170" s="213"/>
      <c r="AA1170" s="213"/>
      <c r="AB1170" s="213"/>
      <c r="AC1170" s="213"/>
      <c r="AD1170" s="213"/>
      <c r="AE1170" s="213"/>
      <c r="AF1170" s="213"/>
      <c r="AG1170" s="213" t="s">
        <v>374</v>
      </c>
      <c r="AH1170" s="213"/>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outlineLevel="2" x14ac:dyDescent="0.2">
      <c r="A1171" s="220"/>
      <c r="B1171" s="221"/>
      <c r="C1171" s="260" t="s">
        <v>1762</v>
      </c>
      <c r="D1171" s="254"/>
      <c r="E1171" s="255">
        <v>16.176380000000002</v>
      </c>
      <c r="F1171" s="224"/>
      <c r="G1171" s="224"/>
      <c r="H1171" s="224"/>
      <c r="I1171" s="224"/>
      <c r="J1171" s="224"/>
      <c r="K1171" s="224"/>
      <c r="L1171" s="224"/>
      <c r="M1171" s="224"/>
      <c r="N1171" s="223"/>
      <c r="O1171" s="223"/>
      <c r="P1171" s="223"/>
      <c r="Q1171" s="223"/>
      <c r="R1171" s="224"/>
      <c r="S1171" s="224"/>
      <c r="T1171" s="224"/>
      <c r="U1171" s="224"/>
      <c r="V1171" s="224"/>
      <c r="W1171" s="224"/>
      <c r="X1171" s="224"/>
      <c r="Y1171" s="224"/>
      <c r="Z1171" s="213"/>
      <c r="AA1171" s="213"/>
      <c r="AB1171" s="213"/>
      <c r="AC1171" s="213"/>
      <c r="AD1171" s="213"/>
      <c r="AE1171" s="213"/>
      <c r="AF1171" s="213"/>
      <c r="AG1171" s="213" t="s">
        <v>376</v>
      </c>
      <c r="AH1171" s="213">
        <v>0</v>
      </c>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3" x14ac:dyDescent="0.2">
      <c r="A1172" s="220"/>
      <c r="B1172" s="221"/>
      <c r="C1172" s="260" t="s">
        <v>1763</v>
      </c>
      <c r="D1172" s="254"/>
      <c r="E1172" s="255">
        <v>7.7222400000000002</v>
      </c>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3"/>
      <c r="AA1172" s="213"/>
      <c r="AB1172" s="213"/>
      <c r="AC1172" s="213"/>
      <c r="AD1172" s="213"/>
      <c r="AE1172" s="213"/>
      <c r="AF1172" s="213"/>
      <c r="AG1172" s="213" t="s">
        <v>376</v>
      </c>
      <c r="AH1172" s="213">
        <v>0</v>
      </c>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outlineLevel="1" x14ac:dyDescent="0.2">
      <c r="A1173" s="241">
        <v>291</v>
      </c>
      <c r="B1173" s="242" t="s">
        <v>1764</v>
      </c>
      <c r="C1173" s="249" t="s">
        <v>1765</v>
      </c>
      <c r="D1173" s="243" t="s">
        <v>380</v>
      </c>
      <c r="E1173" s="244">
        <v>23.885999999999999</v>
      </c>
      <c r="F1173" s="245"/>
      <c r="G1173" s="246">
        <f>ROUND(E1173*F1173,2)</f>
        <v>0</v>
      </c>
      <c r="H1173" s="245"/>
      <c r="I1173" s="246">
        <f>ROUND(E1173*H1173,2)</f>
        <v>0</v>
      </c>
      <c r="J1173" s="245"/>
      <c r="K1173" s="246">
        <f>ROUND(E1173*J1173,2)</f>
        <v>0</v>
      </c>
      <c r="L1173" s="246">
        <v>21</v>
      </c>
      <c r="M1173" s="246">
        <f>G1173*(1+L1173/100)</f>
        <v>0</v>
      </c>
      <c r="N1173" s="244">
        <v>8.0000000000000007E-5</v>
      </c>
      <c r="O1173" s="244">
        <f>ROUND(E1173*N1173,2)</f>
        <v>0</v>
      </c>
      <c r="P1173" s="244">
        <v>0</v>
      </c>
      <c r="Q1173" s="244">
        <f>ROUND(E1173*P1173,2)</f>
        <v>0</v>
      </c>
      <c r="R1173" s="246" t="s">
        <v>1761</v>
      </c>
      <c r="S1173" s="246" t="s">
        <v>335</v>
      </c>
      <c r="T1173" s="247" t="s">
        <v>382</v>
      </c>
      <c r="U1173" s="224">
        <v>0.156</v>
      </c>
      <c r="V1173" s="224">
        <f>ROUND(E1173*U1173,2)</f>
        <v>3.73</v>
      </c>
      <c r="W1173" s="224"/>
      <c r="X1173" s="224" t="s">
        <v>373</v>
      </c>
      <c r="Y1173" s="224" t="s">
        <v>331</v>
      </c>
      <c r="Z1173" s="213"/>
      <c r="AA1173" s="213"/>
      <c r="AB1173" s="213"/>
      <c r="AC1173" s="213"/>
      <c r="AD1173" s="213"/>
      <c r="AE1173" s="213"/>
      <c r="AF1173" s="213"/>
      <c r="AG1173" s="213" t="s">
        <v>374</v>
      </c>
      <c r="AH1173" s="213"/>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1" x14ac:dyDescent="0.2">
      <c r="A1174" s="241">
        <v>292</v>
      </c>
      <c r="B1174" s="242" t="s">
        <v>1766</v>
      </c>
      <c r="C1174" s="249" t="s">
        <v>1767</v>
      </c>
      <c r="D1174" s="243" t="s">
        <v>457</v>
      </c>
      <c r="E1174" s="244">
        <v>25</v>
      </c>
      <c r="F1174" s="245"/>
      <c r="G1174" s="246">
        <f>ROUND(E1174*F1174,2)</f>
        <v>0</v>
      </c>
      <c r="H1174" s="245"/>
      <c r="I1174" s="246">
        <f>ROUND(E1174*H1174,2)</f>
        <v>0</v>
      </c>
      <c r="J1174" s="245"/>
      <c r="K1174" s="246">
        <f>ROUND(E1174*J1174,2)</f>
        <v>0</v>
      </c>
      <c r="L1174" s="246">
        <v>21</v>
      </c>
      <c r="M1174" s="246">
        <f>G1174*(1+L1174/100)</f>
        <v>0</v>
      </c>
      <c r="N1174" s="244">
        <v>0</v>
      </c>
      <c r="O1174" s="244">
        <f>ROUND(E1174*N1174,2)</f>
        <v>0</v>
      </c>
      <c r="P1174" s="244">
        <v>0</v>
      </c>
      <c r="Q1174" s="244">
        <f>ROUND(E1174*P1174,2)</f>
        <v>0</v>
      </c>
      <c r="R1174" s="246"/>
      <c r="S1174" s="246" t="s">
        <v>328</v>
      </c>
      <c r="T1174" s="247" t="s">
        <v>329</v>
      </c>
      <c r="U1174" s="224">
        <v>0.4</v>
      </c>
      <c r="V1174" s="224">
        <f>ROUND(E1174*U1174,2)</f>
        <v>10</v>
      </c>
      <c r="W1174" s="224"/>
      <c r="X1174" s="224" t="s">
        <v>373</v>
      </c>
      <c r="Y1174" s="224" t="s">
        <v>331</v>
      </c>
      <c r="Z1174" s="213"/>
      <c r="AA1174" s="213"/>
      <c r="AB1174" s="213"/>
      <c r="AC1174" s="213"/>
      <c r="AD1174" s="213"/>
      <c r="AE1174" s="213"/>
      <c r="AF1174" s="213"/>
      <c r="AG1174" s="213" t="s">
        <v>550</v>
      </c>
      <c r="AH1174" s="213"/>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x14ac:dyDescent="0.2">
      <c r="A1175" s="227" t="s">
        <v>323</v>
      </c>
      <c r="B1175" s="228" t="s">
        <v>276</v>
      </c>
      <c r="C1175" s="248" t="s">
        <v>277</v>
      </c>
      <c r="D1175" s="229"/>
      <c r="E1175" s="230"/>
      <c r="F1175" s="231"/>
      <c r="G1175" s="231">
        <f>SUMIF(AG1176:AG1181,"&lt;&gt;NOR",G1176:G1181)</f>
        <v>0</v>
      </c>
      <c r="H1175" s="231"/>
      <c r="I1175" s="231">
        <f>SUM(I1176:I1181)</f>
        <v>0</v>
      </c>
      <c r="J1175" s="231"/>
      <c r="K1175" s="231">
        <f>SUM(K1176:K1181)</f>
        <v>0</v>
      </c>
      <c r="L1175" s="231"/>
      <c r="M1175" s="231">
        <f>SUM(M1176:M1181)</f>
        <v>0</v>
      </c>
      <c r="N1175" s="230"/>
      <c r="O1175" s="230">
        <f>SUM(O1176:O1181)</f>
        <v>0.15</v>
      </c>
      <c r="P1175" s="230"/>
      <c r="Q1175" s="230">
        <f>SUM(Q1176:Q1181)</f>
        <v>0</v>
      </c>
      <c r="R1175" s="231"/>
      <c r="S1175" s="231"/>
      <c r="T1175" s="232"/>
      <c r="U1175" s="226"/>
      <c r="V1175" s="226">
        <f>SUM(V1176:V1181)</f>
        <v>36.71</v>
      </c>
      <c r="W1175" s="226"/>
      <c r="X1175" s="226"/>
      <c r="Y1175" s="226"/>
      <c r="AG1175" t="s">
        <v>324</v>
      </c>
    </row>
    <row r="1176" spans="1:60" outlineLevel="1" x14ac:dyDescent="0.2">
      <c r="A1176" s="234">
        <v>293</v>
      </c>
      <c r="B1176" s="235" t="s">
        <v>1768</v>
      </c>
      <c r="C1176" s="250" t="s">
        <v>1769</v>
      </c>
      <c r="D1176" s="236" t="s">
        <v>380</v>
      </c>
      <c r="E1176" s="237">
        <v>4.4000000000000004</v>
      </c>
      <c r="F1176" s="238"/>
      <c r="G1176" s="239">
        <f>ROUND(E1176*F1176,2)</f>
        <v>0</v>
      </c>
      <c r="H1176" s="238"/>
      <c r="I1176" s="239">
        <f>ROUND(E1176*H1176,2)</f>
        <v>0</v>
      </c>
      <c r="J1176" s="238"/>
      <c r="K1176" s="239">
        <f>ROUND(E1176*J1176,2)</f>
        <v>0</v>
      </c>
      <c r="L1176" s="239">
        <v>21</v>
      </c>
      <c r="M1176" s="239">
        <f>G1176*(1+L1176/100)</f>
        <v>0</v>
      </c>
      <c r="N1176" s="237">
        <v>1.25E-3</v>
      </c>
      <c r="O1176" s="237">
        <f>ROUND(E1176*N1176,2)</f>
        <v>0.01</v>
      </c>
      <c r="P1176" s="237">
        <v>0</v>
      </c>
      <c r="Q1176" s="237">
        <f>ROUND(E1176*P1176,2)</f>
        <v>0</v>
      </c>
      <c r="R1176" s="239" t="s">
        <v>1761</v>
      </c>
      <c r="S1176" s="239" t="s">
        <v>335</v>
      </c>
      <c r="T1176" s="240" t="s">
        <v>382</v>
      </c>
      <c r="U1176" s="224">
        <v>0.2722</v>
      </c>
      <c r="V1176" s="224">
        <f>ROUND(E1176*U1176,2)</f>
        <v>1.2</v>
      </c>
      <c r="W1176" s="224"/>
      <c r="X1176" s="224" t="s">
        <v>373</v>
      </c>
      <c r="Y1176" s="224" t="s">
        <v>331</v>
      </c>
      <c r="Z1176" s="213"/>
      <c r="AA1176" s="213"/>
      <c r="AB1176" s="213"/>
      <c r="AC1176" s="213"/>
      <c r="AD1176" s="213"/>
      <c r="AE1176" s="213"/>
      <c r="AF1176" s="213"/>
      <c r="AG1176" s="213" t="s">
        <v>374</v>
      </c>
      <c r="AH1176" s="213"/>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2" x14ac:dyDescent="0.2">
      <c r="A1177" s="220"/>
      <c r="B1177" s="221"/>
      <c r="C1177" s="260" t="s">
        <v>993</v>
      </c>
      <c r="D1177" s="254"/>
      <c r="E1177" s="255">
        <v>4.4000000000000004</v>
      </c>
      <c r="F1177" s="224"/>
      <c r="G1177" s="224"/>
      <c r="H1177" s="224"/>
      <c r="I1177" s="224"/>
      <c r="J1177" s="224"/>
      <c r="K1177" s="224"/>
      <c r="L1177" s="224"/>
      <c r="M1177" s="224"/>
      <c r="N1177" s="223"/>
      <c r="O1177" s="223"/>
      <c r="P1177" s="223"/>
      <c r="Q1177" s="223"/>
      <c r="R1177" s="224"/>
      <c r="S1177" s="224"/>
      <c r="T1177" s="224"/>
      <c r="U1177" s="224"/>
      <c r="V1177" s="224"/>
      <c r="W1177" s="224"/>
      <c r="X1177" s="224"/>
      <c r="Y1177" s="224"/>
      <c r="Z1177" s="213"/>
      <c r="AA1177" s="213"/>
      <c r="AB1177" s="213"/>
      <c r="AC1177" s="213"/>
      <c r="AD1177" s="213"/>
      <c r="AE1177" s="213"/>
      <c r="AF1177" s="213"/>
      <c r="AG1177" s="213" t="s">
        <v>376</v>
      </c>
      <c r="AH1177" s="213">
        <v>0</v>
      </c>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ht="22.5" outlineLevel="1" x14ac:dyDescent="0.2">
      <c r="A1178" s="234">
        <v>294</v>
      </c>
      <c r="B1178" s="235" t="s">
        <v>1770</v>
      </c>
      <c r="C1178" s="250" t="s">
        <v>1771</v>
      </c>
      <c r="D1178" s="236" t="s">
        <v>380</v>
      </c>
      <c r="E1178" s="237">
        <v>165.43389999999999</v>
      </c>
      <c r="F1178" s="238"/>
      <c r="G1178" s="239">
        <f>ROUND(E1178*F1178,2)</f>
        <v>0</v>
      </c>
      <c r="H1178" s="238"/>
      <c r="I1178" s="239">
        <f>ROUND(E1178*H1178,2)</f>
        <v>0</v>
      </c>
      <c r="J1178" s="238"/>
      <c r="K1178" s="239">
        <f>ROUND(E1178*J1178,2)</f>
        <v>0</v>
      </c>
      <c r="L1178" s="239">
        <v>21</v>
      </c>
      <c r="M1178" s="239">
        <f>G1178*(1+L1178/100)</f>
        <v>0</v>
      </c>
      <c r="N1178" s="237">
        <v>6.4000000000000005E-4</v>
      </c>
      <c r="O1178" s="237">
        <f>ROUND(E1178*N1178,2)</f>
        <v>0.11</v>
      </c>
      <c r="P1178" s="237">
        <v>0</v>
      </c>
      <c r="Q1178" s="237">
        <f>ROUND(E1178*P1178,2)</f>
        <v>0</v>
      </c>
      <c r="R1178" s="239" t="s">
        <v>1772</v>
      </c>
      <c r="S1178" s="239" t="s">
        <v>335</v>
      </c>
      <c r="T1178" s="240" t="s">
        <v>382</v>
      </c>
      <c r="U1178" s="224">
        <v>0.13439999999999999</v>
      </c>
      <c r="V1178" s="224">
        <f>ROUND(E1178*U1178,2)</f>
        <v>22.23</v>
      </c>
      <c r="W1178" s="224"/>
      <c r="X1178" s="224" t="s">
        <v>373</v>
      </c>
      <c r="Y1178" s="224" t="s">
        <v>331</v>
      </c>
      <c r="Z1178" s="213"/>
      <c r="AA1178" s="213"/>
      <c r="AB1178" s="213"/>
      <c r="AC1178" s="213"/>
      <c r="AD1178" s="213"/>
      <c r="AE1178" s="213"/>
      <c r="AF1178" s="213"/>
      <c r="AG1178" s="213" t="s">
        <v>374</v>
      </c>
      <c r="AH1178" s="213"/>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outlineLevel="2" x14ac:dyDescent="0.2">
      <c r="A1179" s="220"/>
      <c r="B1179" s="221"/>
      <c r="C1179" s="260" t="s">
        <v>1773</v>
      </c>
      <c r="D1179" s="254"/>
      <c r="E1179" s="255">
        <v>165.43389999999999</v>
      </c>
      <c r="F1179" s="224"/>
      <c r="G1179" s="224"/>
      <c r="H1179" s="224"/>
      <c r="I1179" s="224"/>
      <c r="J1179" s="224"/>
      <c r="K1179" s="224"/>
      <c r="L1179" s="224"/>
      <c r="M1179" s="224"/>
      <c r="N1179" s="223"/>
      <c r="O1179" s="223"/>
      <c r="P1179" s="223"/>
      <c r="Q1179" s="223"/>
      <c r="R1179" s="224"/>
      <c r="S1179" s="224"/>
      <c r="T1179" s="224"/>
      <c r="U1179" s="224"/>
      <c r="V1179" s="224"/>
      <c r="W1179" s="224"/>
      <c r="X1179" s="224"/>
      <c r="Y1179" s="224"/>
      <c r="Z1179" s="213"/>
      <c r="AA1179" s="213"/>
      <c r="AB1179" s="213"/>
      <c r="AC1179" s="213"/>
      <c r="AD1179" s="213"/>
      <c r="AE1179" s="213"/>
      <c r="AF1179" s="213"/>
      <c r="AG1179" s="213" t="s">
        <v>376</v>
      </c>
      <c r="AH1179" s="213">
        <v>0</v>
      </c>
      <c r="AI1179" s="213"/>
      <c r="AJ1179" s="213"/>
      <c r="AK1179" s="213"/>
      <c r="AL1179" s="213"/>
      <c r="AM1179" s="213"/>
      <c r="AN1179" s="213"/>
      <c r="AO1179" s="213"/>
      <c r="AP1179" s="213"/>
      <c r="AQ1179" s="213"/>
      <c r="AR1179" s="213"/>
      <c r="AS1179" s="213"/>
      <c r="AT1179" s="213"/>
      <c r="AU1179" s="213"/>
      <c r="AV1179" s="213"/>
      <c r="AW1179" s="213"/>
      <c r="AX1179" s="213"/>
      <c r="AY1179" s="213"/>
      <c r="AZ1179" s="213"/>
      <c r="BA1179" s="213"/>
      <c r="BB1179" s="213"/>
      <c r="BC1179" s="213"/>
      <c r="BD1179" s="213"/>
      <c r="BE1179" s="213"/>
      <c r="BF1179" s="213"/>
      <c r="BG1179" s="213"/>
      <c r="BH1179" s="213"/>
    </row>
    <row r="1180" spans="1:60" ht="22.5" outlineLevel="1" x14ac:dyDescent="0.2">
      <c r="A1180" s="234">
        <v>295</v>
      </c>
      <c r="B1180" s="235" t="s">
        <v>1774</v>
      </c>
      <c r="C1180" s="250" t="s">
        <v>1775</v>
      </c>
      <c r="D1180" s="236" t="s">
        <v>380</v>
      </c>
      <c r="E1180" s="237">
        <v>98.82</v>
      </c>
      <c r="F1180" s="238"/>
      <c r="G1180" s="239">
        <f>ROUND(E1180*F1180,2)</f>
        <v>0</v>
      </c>
      <c r="H1180" s="238"/>
      <c r="I1180" s="239">
        <f>ROUND(E1180*H1180,2)</f>
        <v>0</v>
      </c>
      <c r="J1180" s="238"/>
      <c r="K1180" s="239">
        <f>ROUND(E1180*J1180,2)</f>
        <v>0</v>
      </c>
      <c r="L1180" s="239">
        <v>21</v>
      </c>
      <c r="M1180" s="239">
        <f>G1180*(1+L1180/100)</f>
        <v>0</v>
      </c>
      <c r="N1180" s="237">
        <v>3.2000000000000003E-4</v>
      </c>
      <c r="O1180" s="237">
        <f>ROUND(E1180*N1180,2)</f>
        <v>0.03</v>
      </c>
      <c r="P1180" s="237">
        <v>0</v>
      </c>
      <c r="Q1180" s="237">
        <f>ROUND(E1180*P1180,2)</f>
        <v>0</v>
      </c>
      <c r="R1180" s="239" t="s">
        <v>1772</v>
      </c>
      <c r="S1180" s="239" t="s">
        <v>335</v>
      </c>
      <c r="T1180" s="240" t="s">
        <v>382</v>
      </c>
      <c r="U1180" s="224">
        <v>0.13439999999999999</v>
      </c>
      <c r="V1180" s="224">
        <f>ROUND(E1180*U1180,2)</f>
        <v>13.28</v>
      </c>
      <c r="W1180" s="224"/>
      <c r="X1180" s="224" t="s">
        <v>373</v>
      </c>
      <c r="Y1180" s="224" t="s">
        <v>331</v>
      </c>
      <c r="Z1180" s="213"/>
      <c r="AA1180" s="213"/>
      <c r="AB1180" s="213"/>
      <c r="AC1180" s="213"/>
      <c r="AD1180" s="213"/>
      <c r="AE1180" s="213"/>
      <c r="AF1180" s="213"/>
      <c r="AG1180" s="213" t="s">
        <v>374</v>
      </c>
      <c r="AH1180" s="213"/>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2" x14ac:dyDescent="0.2">
      <c r="A1181" s="220"/>
      <c r="B1181" s="221"/>
      <c r="C1181" s="260" t="s">
        <v>1776</v>
      </c>
      <c r="D1181" s="254"/>
      <c r="E1181" s="255">
        <v>98.82</v>
      </c>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3"/>
      <c r="AA1181" s="213"/>
      <c r="AB1181" s="213"/>
      <c r="AC1181" s="213"/>
      <c r="AD1181" s="213"/>
      <c r="AE1181" s="213"/>
      <c r="AF1181" s="213"/>
      <c r="AG1181" s="213" t="s">
        <v>376</v>
      </c>
      <c r="AH1181" s="213">
        <v>0</v>
      </c>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x14ac:dyDescent="0.2">
      <c r="A1182" s="227" t="s">
        <v>323</v>
      </c>
      <c r="B1182" s="228" t="s">
        <v>278</v>
      </c>
      <c r="C1182" s="248" t="s">
        <v>279</v>
      </c>
      <c r="D1182" s="229"/>
      <c r="E1182" s="230"/>
      <c r="F1182" s="231"/>
      <c r="G1182" s="231">
        <f>SUMIF(AG1183:AG1185,"&lt;&gt;NOR",G1183:G1185)</f>
        <v>0</v>
      </c>
      <c r="H1182" s="231"/>
      <c r="I1182" s="231">
        <f>SUM(I1183:I1185)</f>
        <v>0</v>
      </c>
      <c r="J1182" s="231"/>
      <c r="K1182" s="231">
        <f>SUM(K1183:K1185)</f>
        <v>0</v>
      </c>
      <c r="L1182" s="231"/>
      <c r="M1182" s="231">
        <f>SUM(M1183:M1185)</f>
        <v>0</v>
      </c>
      <c r="N1182" s="230"/>
      <c r="O1182" s="230">
        <f>SUM(O1183:O1185)</f>
        <v>0.02</v>
      </c>
      <c r="P1182" s="230"/>
      <c r="Q1182" s="230">
        <f>SUM(Q1183:Q1185)</f>
        <v>0</v>
      </c>
      <c r="R1182" s="231"/>
      <c r="S1182" s="231"/>
      <c r="T1182" s="232"/>
      <c r="U1182" s="226"/>
      <c r="V1182" s="226">
        <f>SUM(V1183:V1185)</f>
        <v>3.81</v>
      </c>
      <c r="W1182" s="226"/>
      <c r="X1182" s="226"/>
      <c r="Y1182" s="226"/>
      <c r="AG1182" t="s">
        <v>324</v>
      </c>
    </row>
    <row r="1183" spans="1:60" outlineLevel="1" x14ac:dyDescent="0.2">
      <c r="A1183" s="234">
        <v>296</v>
      </c>
      <c r="B1183" s="235" t="s">
        <v>1777</v>
      </c>
      <c r="C1183" s="250" t="s">
        <v>1778</v>
      </c>
      <c r="D1183" s="236" t="s">
        <v>380</v>
      </c>
      <c r="E1183" s="237">
        <v>9</v>
      </c>
      <c r="F1183" s="238"/>
      <c r="G1183" s="239">
        <f>ROUND(E1183*F1183,2)</f>
        <v>0</v>
      </c>
      <c r="H1183" s="238"/>
      <c r="I1183" s="239">
        <f>ROUND(E1183*H1183,2)</f>
        <v>0</v>
      </c>
      <c r="J1183" s="238"/>
      <c r="K1183" s="239">
        <f>ROUND(E1183*J1183,2)</f>
        <v>0</v>
      </c>
      <c r="L1183" s="239">
        <v>21</v>
      </c>
      <c r="M1183" s="239">
        <f>G1183*(1+L1183/100)</f>
        <v>0</v>
      </c>
      <c r="N1183" s="237">
        <v>2.0200000000000001E-3</v>
      </c>
      <c r="O1183" s="237">
        <f>ROUND(E1183*N1183,2)</f>
        <v>0.02</v>
      </c>
      <c r="P1183" s="237">
        <v>0</v>
      </c>
      <c r="Q1183" s="237">
        <f>ROUND(E1183*P1183,2)</f>
        <v>0</v>
      </c>
      <c r="R1183" s="239"/>
      <c r="S1183" s="239" t="s">
        <v>328</v>
      </c>
      <c r="T1183" s="240" t="s">
        <v>382</v>
      </c>
      <c r="U1183" s="224">
        <v>0.42299999999999999</v>
      </c>
      <c r="V1183" s="224">
        <f>ROUND(E1183*U1183,2)</f>
        <v>3.81</v>
      </c>
      <c r="W1183" s="224"/>
      <c r="X1183" s="224" t="s">
        <v>373</v>
      </c>
      <c r="Y1183" s="224" t="s">
        <v>331</v>
      </c>
      <c r="Z1183" s="213"/>
      <c r="AA1183" s="213"/>
      <c r="AB1183" s="213"/>
      <c r="AC1183" s="213"/>
      <c r="AD1183" s="213"/>
      <c r="AE1183" s="213"/>
      <c r="AF1183" s="213"/>
      <c r="AG1183" s="213" t="s">
        <v>374</v>
      </c>
      <c r="AH1183" s="213"/>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outlineLevel="2" x14ac:dyDescent="0.2">
      <c r="A1184" s="220"/>
      <c r="B1184" s="221"/>
      <c r="C1184" s="260" t="s">
        <v>1779</v>
      </c>
      <c r="D1184" s="254"/>
      <c r="E1184" s="255">
        <v>4.5</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3"/>
      <c r="AA1184" s="213"/>
      <c r="AB1184" s="213"/>
      <c r="AC1184" s="213"/>
      <c r="AD1184" s="213"/>
      <c r="AE1184" s="213"/>
      <c r="AF1184" s="213"/>
      <c r="AG1184" s="213" t="s">
        <v>376</v>
      </c>
      <c r="AH1184" s="213">
        <v>0</v>
      </c>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3" x14ac:dyDescent="0.2">
      <c r="A1185" s="220"/>
      <c r="B1185" s="221"/>
      <c r="C1185" s="260" t="s">
        <v>1780</v>
      </c>
      <c r="D1185" s="254"/>
      <c r="E1185" s="255">
        <v>4.5</v>
      </c>
      <c r="F1185" s="224"/>
      <c r="G1185" s="224"/>
      <c r="H1185" s="224"/>
      <c r="I1185" s="224"/>
      <c r="J1185" s="224"/>
      <c r="K1185" s="224"/>
      <c r="L1185" s="224"/>
      <c r="M1185" s="224"/>
      <c r="N1185" s="223"/>
      <c r="O1185" s="223"/>
      <c r="P1185" s="223"/>
      <c r="Q1185" s="223"/>
      <c r="R1185" s="224"/>
      <c r="S1185" s="224"/>
      <c r="T1185" s="224"/>
      <c r="U1185" s="224"/>
      <c r="V1185" s="224"/>
      <c r="W1185" s="224"/>
      <c r="X1185" s="224"/>
      <c r="Y1185" s="224"/>
      <c r="Z1185" s="213"/>
      <c r="AA1185" s="213"/>
      <c r="AB1185" s="213"/>
      <c r="AC1185" s="213"/>
      <c r="AD1185" s="213"/>
      <c r="AE1185" s="213"/>
      <c r="AF1185" s="213"/>
      <c r="AG1185" s="213" t="s">
        <v>376</v>
      </c>
      <c r="AH1185" s="213">
        <v>0</v>
      </c>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x14ac:dyDescent="0.2">
      <c r="A1186" s="227" t="s">
        <v>323</v>
      </c>
      <c r="B1186" s="228" t="s">
        <v>280</v>
      </c>
      <c r="C1186" s="248" t="s">
        <v>281</v>
      </c>
      <c r="D1186" s="229"/>
      <c r="E1186" s="230"/>
      <c r="F1186" s="231"/>
      <c r="G1186" s="231">
        <f>SUMIF(AG1187:AG1220,"&lt;&gt;NOR",G1187:G1220)</f>
        <v>0</v>
      </c>
      <c r="H1186" s="231"/>
      <c r="I1186" s="231">
        <f>SUM(I1187:I1220)</f>
        <v>0</v>
      </c>
      <c r="J1186" s="231"/>
      <c r="K1186" s="231">
        <f>SUM(K1187:K1220)</f>
        <v>0</v>
      </c>
      <c r="L1186" s="231"/>
      <c r="M1186" s="231">
        <f>SUM(M1187:M1220)</f>
        <v>0</v>
      </c>
      <c r="N1186" s="230"/>
      <c r="O1186" s="230">
        <f>SUM(O1187:O1220)</f>
        <v>0</v>
      </c>
      <c r="P1186" s="230"/>
      <c r="Q1186" s="230">
        <f>SUM(Q1187:Q1220)</f>
        <v>0</v>
      </c>
      <c r="R1186" s="231"/>
      <c r="S1186" s="231"/>
      <c r="T1186" s="232"/>
      <c r="U1186" s="226"/>
      <c r="V1186" s="226">
        <f>SUM(V1187:V1220)</f>
        <v>20.69</v>
      </c>
      <c r="W1186" s="226"/>
      <c r="X1186" s="226"/>
      <c r="Y1186" s="226"/>
      <c r="AG1186" t="s">
        <v>324</v>
      </c>
    </row>
    <row r="1187" spans="1:60" outlineLevel="1" x14ac:dyDescent="0.2">
      <c r="A1187" s="234">
        <v>297</v>
      </c>
      <c r="B1187" s="235" t="s">
        <v>1781</v>
      </c>
      <c r="C1187" s="250" t="s">
        <v>1782</v>
      </c>
      <c r="D1187" s="236" t="s">
        <v>380</v>
      </c>
      <c r="E1187" s="237">
        <v>8.85</v>
      </c>
      <c r="F1187" s="238"/>
      <c r="G1187" s="239">
        <f>ROUND(E1187*F1187,2)</f>
        <v>0</v>
      </c>
      <c r="H1187" s="238"/>
      <c r="I1187" s="239">
        <f>ROUND(E1187*H1187,2)</f>
        <v>0</v>
      </c>
      <c r="J1187" s="238"/>
      <c r="K1187" s="239">
        <f>ROUND(E1187*J1187,2)</f>
        <v>0</v>
      </c>
      <c r="L1187" s="239">
        <v>21</v>
      </c>
      <c r="M1187" s="239">
        <f>G1187*(1+L1187/100)</f>
        <v>0</v>
      </c>
      <c r="N1187" s="237">
        <v>8.0000000000000007E-5</v>
      </c>
      <c r="O1187" s="237">
        <f>ROUND(E1187*N1187,2)</f>
        <v>0</v>
      </c>
      <c r="P1187" s="237">
        <v>0</v>
      </c>
      <c r="Q1187" s="237">
        <f>ROUND(E1187*P1187,2)</f>
        <v>0</v>
      </c>
      <c r="R1187" s="239"/>
      <c r="S1187" s="239" t="s">
        <v>328</v>
      </c>
      <c r="T1187" s="240" t="s">
        <v>329</v>
      </c>
      <c r="U1187" s="224">
        <v>2.1</v>
      </c>
      <c r="V1187" s="224">
        <f>ROUND(E1187*U1187,2)</f>
        <v>18.59</v>
      </c>
      <c r="W1187" s="224"/>
      <c r="X1187" s="224" t="s">
        <v>373</v>
      </c>
      <c r="Y1187" s="224" t="s">
        <v>331</v>
      </c>
      <c r="Z1187" s="213"/>
      <c r="AA1187" s="213"/>
      <c r="AB1187" s="213"/>
      <c r="AC1187" s="213"/>
      <c r="AD1187" s="213"/>
      <c r="AE1187" s="213"/>
      <c r="AF1187" s="213"/>
      <c r="AG1187" s="213" t="s">
        <v>374</v>
      </c>
      <c r="AH1187" s="213"/>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outlineLevel="2" x14ac:dyDescent="0.2">
      <c r="A1188" s="220"/>
      <c r="B1188" s="221"/>
      <c r="C1188" s="260" t="s">
        <v>1783</v>
      </c>
      <c r="D1188" s="254"/>
      <c r="E1188" s="255">
        <v>5.85</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3"/>
      <c r="AA1188" s="213"/>
      <c r="AB1188" s="213"/>
      <c r="AC1188" s="213"/>
      <c r="AD1188" s="213"/>
      <c r="AE1188" s="213"/>
      <c r="AF1188" s="213"/>
      <c r="AG1188" s="213" t="s">
        <v>376</v>
      </c>
      <c r="AH1188" s="213">
        <v>0</v>
      </c>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outlineLevel="3" x14ac:dyDescent="0.2">
      <c r="A1189" s="220"/>
      <c r="B1189" s="221"/>
      <c r="C1189" s="260" t="s">
        <v>1784</v>
      </c>
      <c r="D1189" s="254"/>
      <c r="E1189" s="255">
        <v>3</v>
      </c>
      <c r="F1189" s="224"/>
      <c r="G1189" s="224"/>
      <c r="H1189" s="224"/>
      <c r="I1189" s="224"/>
      <c r="J1189" s="224"/>
      <c r="K1189" s="224"/>
      <c r="L1189" s="224"/>
      <c r="M1189" s="224"/>
      <c r="N1189" s="223"/>
      <c r="O1189" s="223"/>
      <c r="P1189" s="223"/>
      <c r="Q1189" s="223"/>
      <c r="R1189" s="224"/>
      <c r="S1189" s="224"/>
      <c r="T1189" s="224"/>
      <c r="U1189" s="224"/>
      <c r="V1189" s="224"/>
      <c r="W1189" s="224"/>
      <c r="X1189" s="224"/>
      <c r="Y1189" s="224"/>
      <c r="Z1189" s="213"/>
      <c r="AA1189" s="213"/>
      <c r="AB1189" s="213"/>
      <c r="AC1189" s="213"/>
      <c r="AD1189" s="213"/>
      <c r="AE1189" s="213"/>
      <c r="AF1189" s="213"/>
      <c r="AG1189" s="213" t="s">
        <v>376</v>
      </c>
      <c r="AH1189" s="213">
        <v>0</v>
      </c>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outlineLevel="1" x14ac:dyDescent="0.2">
      <c r="A1190" s="234">
        <v>298</v>
      </c>
      <c r="B1190" s="235" t="s">
        <v>1785</v>
      </c>
      <c r="C1190" s="250" t="s">
        <v>1786</v>
      </c>
      <c r="D1190" s="236" t="s">
        <v>457</v>
      </c>
      <c r="E1190" s="237">
        <v>1</v>
      </c>
      <c r="F1190" s="238"/>
      <c r="G1190" s="239">
        <f>ROUND(E1190*F1190,2)</f>
        <v>0</v>
      </c>
      <c r="H1190" s="238"/>
      <c r="I1190" s="239">
        <f>ROUND(E1190*H1190,2)</f>
        <v>0</v>
      </c>
      <c r="J1190" s="238"/>
      <c r="K1190" s="239">
        <f>ROUND(E1190*J1190,2)</f>
        <v>0</v>
      </c>
      <c r="L1190" s="239">
        <v>21</v>
      </c>
      <c r="M1190" s="239">
        <f>G1190*(1+L1190/100)</f>
        <v>0</v>
      </c>
      <c r="N1190" s="237">
        <v>8.0000000000000007E-5</v>
      </c>
      <c r="O1190" s="237">
        <f>ROUND(E1190*N1190,2)</f>
        <v>0</v>
      </c>
      <c r="P1190" s="237">
        <v>0</v>
      </c>
      <c r="Q1190" s="237">
        <f>ROUND(E1190*P1190,2)</f>
        <v>0</v>
      </c>
      <c r="R1190" s="239"/>
      <c r="S1190" s="239" t="s">
        <v>328</v>
      </c>
      <c r="T1190" s="240" t="s">
        <v>329</v>
      </c>
      <c r="U1190" s="224">
        <v>2.1</v>
      </c>
      <c r="V1190" s="224">
        <f>ROUND(E1190*U1190,2)</f>
        <v>2.1</v>
      </c>
      <c r="W1190" s="224"/>
      <c r="X1190" s="224" t="s">
        <v>373</v>
      </c>
      <c r="Y1190" s="224" t="s">
        <v>331</v>
      </c>
      <c r="Z1190" s="213"/>
      <c r="AA1190" s="213"/>
      <c r="AB1190" s="213"/>
      <c r="AC1190" s="213"/>
      <c r="AD1190" s="213"/>
      <c r="AE1190" s="213"/>
      <c r="AF1190" s="213"/>
      <c r="AG1190" s="213" t="s">
        <v>374</v>
      </c>
      <c r="AH1190" s="213"/>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outlineLevel="2" x14ac:dyDescent="0.2">
      <c r="A1191" s="220"/>
      <c r="B1191" s="221"/>
      <c r="C1191" s="260" t="s">
        <v>1787</v>
      </c>
      <c r="D1191" s="254"/>
      <c r="E1191" s="255">
        <v>1</v>
      </c>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3"/>
      <c r="AA1191" s="213"/>
      <c r="AB1191" s="213"/>
      <c r="AC1191" s="213"/>
      <c r="AD1191" s="213"/>
      <c r="AE1191" s="213"/>
      <c r="AF1191" s="213"/>
      <c r="AG1191" s="213" t="s">
        <v>376</v>
      </c>
      <c r="AH1191" s="213">
        <v>0</v>
      </c>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ht="22.5" outlineLevel="1" x14ac:dyDescent="0.2">
      <c r="A1192" s="234">
        <v>299</v>
      </c>
      <c r="B1192" s="235" t="s">
        <v>1788</v>
      </c>
      <c r="C1192" s="250" t="s">
        <v>1789</v>
      </c>
      <c r="D1192" s="236" t="s">
        <v>457</v>
      </c>
      <c r="E1192" s="237">
        <v>1</v>
      </c>
      <c r="F1192" s="238"/>
      <c r="G1192" s="239">
        <f>ROUND(E1192*F1192,2)</f>
        <v>0</v>
      </c>
      <c r="H1192" s="238"/>
      <c r="I1192" s="239">
        <f>ROUND(E1192*H1192,2)</f>
        <v>0</v>
      </c>
      <c r="J1192" s="238"/>
      <c r="K1192" s="239">
        <f>ROUND(E1192*J1192,2)</f>
        <v>0</v>
      </c>
      <c r="L1192" s="239">
        <v>21</v>
      </c>
      <c r="M1192" s="239">
        <f>G1192*(1+L1192/100)</f>
        <v>0</v>
      </c>
      <c r="N1192" s="237">
        <v>0</v>
      </c>
      <c r="O1192" s="237">
        <f>ROUND(E1192*N1192,2)</f>
        <v>0</v>
      </c>
      <c r="P1192" s="237">
        <v>0</v>
      </c>
      <c r="Q1192" s="237">
        <f>ROUND(E1192*P1192,2)</f>
        <v>0</v>
      </c>
      <c r="R1192" s="239"/>
      <c r="S1192" s="239" t="s">
        <v>328</v>
      </c>
      <c r="T1192" s="240" t="s">
        <v>329</v>
      </c>
      <c r="U1192" s="224">
        <v>0</v>
      </c>
      <c r="V1192" s="224">
        <f>ROUND(E1192*U1192,2)</f>
        <v>0</v>
      </c>
      <c r="W1192" s="224"/>
      <c r="X1192" s="224" t="s">
        <v>373</v>
      </c>
      <c r="Y1192" s="224" t="s">
        <v>331</v>
      </c>
      <c r="Z1192" s="213"/>
      <c r="AA1192" s="213"/>
      <c r="AB1192" s="213"/>
      <c r="AC1192" s="213"/>
      <c r="AD1192" s="213"/>
      <c r="AE1192" s="213"/>
      <c r="AF1192" s="213"/>
      <c r="AG1192" s="213" t="s">
        <v>374</v>
      </c>
      <c r="AH1192" s="213"/>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outlineLevel="2" x14ac:dyDescent="0.2">
      <c r="A1193" s="220"/>
      <c r="B1193" s="221"/>
      <c r="C1193" s="260" t="s">
        <v>1790</v>
      </c>
      <c r="D1193" s="254"/>
      <c r="E1193" s="255">
        <v>1</v>
      </c>
      <c r="F1193" s="224"/>
      <c r="G1193" s="224"/>
      <c r="H1193" s="224"/>
      <c r="I1193" s="224"/>
      <c r="J1193" s="224"/>
      <c r="K1193" s="224"/>
      <c r="L1193" s="224"/>
      <c r="M1193" s="224"/>
      <c r="N1193" s="223"/>
      <c r="O1193" s="223"/>
      <c r="P1193" s="223"/>
      <c r="Q1193" s="223"/>
      <c r="R1193" s="224"/>
      <c r="S1193" s="224"/>
      <c r="T1193" s="224"/>
      <c r="U1193" s="224"/>
      <c r="V1193" s="224"/>
      <c r="W1193" s="224"/>
      <c r="X1193" s="224"/>
      <c r="Y1193" s="224"/>
      <c r="Z1193" s="213"/>
      <c r="AA1193" s="213"/>
      <c r="AB1193" s="213"/>
      <c r="AC1193" s="213"/>
      <c r="AD1193" s="213"/>
      <c r="AE1193" s="213"/>
      <c r="AF1193" s="213"/>
      <c r="AG1193" s="213" t="s">
        <v>376</v>
      </c>
      <c r="AH1193" s="213">
        <v>0</v>
      </c>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outlineLevel="1" x14ac:dyDescent="0.2">
      <c r="A1194" s="241">
        <v>300</v>
      </c>
      <c r="B1194" s="242" t="s">
        <v>1791</v>
      </c>
      <c r="C1194" s="249" t="s">
        <v>1792</v>
      </c>
      <c r="D1194" s="243" t="s">
        <v>457</v>
      </c>
      <c r="E1194" s="244">
        <v>2</v>
      </c>
      <c r="F1194" s="245"/>
      <c r="G1194" s="246">
        <f>ROUND(E1194*F1194,2)</f>
        <v>0</v>
      </c>
      <c r="H1194" s="245"/>
      <c r="I1194" s="246">
        <f>ROUND(E1194*H1194,2)</f>
        <v>0</v>
      </c>
      <c r="J1194" s="245"/>
      <c r="K1194" s="246">
        <f>ROUND(E1194*J1194,2)</f>
        <v>0</v>
      </c>
      <c r="L1194" s="246">
        <v>21</v>
      </c>
      <c r="M1194" s="246">
        <f>G1194*(1+L1194/100)</f>
        <v>0</v>
      </c>
      <c r="N1194" s="244">
        <v>0</v>
      </c>
      <c r="O1194" s="244">
        <f>ROUND(E1194*N1194,2)</f>
        <v>0</v>
      </c>
      <c r="P1194" s="244">
        <v>0</v>
      </c>
      <c r="Q1194" s="244">
        <f>ROUND(E1194*P1194,2)</f>
        <v>0</v>
      </c>
      <c r="R1194" s="246"/>
      <c r="S1194" s="246" t="s">
        <v>328</v>
      </c>
      <c r="T1194" s="247" t="s">
        <v>329</v>
      </c>
      <c r="U1194" s="224">
        <v>0</v>
      </c>
      <c r="V1194" s="224">
        <f>ROUND(E1194*U1194,2)</f>
        <v>0</v>
      </c>
      <c r="W1194" s="224"/>
      <c r="X1194" s="224" t="s">
        <v>373</v>
      </c>
      <c r="Y1194" s="224" t="s">
        <v>331</v>
      </c>
      <c r="Z1194" s="213"/>
      <c r="AA1194" s="213"/>
      <c r="AB1194" s="213"/>
      <c r="AC1194" s="213"/>
      <c r="AD1194" s="213"/>
      <c r="AE1194" s="213"/>
      <c r="AF1194" s="213"/>
      <c r="AG1194" s="213" t="s">
        <v>374</v>
      </c>
      <c r="AH1194" s="213"/>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outlineLevel="1" x14ac:dyDescent="0.2">
      <c r="A1195" s="241">
        <v>301</v>
      </c>
      <c r="B1195" s="242" t="s">
        <v>1793</v>
      </c>
      <c r="C1195" s="249" t="s">
        <v>1794</v>
      </c>
      <c r="D1195" s="243" t="s">
        <v>457</v>
      </c>
      <c r="E1195" s="244">
        <v>2</v>
      </c>
      <c r="F1195" s="245"/>
      <c r="G1195" s="246">
        <f>ROUND(E1195*F1195,2)</f>
        <v>0</v>
      </c>
      <c r="H1195" s="245"/>
      <c r="I1195" s="246">
        <f>ROUND(E1195*H1195,2)</f>
        <v>0</v>
      </c>
      <c r="J1195" s="245"/>
      <c r="K1195" s="246">
        <f>ROUND(E1195*J1195,2)</f>
        <v>0</v>
      </c>
      <c r="L1195" s="246">
        <v>21</v>
      </c>
      <c r="M1195" s="246">
        <f>G1195*(1+L1195/100)</f>
        <v>0</v>
      </c>
      <c r="N1195" s="244">
        <v>0</v>
      </c>
      <c r="O1195" s="244">
        <f>ROUND(E1195*N1195,2)</f>
        <v>0</v>
      </c>
      <c r="P1195" s="244">
        <v>0</v>
      </c>
      <c r="Q1195" s="244">
        <f>ROUND(E1195*P1195,2)</f>
        <v>0</v>
      </c>
      <c r="R1195" s="246"/>
      <c r="S1195" s="246" t="s">
        <v>328</v>
      </c>
      <c r="T1195" s="247" t="s">
        <v>329</v>
      </c>
      <c r="U1195" s="224">
        <v>0</v>
      </c>
      <c r="V1195" s="224">
        <f>ROUND(E1195*U1195,2)</f>
        <v>0</v>
      </c>
      <c r="W1195" s="224"/>
      <c r="X1195" s="224" t="s">
        <v>373</v>
      </c>
      <c r="Y1195" s="224" t="s">
        <v>331</v>
      </c>
      <c r="Z1195" s="213"/>
      <c r="AA1195" s="213"/>
      <c r="AB1195" s="213"/>
      <c r="AC1195" s="213"/>
      <c r="AD1195" s="213"/>
      <c r="AE1195" s="213"/>
      <c r="AF1195" s="213"/>
      <c r="AG1195" s="213" t="s">
        <v>374</v>
      </c>
      <c r="AH1195" s="213"/>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outlineLevel="1" x14ac:dyDescent="0.2">
      <c r="A1196" s="241">
        <v>302</v>
      </c>
      <c r="B1196" s="242" t="s">
        <v>1795</v>
      </c>
      <c r="C1196" s="249" t="s">
        <v>1796</v>
      </c>
      <c r="D1196" s="243" t="s">
        <v>457</v>
      </c>
      <c r="E1196" s="244">
        <v>14</v>
      </c>
      <c r="F1196" s="245"/>
      <c r="G1196" s="246">
        <f>ROUND(E1196*F1196,2)</f>
        <v>0</v>
      </c>
      <c r="H1196" s="245"/>
      <c r="I1196" s="246">
        <f>ROUND(E1196*H1196,2)</f>
        <v>0</v>
      </c>
      <c r="J1196" s="245"/>
      <c r="K1196" s="246">
        <f>ROUND(E1196*J1196,2)</f>
        <v>0</v>
      </c>
      <c r="L1196" s="246">
        <v>21</v>
      </c>
      <c r="M1196" s="246">
        <f>G1196*(1+L1196/100)</f>
        <v>0</v>
      </c>
      <c r="N1196" s="244">
        <v>0</v>
      </c>
      <c r="O1196" s="244">
        <f>ROUND(E1196*N1196,2)</f>
        <v>0</v>
      </c>
      <c r="P1196" s="244">
        <v>0</v>
      </c>
      <c r="Q1196" s="244">
        <f>ROUND(E1196*P1196,2)</f>
        <v>0</v>
      </c>
      <c r="R1196" s="246"/>
      <c r="S1196" s="246" t="s">
        <v>328</v>
      </c>
      <c r="T1196" s="247" t="s">
        <v>329</v>
      </c>
      <c r="U1196" s="224">
        <v>0</v>
      </c>
      <c r="V1196" s="224">
        <f>ROUND(E1196*U1196,2)</f>
        <v>0</v>
      </c>
      <c r="W1196" s="224"/>
      <c r="X1196" s="224" t="s">
        <v>373</v>
      </c>
      <c r="Y1196" s="224" t="s">
        <v>331</v>
      </c>
      <c r="Z1196" s="213"/>
      <c r="AA1196" s="213"/>
      <c r="AB1196" s="213"/>
      <c r="AC1196" s="213"/>
      <c r="AD1196" s="213"/>
      <c r="AE1196" s="213"/>
      <c r="AF1196" s="213"/>
      <c r="AG1196" s="213" t="s">
        <v>374</v>
      </c>
      <c r="AH1196" s="213"/>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outlineLevel="1" x14ac:dyDescent="0.2">
      <c r="A1197" s="234">
        <v>303</v>
      </c>
      <c r="B1197" s="235" t="s">
        <v>1797</v>
      </c>
      <c r="C1197" s="250" t="s">
        <v>1798</v>
      </c>
      <c r="D1197" s="236" t="s">
        <v>457</v>
      </c>
      <c r="E1197" s="237">
        <v>10</v>
      </c>
      <c r="F1197" s="238"/>
      <c r="G1197" s="239">
        <f>ROUND(E1197*F1197,2)</f>
        <v>0</v>
      </c>
      <c r="H1197" s="238"/>
      <c r="I1197" s="239">
        <f>ROUND(E1197*H1197,2)</f>
        <v>0</v>
      </c>
      <c r="J1197" s="238"/>
      <c r="K1197" s="239">
        <f>ROUND(E1197*J1197,2)</f>
        <v>0</v>
      </c>
      <c r="L1197" s="239">
        <v>21</v>
      </c>
      <c r="M1197" s="239">
        <f>G1197*(1+L1197/100)</f>
        <v>0</v>
      </c>
      <c r="N1197" s="237">
        <v>0</v>
      </c>
      <c r="O1197" s="237">
        <f>ROUND(E1197*N1197,2)</f>
        <v>0</v>
      </c>
      <c r="P1197" s="237">
        <v>0</v>
      </c>
      <c r="Q1197" s="237">
        <f>ROUND(E1197*P1197,2)</f>
        <v>0</v>
      </c>
      <c r="R1197" s="239"/>
      <c r="S1197" s="239" t="s">
        <v>328</v>
      </c>
      <c r="T1197" s="240" t="s">
        <v>329</v>
      </c>
      <c r="U1197" s="224">
        <v>0</v>
      </c>
      <c r="V1197" s="224">
        <f>ROUND(E1197*U1197,2)</f>
        <v>0</v>
      </c>
      <c r="W1197" s="224"/>
      <c r="X1197" s="224" t="s">
        <v>373</v>
      </c>
      <c r="Y1197" s="224" t="s">
        <v>331</v>
      </c>
      <c r="Z1197" s="213"/>
      <c r="AA1197" s="213"/>
      <c r="AB1197" s="213"/>
      <c r="AC1197" s="213"/>
      <c r="AD1197" s="213"/>
      <c r="AE1197" s="213"/>
      <c r="AF1197" s="213"/>
      <c r="AG1197" s="213" t="s">
        <v>374</v>
      </c>
      <c r="AH1197" s="213"/>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outlineLevel="2" x14ac:dyDescent="0.2">
      <c r="A1198" s="220"/>
      <c r="B1198" s="221"/>
      <c r="C1198" s="260" t="s">
        <v>1799</v>
      </c>
      <c r="D1198" s="254"/>
      <c r="E1198" s="255">
        <v>10</v>
      </c>
      <c r="F1198" s="224"/>
      <c r="G1198" s="224"/>
      <c r="H1198" s="224"/>
      <c r="I1198" s="224"/>
      <c r="J1198" s="224"/>
      <c r="K1198" s="224"/>
      <c r="L1198" s="224"/>
      <c r="M1198" s="224"/>
      <c r="N1198" s="223"/>
      <c r="O1198" s="223"/>
      <c r="P1198" s="223"/>
      <c r="Q1198" s="223"/>
      <c r="R1198" s="224"/>
      <c r="S1198" s="224"/>
      <c r="T1198" s="224"/>
      <c r="U1198" s="224"/>
      <c r="V1198" s="224"/>
      <c r="W1198" s="224"/>
      <c r="X1198" s="224"/>
      <c r="Y1198" s="224"/>
      <c r="Z1198" s="213"/>
      <c r="AA1198" s="213"/>
      <c r="AB1198" s="213"/>
      <c r="AC1198" s="213"/>
      <c r="AD1198" s="213"/>
      <c r="AE1198" s="213"/>
      <c r="AF1198" s="213"/>
      <c r="AG1198" s="213" t="s">
        <v>376</v>
      </c>
      <c r="AH1198" s="213">
        <v>0</v>
      </c>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outlineLevel="1" x14ac:dyDescent="0.2">
      <c r="A1199" s="234">
        <v>304</v>
      </c>
      <c r="B1199" s="235" t="s">
        <v>1800</v>
      </c>
      <c r="C1199" s="250" t="s">
        <v>1801</v>
      </c>
      <c r="D1199" s="236" t="s">
        <v>457</v>
      </c>
      <c r="E1199" s="237">
        <v>10</v>
      </c>
      <c r="F1199" s="238"/>
      <c r="G1199" s="239">
        <f>ROUND(E1199*F1199,2)</f>
        <v>0</v>
      </c>
      <c r="H1199" s="238"/>
      <c r="I1199" s="239">
        <f>ROUND(E1199*H1199,2)</f>
        <v>0</v>
      </c>
      <c r="J1199" s="238"/>
      <c r="K1199" s="239">
        <f>ROUND(E1199*J1199,2)</f>
        <v>0</v>
      </c>
      <c r="L1199" s="239">
        <v>21</v>
      </c>
      <c r="M1199" s="239">
        <f>G1199*(1+L1199/100)</f>
        <v>0</v>
      </c>
      <c r="N1199" s="237">
        <v>0</v>
      </c>
      <c r="O1199" s="237">
        <f>ROUND(E1199*N1199,2)</f>
        <v>0</v>
      </c>
      <c r="P1199" s="237">
        <v>0</v>
      </c>
      <c r="Q1199" s="237">
        <f>ROUND(E1199*P1199,2)</f>
        <v>0</v>
      </c>
      <c r="R1199" s="239"/>
      <c r="S1199" s="239" t="s">
        <v>328</v>
      </c>
      <c r="T1199" s="240" t="s">
        <v>329</v>
      </c>
      <c r="U1199" s="224">
        <v>0</v>
      </c>
      <c r="V1199" s="224">
        <f>ROUND(E1199*U1199,2)</f>
        <v>0</v>
      </c>
      <c r="W1199" s="224"/>
      <c r="X1199" s="224" t="s">
        <v>373</v>
      </c>
      <c r="Y1199" s="224" t="s">
        <v>331</v>
      </c>
      <c r="Z1199" s="213"/>
      <c r="AA1199" s="213"/>
      <c r="AB1199" s="213"/>
      <c r="AC1199" s="213"/>
      <c r="AD1199" s="213"/>
      <c r="AE1199" s="213"/>
      <c r="AF1199" s="213"/>
      <c r="AG1199" s="213" t="s">
        <v>374</v>
      </c>
      <c r="AH1199" s="213"/>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outlineLevel="2" x14ac:dyDescent="0.2">
      <c r="A1200" s="220"/>
      <c r="B1200" s="221"/>
      <c r="C1200" s="260" t="s">
        <v>1802</v>
      </c>
      <c r="D1200" s="254"/>
      <c r="E1200" s="255">
        <v>10</v>
      </c>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3"/>
      <c r="AA1200" s="213"/>
      <c r="AB1200" s="213"/>
      <c r="AC1200" s="213"/>
      <c r="AD1200" s="213"/>
      <c r="AE1200" s="213"/>
      <c r="AF1200" s="213"/>
      <c r="AG1200" s="213" t="s">
        <v>376</v>
      </c>
      <c r="AH1200" s="213">
        <v>0</v>
      </c>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outlineLevel="1" x14ac:dyDescent="0.2">
      <c r="A1201" s="234">
        <v>305</v>
      </c>
      <c r="B1201" s="235" t="s">
        <v>1803</v>
      </c>
      <c r="C1201" s="250" t="s">
        <v>1804</v>
      </c>
      <c r="D1201" s="236" t="s">
        <v>457</v>
      </c>
      <c r="E1201" s="237">
        <v>11</v>
      </c>
      <c r="F1201" s="238"/>
      <c r="G1201" s="239">
        <f>ROUND(E1201*F1201,2)</f>
        <v>0</v>
      </c>
      <c r="H1201" s="238"/>
      <c r="I1201" s="239">
        <f>ROUND(E1201*H1201,2)</f>
        <v>0</v>
      </c>
      <c r="J1201" s="238"/>
      <c r="K1201" s="239">
        <f>ROUND(E1201*J1201,2)</f>
        <v>0</v>
      </c>
      <c r="L1201" s="239">
        <v>21</v>
      </c>
      <c r="M1201" s="239">
        <f>G1201*(1+L1201/100)</f>
        <v>0</v>
      </c>
      <c r="N1201" s="237">
        <v>0</v>
      </c>
      <c r="O1201" s="237">
        <f>ROUND(E1201*N1201,2)</f>
        <v>0</v>
      </c>
      <c r="P1201" s="237">
        <v>0</v>
      </c>
      <c r="Q1201" s="237">
        <f>ROUND(E1201*P1201,2)</f>
        <v>0</v>
      </c>
      <c r="R1201" s="239"/>
      <c r="S1201" s="239" t="s">
        <v>328</v>
      </c>
      <c r="T1201" s="240" t="s">
        <v>329</v>
      </c>
      <c r="U1201" s="224">
        <v>0</v>
      </c>
      <c r="V1201" s="224">
        <f>ROUND(E1201*U1201,2)</f>
        <v>0</v>
      </c>
      <c r="W1201" s="224"/>
      <c r="X1201" s="224" t="s">
        <v>373</v>
      </c>
      <c r="Y1201" s="224" t="s">
        <v>331</v>
      </c>
      <c r="Z1201" s="213"/>
      <c r="AA1201" s="213"/>
      <c r="AB1201" s="213"/>
      <c r="AC1201" s="213"/>
      <c r="AD1201" s="213"/>
      <c r="AE1201" s="213"/>
      <c r="AF1201" s="213"/>
      <c r="AG1201" s="213" t="s">
        <v>374</v>
      </c>
      <c r="AH1201" s="213"/>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2" x14ac:dyDescent="0.2">
      <c r="A1202" s="220"/>
      <c r="B1202" s="221"/>
      <c r="C1202" s="260" t="s">
        <v>1805</v>
      </c>
      <c r="D1202" s="254"/>
      <c r="E1202" s="255">
        <v>11</v>
      </c>
      <c r="F1202" s="224"/>
      <c r="G1202" s="224"/>
      <c r="H1202" s="224"/>
      <c r="I1202" s="224"/>
      <c r="J1202" s="224"/>
      <c r="K1202" s="224"/>
      <c r="L1202" s="224"/>
      <c r="M1202" s="224"/>
      <c r="N1202" s="223"/>
      <c r="O1202" s="223"/>
      <c r="P1202" s="223"/>
      <c r="Q1202" s="223"/>
      <c r="R1202" s="224"/>
      <c r="S1202" s="224"/>
      <c r="T1202" s="224"/>
      <c r="U1202" s="224"/>
      <c r="V1202" s="224"/>
      <c r="W1202" s="224"/>
      <c r="X1202" s="224"/>
      <c r="Y1202" s="224"/>
      <c r="Z1202" s="213"/>
      <c r="AA1202" s="213"/>
      <c r="AB1202" s="213"/>
      <c r="AC1202" s="213"/>
      <c r="AD1202" s="213"/>
      <c r="AE1202" s="213"/>
      <c r="AF1202" s="213"/>
      <c r="AG1202" s="213" t="s">
        <v>376</v>
      </c>
      <c r="AH1202" s="213">
        <v>0</v>
      </c>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outlineLevel="1" x14ac:dyDescent="0.2">
      <c r="A1203" s="234">
        <v>306</v>
      </c>
      <c r="B1203" s="235" t="s">
        <v>1806</v>
      </c>
      <c r="C1203" s="250" t="s">
        <v>1807</v>
      </c>
      <c r="D1203" s="236" t="s">
        <v>457</v>
      </c>
      <c r="E1203" s="237">
        <v>16</v>
      </c>
      <c r="F1203" s="238"/>
      <c r="G1203" s="239">
        <f>ROUND(E1203*F1203,2)</f>
        <v>0</v>
      </c>
      <c r="H1203" s="238"/>
      <c r="I1203" s="239">
        <f>ROUND(E1203*H1203,2)</f>
        <v>0</v>
      </c>
      <c r="J1203" s="238"/>
      <c r="K1203" s="239">
        <f>ROUND(E1203*J1203,2)</f>
        <v>0</v>
      </c>
      <c r="L1203" s="239">
        <v>21</v>
      </c>
      <c r="M1203" s="239">
        <f>G1203*(1+L1203/100)</f>
        <v>0</v>
      </c>
      <c r="N1203" s="237">
        <v>0</v>
      </c>
      <c r="O1203" s="237">
        <f>ROUND(E1203*N1203,2)</f>
        <v>0</v>
      </c>
      <c r="P1203" s="237">
        <v>0</v>
      </c>
      <c r="Q1203" s="237">
        <f>ROUND(E1203*P1203,2)</f>
        <v>0</v>
      </c>
      <c r="R1203" s="239"/>
      <c r="S1203" s="239" t="s">
        <v>328</v>
      </c>
      <c r="T1203" s="240" t="s">
        <v>329</v>
      </c>
      <c r="U1203" s="224">
        <v>0</v>
      </c>
      <c r="V1203" s="224">
        <f>ROUND(E1203*U1203,2)</f>
        <v>0</v>
      </c>
      <c r="W1203" s="224"/>
      <c r="X1203" s="224" t="s">
        <v>373</v>
      </c>
      <c r="Y1203" s="224" t="s">
        <v>331</v>
      </c>
      <c r="Z1203" s="213"/>
      <c r="AA1203" s="213"/>
      <c r="AB1203" s="213"/>
      <c r="AC1203" s="213"/>
      <c r="AD1203" s="213"/>
      <c r="AE1203" s="213"/>
      <c r="AF1203" s="213"/>
      <c r="AG1203" s="213" t="s">
        <v>374</v>
      </c>
      <c r="AH1203" s="213"/>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outlineLevel="2" x14ac:dyDescent="0.2">
      <c r="A1204" s="220"/>
      <c r="B1204" s="221"/>
      <c r="C1204" s="260" t="s">
        <v>1808</v>
      </c>
      <c r="D1204" s="254"/>
      <c r="E1204" s="255">
        <v>16</v>
      </c>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3"/>
      <c r="AA1204" s="213"/>
      <c r="AB1204" s="213"/>
      <c r="AC1204" s="213"/>
      <c r="AD1204" s="213"/>
      <c r="AE1204" s="213"/>
      <c r="AF1204" s="213"/>
      <c r="AG1204" s="213" t="s">
        <v>376</v>
      </c>
      <c r="AH1204" s="213">
        <v>0</v>
      </c>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outlineLevel="1" x14ac:dyDescent="0.2">
      <c r="A1205" s="234">
        <v>307</v>
      </c>
      <c r="B1205" s="235" t="s">
        <v>1809</v>
      </c>
      <c r="C1205" s="250" t="s">
        <v>1810</v>
      </c>
      <c r="D1205" s="236" t="s">
        <v>457</v>
      </c>
      <c r="E1205" s="237">
        <v>16</v>
      </c>
      <c r="F1205" s="238"/>
      <c r="G1205" s="239">
        <f>ROUND(E1205*F1205,2)</f>
        <v>0</v>
      </c>
      <c r="H1205" s="238"/>
      <c r="I1205" s="239">
        <f>ROUND(E1205*H1205,2)</f>
        <v>0</v>
      </c>
      <c r="J1205" s="238"/>
      <c r="K1205" s="239">
        <f>ROUND(E1205*J1205,2)</f>
        <v>0</v>
      </c>
      <c r="L1205" s="239">
        <v>21</v>
      </c>
      <c r="M1205" s="239">
        <f>G1205*(1+L1205/100)</f>
        <v>0</v>
      </c>
      <c r="N1205" s="237">
        <v>0</v>
      </c>
      <c r="O1205" s="237">
        <f>ROUND(E1205*N1205,2)</f>
        <v>0</v>
      </c>
      <c r="P1205" s="237">
        <v>0</v>
      </c>
      <c r="Q1205" s="237">
        <f>ROUND(E1205*P1205,2)</f>
        <v>0</v>
      </c>
      <c r="R1205" s="239"/>
      <c r="S1205" s="239" t="s">
        <v>328</v>
      </c>
      <c r="T1205" s="240" t="s">
        <v>329</v>
      </c>
      <c r="U1205" s="224">
        <v>0</v>
      </c>
      <c r="V1205" s="224">
        <f>ROUND(E1205*U1205,2)</f>
        <v>0</v>
      </c>
      <c r="W1205" s="224"/>
      <c r="X1205" s="224" t="s">
        <v>373</v>
      </c>
      <c r="Y1205" s="224" t="s">
        <v>331</v>
      </c>
      <c r="Z1205" s="213"/>
      <c r="AA1205" s="213"/>
      <c r="AB1205" s="213"/>
      <c r="AC1205" s="213"/>
      <c r="AD1205" s="213"/>
      <c r="AE1205" s="213"/>
      <c r="AF1205" s="213"/>
      <c r="AG1205" s="213" t="s">
        <v>374</v>
      </c>
      <c r="AH1205" s="213"/>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outlineLevel="2" x14ac:dyDescent="0.2">
      <c r="A1206" s="220"/>
      <c r="B1206" s="221"/>
      <c r="C1206" s="260" t="s">
        <v>1811</v>
      </c>
      <c r="D1206" s="254"/>
      <c r="E1206" s="255">
        <v>16</v>
      </c>
      <c r="F1206" s="224"/>
      <c r="G1206" s="224"/>
      <c r="H1206" s="224"/>
      <c r="I1206" s="224"/>
      <c r="J1206" s="224"/>
      <c r="K1206" s="224"/>
      <c r="L1206" s="224"/>
      <c r="M1206" s="224"/>
      <c r="N1206" s="223"/>
      <c r="O1206" s="223"/>
      <c r="P1206" s="223"/>
      <c r="Q1206" s="223"/>
      <c r="R1206" s="224"/>
      <c r="S1206" s="224"/>
      <c r="T1206" s="224"/>
      <c r="U1206" s="224"/>
      <c r="V1206" s="224"/>
      <c r="W1206" s="224"/>
      <c r="X1206" s="224"/>
      <c r="Y1206" s="224"/>
      <c r="Z1206" s="213"/>
      <c r="AA1206" s="213"/>
      <c r="AB1206" s="213"/>
      <c r="AC1206" s="213"/>
      <c r="AD1206" s="213"/>
      <c r="AE1206" s="213"/>
      <c r="AF1206" s="213"/>
      <c r="AG1206" s="213" t="s">
        <v>376</v>
      </c>
      <c r="AH1206" s="213">
        <v>0</v>
      </c>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outlineLevel="1" x14ac:dyDescent="0.2">
      <c r="A1207" s="234">
        <v>308</v>
      </c>
      <c r="B1207" s="235" t="s">
        <v>1812</v>
      </c>
      <c r="C1207" s="250" t="s">
        <v>1813</v>
      </c>
      <c r="D1207" s="236" t="s">
        <v>457</v>
      </c>
      <c r="E1207" s="237">
        <v>17</v>
      </c>
      <c r="F1207" s="238"/>
      <c r="G1207" s="239">
        <f>ROUND(E1207*F1207,2)</f>
        <v>0</v>
      </c>
      <c r="H1207" s="238"/>
      <c r="I1207" s="239">
        <f>ROUND(E1207*H1207,2)</f>
        <v>0</v>
      </c>
      <c r="J1207" s="238"/>
      <c r="K1207" s="239">
        <f>ROUND(E1207*J1207,2)</f>
        <v>0</v>
      </c>
      <c r="L1207" s="239">
        <v>21</v>
      </c>
      <c r="M1207" s="239">
        <f>G1207*(1+L1207/100)</f>
        <v>0</v>
      </c>
      <c r="N1207" s="237">
        <v>0</v>
      </c>
      <c r="O1207" s="237">
        <f>ROUND(E1207*N1207,2)</f>
        <v>0</v>
      </c>
      <c r="P1207" s="237">
        <v>0</v>
      </c>
      <c r="Q1207" s="237">
        <f>ROUND(E1207*P1207,2)</f>
        <v>0</v>
      </c>
      <c r="R1207" s="239"/>
      <c r="S1207" s="239" t="s">
        <v>328</v>
      </c>
      <c r="T1207" s="240" t="s">
        <v>329</v>
      </c>
      <c r="U1207" s="224">
        <v>0</v>
      </c>
      <c r="V1207" s="224">
        <f>ROUND(E1207*U1207,2)</f>
        <v>0</v>
      </c>
      <c r="W1207" s="224"/>
      <c r="X1207" s="224" t="s">
        <v>373</v>
      </c>
      <c r="Y1207" s="224" t="s">
        <v>331</v>
      </c>
      <c r="Z1207" s="213"/>
      <c r="AA1207" s="213"/>
      <c r="AB1207" s="213"/>
      <c r="AC1207" s="213"/>
      <c r="AD1207" s="213"/>
      <c r="AE1207" s="213"/>
      <c r="AF1207" s="213"/>
      <c r="AG1207" s="213" t="s">
        <v>374</v>
      </c>
      <c r="AH1207" s="213"/>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outlineLevel="2" x14ac:dyDescent="0.2">
      <c r="A1208" s="220"/>
      <c r="B1208" s="221"/>
      <c r="C1208" s="260" t="s">
        <v>1814</v>
      </c>
      <c r="D1208" s="254"/>
      <c r="E1208" s="255">
        <v>17</v>
      </c>
      <c r="F1208" s="224"/>
      <c r="G1208" s="224"/>
      <c r="H1208" s="224"/>
      <c r="I1208" s="224"/>
      <c r="J1208" s="224"/>
      <c r="K1208" s="224"/>
      <c r="L1208" s="224"/>
      <c r="M1208" s="224"/>
      <c r="N1208" s="223"/>
      <c r="O1208" s="223"/>
      <c r="P1208" s="223"/>
      <c r="Q1208" s="223"/>
      <c r="R1208" s="224"/>
      <c r="S1208" s="224"/>
      <c r="T1208" s="224"/>
      <c r="U1208" s="224"/>
      <c r="V1208" s="224"/>
      <c r="W1208" s="224"/>
      <c r="X1208" s="224"/>
      <c r="Y1208" s="224"/>
      <c r="Z1208" s="213"/>
      <c r="AA1208" s="213"/>
      <c r="AB1208" s="213"/>
      <c r="AC1208" s="213"/>
      <c r="AD1208" s="213"/>
      <c r="AE1208" s="213"/>
      <c r="AF1208" s="213"/>
      <c r="AG1208" s="213" t="s">
        <v>376</v>
      </c>
      <c r="AH1208" s="213">
        <v>0</v>
      </c>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outlineLevel="1" x14ac:dyDescent="0.2">
      <c r="A1209" s="234">
        <v>309</v>
      </c>
      <c r="B1209" s="235" t="s">
        <v>1815</v>
      </c>
      <c r="C1209" s="250" t="s">
        <v>1816</v>
      </c>
      <c r="D1209" s="236" t="s">
        <v>457</v>
      </c>
      <c r="E1209" s="237">
        <v>17</v>
      </c>
      <c r="F1209" s="238"/>
      <c r="G1209" s="239">
        <f>ROUND(E1209*F1209,2)</f>
        <v>0</v>
      </c>
      <c r="H1209" s="238"/>
      <c r="I1209" s="239">
        <f>ROUND(E1209*H1209,2)</f>
        <v>0</v>
      </c>
      <c r="J1209" s="238"/>
      <c r="K1209" s="239">
        <f>ROUND(E1209*J1209,2)</f>
        <v>0</v>
      </c>
      <c r="L1209" s="239">
        <v>21</v>
      </c>
      <c r="M1209" s="239">
        <f>G1209*(1+L1209/100)</f>
        <v>0</v>
      </c>
      <c r="N1209" s="237">
        <v>0</v>
      </c>
      <c r="O1209" s="237">
        <f>ROUND(E1209*N1209,2)</f>
        <v>0</v>
      </c>
      <c r="P1209" s="237">
        <v>0</v>
      </c>
      <c r="Q1209" s="237">
        <f>ROUND(E1209*P1209,2)</f>
        <v>0</v>
      </c>
      <c r="R1209" s="239"/>
      <c r="S1209" s="239" t="s">
        <v>328</v>
      </c>
      <c r="T1209" s="240" t="s">
        <v>329</v>
      </c>
      <c r="U1209" s="224">
        <v>0</v>
      </c>
      <c r="V1209" s="224">
        <f>ROUND(E1209*U1209,2)</f>
        <v>0</v>
      </c>
      <c r="W1209" s="224"/>
      <c r="X1209" s="224" t="s">
        <v>373</v>
      </c>
      <c r="Y1209" s="224" t="s">
        <v>331</v>
      </c>
      <c r="Z1209" s="213"/>
      <c r="AA1209" s="213"/>
      <c r="AB1209" s="213"/>
      <c r="AC1209" s="213"/>
      <c r="AD1209" s="213"/>
      <c r="AE1209" s="213"/>
      <c r="AF1209" s="213"/>
      <c r="AG1209" s="213" t="s">
        <v>374</v>
      </c>
      <c r="AH1209" s="213"/>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outlineLevel="2" x14ac:dyDescent="0.2">
      <c r="A1210" s="220"/>
      <c r="B1210" s="221"/>
      <c r="C1210" s="260" t="s">
        <v>1817</v>
      </c>
      <c r="D1210" s="254"/>
      <c r="E1210" s="255">
        <v>17</v>
      </c>
      <c r="F1210" s="224"/>
      <c r="G1210" s="224"/>
      <c r="H1210" s="224"/>
      <c r="I1210" s="224"/>
      <c r="J1210" s="224"/>
      <c r="K1210" s="224"/>
      <c r="L1210" s="224"/>
      <c r="M1210" s="224"/>
      <c r="N1210" s="223"/>
      <c r="O1210" s="223"/>
      <c r="P1210" s="223"/>
      <c r="Q1210" s="223"/>
      <c r="R1210" s="224"/>
      <c r="S1210" s="224"/>
      <c r="T1210" s="224"/>
      <c r="U1210" s="224"/>
      <c r="V1210" s="224"/>
      <c r="W1210" s="224"/>
      <c r="X1210" s="224"/>
      <c r="Y1210" s="224"/>
      <c r="Z1210" s="213"/>
      <c r="AA1210" s="213"/>
      <c r="AB1210" s="213"/>
      <c r="AC1210" s="213"/>
      <c r="AD1210" s="213"/>
      <c r="AE1210" s="213"/>
      <c r="AF1210" s="213"/>
      <c r="AG1210" s="213" t="s">
        <v>376</v>
      </c>
      <c r="AH1210" s="213">
        <v>0</v>
      </c>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outlineLevel="1" x14ac:dyDescent="0.2">
      <c r="A1211" s="234">
        <v>310</v>
      </c>
      <c r="B1211" s="235" t="s">
        <v>1818</v>
      </c>
      <c r="C1211" s="250" t="s">
        <v>1819</v>
      </c>
      <c r="D1211" s="236" t="s">
        <v>457</v>
      </c>
      <c r="E1211" s="237">
        <v>14</v>
      </c>
      <c r="F1211" s="238"/>
      <c r="G1211" s="239">
        <f>ROUND(E1211*F1211,2)</f>
        <v>0</v>
      </c>
      <c r="H1211" s="238"/>
      <c r="I1211" s="239">
        <f>ROUND(E1211*H1211,2)</f>
        <v>0</v>
      </c>
      <c r="J1211" s="238"/>
      <c r="K1211" s="239">
        <f>ROUND(E1211*J1211,2)</f>
        <v>0</v>
      </c>
      <c r="L1211" s="239">
        <v>21</v>
      </c>
      <c r="M1211" s="239">
        <f>G1211*(1+L1211/100)</f>
        <v>0</v>
      </c>
      <c r="N1211" s="237">
        <v>0</v>
      </c>
      <c r="O1211" s="237">
        <f>ROUND(E1211*N1211,2)</f>
        <v>0</v>
      </c>
      <c r="P1211" s="237">
        <v>0</v>
      </c>
      <c r="Q1211" s="237">
        <f>ROUND(E1211*P1211,2)</f>
        <v>0</v>
      </c>
      <c r="R1211" s="239"/>
      <c r="S1211" s="239" t="s">
        <v>328</v>
      </c>
      <c r="T1211" s="240" t="s">
        <v>329</v>
      </c>
      <c r="U1211" s="224">
        <v>0</v>
      </c>
      <c r="V1211" s="224">
        <f>ROUND(E1211*U1211,2)</f>
        <v>0</v>
      </c>
      <c r="W1211" s="224"/>
      <c r="X1211" s="224" t="s">
        <v>373</v>
      </c>
      <c r="Y1211" s="224" t="s">
        <v>331</v>
      </c>
      <c r="Z1211" s="213"/>
      <c r="AA1211" s="213"/>
      <c r="AB1211" s="213"/>
      <c r="AC1211" s="213"/>
      <c r="AD1211" s="213"/>
      <c r="AE1211" s="213"/>
      <c r="AF1211" s="213"/>
      <c r="AG1211" s="213" t="s">
        <v>374</v>
      </c>
      <c r="AH1211" s="213"/>
      <c r="AI1211" s="213"/>
      <c r="AJ1211" s="213"/>
      <c r="AK1211" s="213"/>
      <c r="AL1211" s="213"/>
      <c r="AM1211" s="213"/>
      <c r="AN1211" s="213"/>
      <c r="AO1211" s="213"/>
      <c r="AP1211" s="213"/>
      <c r="AQ1211" s="213"/>
      <c r="AR1211" s="213"/>
      <c r="AS1211" s="213"/>
      <c r="AT1211" s="213"/>
      <c r="AU1211" s="213"/>
      <c r="AV1211" s="213"/>
      <c r="AW1211" s="213"/>
      <c r="AX1211" s="213"/>
      <c r="AY1211" s="213"/>
      <c r="AZ1211" s="213"/>
      <c r="BA1211" s="213"/>
      <c r="BB1211" s="213"/>
      <c r="BC1211" s="213"/>
      <c r="BD1211" s="213"/>
      <c r="BE1211" s="213"/>
      <c r="BF1211" s="213"/>
      <c r="BG1211" s="213"/>
      <c r="BH1211" s="213"/>
    </row>
    <row r="1212" spans="1:60" outlineLevel="2" x14ac:dyDescent="0.2">
      <c r="A1212" s="220"/>
      <c r="B1212" s="221"/>
      <c r="C1212" s="260" t="s">
        <v>1820</v>
      </c>
      <c r="D1212" s="254"/>
      <c r="E1212" s="255">
        <v>14</v>
      </c>
      <c r="F1212" s="224"/>
      <c r="G1212" s="224"/>
      <c r="H1212" s="224"/>
      <c r="I1212" s="224"/>
      <c r="J1212" s="224"/>
      <c r="K1212" s="224"/>
      <c r="L1212" s="224"/>
      <c r="M1212" s="224"/>
      <c r="N1212" s="223"/>
      <c r="O1212" s="223"/>
      <c r="P1212" s="223"/>
      <c r="Q1212" s="223"/>
      <c r="R1212" s="224"/>
      <c r="S1212" s="224"/>
      <c r="T1212" s="224"/>
      <c r="U1212" s="224"/>
      <c r="V1212" s="224"/>
      <c r="W1212" s="224"/>
      <c r="X1212" s="224"/>
      <c r="Y1212" s="224"/>
      <c r="Z1212" s="213"/>
      <c r="AA1212" s="213"/>
      <c r="AB1212" s="213"/>
      <c r="AC1212" s="213"/>
      <c r="AD1212" s="213"/>
      <c r="AE1212" s="213"/>
      <c r="AF1212" s="213"/>
      <c r="AG1212" s="213" t="s">
        <v>376</v>
      </c>
      <c r="AH1212" s="213">
        <v>0</v>
      </c>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outlineLevel="1" x14ac:dyDescent="0.2">
      <c r="A1213" s="234">
        <v>311</v>
      </c>
      <c r="B1213" s="235" t="s">
        <v>1821</v>
      </c>
      <c r="C1213" s="250" t="s">
        <v>1822</v>
      </c>
      <c r="D1213" s="236" t="s">
        <v>457</v>
      </c>
      <c r="E1213" s="237">
        <v>14</v>
      </c>
      <c r="F1213" s="238"/>
      <c r="G1213" s="239">
        <f>ROUND(E1213*F1213,2)</f>
        <v>0</v>
      </c>
      <c r="H1213" s="238"/>
      <c r="I1213" s="239">
        <f>ROUND(E1213*H1213,2)</f>
        <v>0</v>
      </c>
      <c r="J1213" s="238"/>
      <c r="K1213" s="239">
        <f>ROUND(E1213*J1213,2)</f>
        <v>0</v>
      </c>
      <c r="L1213" s="239">
        <v>21</v>
      </c>
      <c r="M1213" s="239">
        <f>G1213*(1+L1213/100)</f>
        <v>0</v>
      </c>
      <c r="N1213" s="237">
        <v>0</v>
      </c>
      <c r="O1213" s="237">
        <f>ROUND(E1213*N1213,2)</f>
        <v>0</v>
      </c>
      <c r="P1213" s="237">
        <v>0</v>
      </c>
      <c r="Q1213" s="237">
        <f>ROUND(E1213*P1213,2)</f>
        <v>0</v>
      </c>
      <c r="R1213" s="239"/>
      <c r="S1213" s="239" t="s">
        <v>328</v>
      </c>
      <c r="T1213" s="240" t="s">
        <v>329</v>
      </c>
      <c r="U1213" s="224">
        <v>0</v>
      </c>
      <c r="V1213" s="224">
        <f>ROUND(E1213*U1213,2)</f>
        <v>0</v>
      </c>
      <c r="W1213" s="224"/>
      <c r="X1213" s="224" t="s">
        <v>373</v>
      </c>
      <c r="Y1213" s="224" t="s">
        <v>331</v>
      </c>
      <c r="Z1213" s="213"/>
      <c r="AA1213" s="213"/>
      <c r="AB1213" s="213"/>
      <c r="AC1213" s="213"/>
      <c r="AD1213" s="213"/>
      <c r="AE1213" s="213"/>
      <c r="AF1213" s="213"/>
      <c r="AG1213" s="213" t="s">
        <v>374</v>
      </c>
      <c r="AH1213" s="213"/>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outlineLevel="2" x14ac:dyDescent="0.2">
      <c r="A1214" s="220"/>
      <c r="B1214" s="221"/>
      <c r="C1214" s="260" t="s">
        <v>1823</v>
      </c>
      <c r="D1214" s="254"/>
      <c r="E1214" s="255">
        <v>14</v>
      </c>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3"/>
      <c r="AA1214" s="213"/>
      <c r="AB1214" s="213"/>
      <c r="AC1214" s="213"/>
      <c r="AD1214" s="213"/>
      <c r="AE1214" s="213"/>
      <c r="AF1214" s="213"/>
      <c r="AG1214" s="213" t="s">
        <v>376</v>
      </c>
      <c r="AH1214" s="213">
        <v>0</v>
      </c>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outlineLevel="1" x14ac:dyDescent="0.2">
      <c r="A1215" s="234">
        <v>312</v>
      </c>
      <c r="B1215" s="235" t="s">
        <v>1824</v>
      </c>
      <c r="C1215" s="250" t="s">
        <v>1825</v>
      </c>
      <c r="D1215" s="236" t="s">
        <v>457</v>
      </c>
      <c r="E1215" s="237">
        <v>1</v>
      </c>
      <c r="F1215" s="238"/>
      <c r="G1215" s="239">
        <f>ROUND(E1215*F1215,2)</f>
        <v>0</v>
      </c>
      <c r="H1215" s="238"/>
      <c r="I1215" s="239">
        <f>ROUND(E1215*H1215,2)</f>
        <v>0</v>
      </c>
      <c r="J1215" s="238"/>
      <c r="K1215" s="239">
        <f>ROUND(E1215*J1215,2)</f>
        <v>0</v>
      </c>
      <c r="L1215" s="239">
        <v>21</v>
      </c>
      <c r="M1215" s="239">
        <f>G1215*(1+L1215/100)</f>
        <v>0</v>
      </c>
      <c r="N1215" s="237">
        <v>0</v>
      </c>
      <c r="O1215" s="237">
        <f>ROUND(E1215*N1215,2)</f>
        <v>0</v>
      </c>
      <c r="P1215" s="237">
        <v>0</v>
      </c>
      <c r="Q1215" s="237">
        <f>ROUND(E1215*P1215,2)</f>
        <v>0</v>
      </c>
      <c r="R1215" s="239"/>
      <c r="S1215" s="239" t="s">
        <v>328</v>
      </c>
      <c r="T1215" s="240" t="s">
        <v>329</v>
      </c>
      <c r="U1215" s="224">
        <v>0</v>
      </c>
      <c r="V1215" s="224">
        <f>ROUND(E1215*U1215,2)</f>
        <v>0</v>
      </c>
      <c r="W1215" s="224"/>
      <c r="X1215" s="224" t="s">
        <v>373</v>
      </c>
      <c r="Y1215" s="224" t="s">
        <v>331</v>
      </c>
      <c r="Z1215" s="213"/>
      <c r="AA1215" s="213"/>
      <c r="AB1215" s="213"/>
      <c r="AC1215" s="213"/>
      <c r="AD1215" s="213"/>
      <c r="AE1215" s="213"/>
      <c r="AF1215" s="213"/>
      <c r="AG1215" s="213" t="s">
        <v>374</v>
      </c>
      <c r="AH1215" s="213"/>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outlineLevel="2" x14ac:dyDescent="0.2">
      <c r="A1216" s="220"/>
      <c r="B1216" s="221"/>
      <c r="C1216" s="260" t="s">
        <v>1826</v>
      </c>
      <c r="D1216" s="254"/>
      <c r="E1216" s="255">
        <v>1</v>
      </c>
      <c r="F1216" s="224"/>
      <c r="G1216" s="224"/>
      <c r="H1216" s="224"/>
      <c r="I1216" s="224"/>
      <c r="J1216" s="224"/>
      <c r="K1216" s="224"/>
      <c r="L1216" s="224"/>
      <c r="M1216" s="224"/>
      <c r="N1216" s="223"/>
      <c r="O1216" s="223"/>
      <c r="P1216" s="223"/>
      <c r="Q1216" s="223"/>
      <c r="R1216" s="224"/>
      <c r="S1216" s="224"/>
      <c r="T1216" s="224"/>
      <c r="U1216" s="224"/>
      <c r="V1216" s="224"/>
      <c r="W1216" s="224"/>
      <c r="X1216" s="224"/>
      <c r="Y1216" s="224"/>
      <c r="Z1216" s="213"/>
      <c r="AA1216" s="213"/>
      <c r="AB1216" s="213"/>
      <c r="AC1216" s="213"/>
      <c r="AD1216" s="213"/>
      <c r="AE1216" s="213"/>
      <c r="AF1216" s="213"/>
      <c r="AG1216" s="213" t="s">
        <v>376</v>
      </c>
      <c r="AH1216" s="213">
        <v>0</v>
      </c>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outlineLevel="1" x14ac:dyDescent="0.2">
      <c r="A1217" s="234">
        <v>313</v>
      </c>
      <c r="B1217" s="235" t="s">
        <v>1827</v>
      </c>
      <c r="C1217" s="250" t="s">
        <v>1828</v>
      </c>
      <c r="D1217" s="236" t="s">
        <v>457</v>
      </c>
      <c r="E1217" s="237">
        <v>1</v>
      </c>
      <c r="F1217" s="238"/>
      <c r="G1217" s="239">
        <f>ROUND(E1217*F1217,2)</f>
        <v>0</v>
      </c>
      <c r="H1217" s="238"/>
      <c r="I1217" s="239">
        <f>ROUND(E1217*H1217,2)</f>
        <v>0</v>
      </c>
      <c r="J1217" s="238"/>
      <c r="K1217" s="239">
        <f>ROUND(E1217*J1217,2)</f>
        <v>0</v>
      </c>
      <c r="L1217" s="239">
        <v>21</v>
      </c>
      <c r="M1217" s="239">
        <f>G1217*(1+L1217/100)</f>
        <v>0</v>
      </c>
      <c r="N1217" s="237">
        <v>0</v>
      </c>
      <c r="O1217" s="237">
        <f>ROUND(E1217*N1217,2)</f>
        <v>0</v>
      </c>
      <c r="P1217" s="237">
        <v>0</v>
      </c>
      <c r="Q1217" s="237">
        <f>ROUND(E1217*P1217,2)</f>
        <v>0</v>
      </c>
      <c r="R1217" s="239"/>
      <c r="S1217" s="239" t="s">
        <v>328</v>
      </c>
      <c r="T1217" s="240" t="s">
        <v>329</v>
      </c>
      <c r="U1217" s="224">
        <v>0</v>
      </c>
      <c r="V1217" s="224">
        <f>ROUND(E1217*U1217,2)</f>
        <v>0</v>
      </c>
      <c r="W1217" s="224"/>
      <c r="X1217" s="224" t="s">
        <v>373</v>
      </c>
      <c r="Y1217" s="224" t="s">
        <v>331</v>
      </c>
      <c r="Z1217" s="213"/>
      <c r="AA1217" s="213"/>
      <c r="AB1217" s="213"/>
      <c r="AC1217" s="213"/>
      <c r="AD1217" s="213"/>
      <c r="AE1217" s="213"/>
      <c r="AF1217" s="213"/>
      <c r="AG1217" s="213" t="s">
        <v>374</v>
      </c>
      <c r="AH1217" s="213"/>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outlineLevel="2" x14ac:dyDescent="0.2">
      <c r="A1218" s="220"/>
      <c r="B1218" s="221"/>
      <c r="C1218" s="260" t="s">
        <v>1829</v>
      </c>
      <c r="D1218" s="254"/>
      <c r="E1218" s="255">
        <v>1</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3"/>
      <c r="AA1218" s="213"/>
      <c r="AB1218" s="213"/>
      <c r="AC1218" s="213"/>
      <c r="AD1218" s="213"/>
      <c r="AE1218" s="213"/>
      <c r="AF1218" s="213"/>
      <c r="AG1218" s="213" t="s">
        <v>376</v>
      </c>
      <c r="AH1218" s="213">
        <v>0</v>
      </c>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outlineLevel="1" x14ac:dyDescent="0.2">
      <c r="A1219" s="234">
        <v>314</v>
      </c>
      <c r="B1219" s="235" t="s">
        <v>1830</v>
      </c>
      <c r="C1219" s="250" t="s">
        <v>1831</v>
      </c>
      <c r="D1219" s="236" t="s">
        <v>457</v>
      </c>
      <c r="E1219" s="237">
        <v>2</v>
      </c>
      <c r="F1219" s="238"/>
      <c r="G1219" s="239">
        <f>ROUND(E1219*F1219,2)</f>
        <v>0</v>
      </c>
      <c r="H1219" s="238"/>
      <c r="I1219" s="239">
        <f>ROUND(E1219*H1219,2)</f>
        <v>0</v>
      </c>
      <c r="J1219" s="238"/>
      <c r="K1219" s="239">
        <f>ROUND(E1219*J1219,2)</f>
        <v>0</v>
      </c>
      <c r="L1219" s="239">
        <v>21</v>
      </c>
      <c r="M1219" s="239">
        <f>G1219*(1+L1219/100)</f>
        <v>0</v>
      </c>
      <c r="N1219" s="237">
        <v>0</v>
      </c>
      <c r="O1219" s="237">
        <f>ROUND(E1219*N1219,2)</f>
        <v>0</v>
      </c>
      <c r="P1219" s="237">
        <v>0</v>
      </c>
      <c r="Q1219" s="237">
        <f>ROUND(E1219*P1219,2)</f>
        <v>0</v>
      </c>
      <c r="R1219" s="239"/>
      <c r="S1219" s="239" t="s">
        <v>328</v>
      </c>
      <c r="T1219" s="240" t="s">
        <v>329</v>
      </c>
      <c r="U1219" s="224">
        <v>0</v>
      </c>
      <c r="V1219" s="224">
        <f>ROUND(E1219*U1219,2)</f>
        <v>0</v>
      </c>
      <c r="W1219" s="224"/>
      <c r="X1219" s="224" t="s">
        <v>373</v>
      </c>
      <c r="Y1219" s="224" t="s">
        <v>331</v>
      </c>
      <c r="Z1219" s="213"/>
      <c r="AA1219" s="213"/>
      <c r="AB1219" s="213"/>
      <c r="AC1219" s="213"/>
      <c r="AD1219" s="213"/>
      <c r="AE1219" s="213"/>
      <c r="AF1219" s="213"/>
      <c r="AG1219" s="213" t="s">
        <v>374</v>
      </c>
      <c r="AH1219" s="213"/>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outlineLevel="2" x14ac:dyDescent="0.2">
      <c r="A1220" s="220"/>
      <c r="B1220" s="221"/>
      <c r="C1220" s="260" t="s">
        <v>1832</v>
      </c>
      <c r="D1220" s="254"/>
      <c r="E1220" s="255">
        <v>2</v>
      </c>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3"/>
      <c r="AA1220" s="213"/>
      <c r="AB1220" s="213"/>
      <c r="AC1220" s="213"/>
      <c r="AD1220" s="213"/>
      <c r="AE1220" s="213"/>
      <c r="AF1220" s="213"/>
      <c r="AG1220" s="213" t="s">
        <v>376</v>
      </c>
      <c r="AH1220" s="213">
        <v>0</v>
      </c>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x14ac:dyDescent="0.2">
      <c r="A1221" s="3"/>
      <c r="B1221" s="4"/>
      <c r="C1221" s="251"/>
      <c r="D1221" s="6"/>
      <c r="E1221" s="3"/>
      <c r="F1221" s="3"/>
      <c r="G1221" s="3"/>
      <c r="H1221" s="3"/>
      <c r="I1221" s="3"/>
      <c r="J1221" s="3"/>
      <c r="K1221" s="3"/>
      <c r="L1221" s="3"/>
      <c r="M1221" s="3"/>
      <c r="N1221" s="3"/>
      <c r="O1221" s="3"/>
      <c r="P1221" s="3"/>
      <c r="Q1221" s="3"/>
      <c r="R1221" s="3"/>
      <c r="S1221" s="3"/>
      <c r="T1221" s="3"/>
      <c r="U1221" s="3"/>
      <c r="V1221" s="3"/>
      <c r="W1221" s="3"/>
      <c r="X1221" s="3"/>
      <c r="Y1221" s="3"/>
      <c r="AE1221">
        <v>15</v>
      </c>
      <c r="AF1221">
        <v>21</v>
      </c>
      <c r="AG1221" t="s">
        <v>309</v>
      </c>
    </row>
    <row r="1222" spans="1:60" x14ac:dyDescent="0.2">
      <c r="A1222" s="216"/>
      <c r="B1222" s="217" t="s">
        <v>29</v>
      </c>
      <c r="C1222" s="252"/>
      <c r="D1222" s="218"/>
      <c r="E1222" s="219"/>
      <c r="F1222" s="219"/>
      <c r="G1222" s="233">
        <f>G8+G32+G62+G174+G223+G285+G322+G445+G530+G556+G558+G572+G576+G581+G584+G588+G597+G621+G674+G741+G749+G760+G800+G833+G845+G871+G913+G931+G972+G977+G984+G1056+G1068+G1154+G1169+G1175+G1182+G1186</f>
        <v>0</v>
      </c>
      <c r="H1222" s="3"/>
      <c r="I1222" s="3"/>
      <c r="J1222" s="3"/>
      <c r="K1222" s="3"/>
      <c r="L1222" s="3"/>
      <c r="M1222" s="3"/>
      <c r="N1222" s="3"/>
      <c r="O1222" s="3"/>
      <c r="P1222" s="3"/>
      <c r="Q1222" s="3"/>
      <c r="R1222" s="3"/>
      <c r="S1222" s="3"/>
      <c r="T1222" s="3"/>
      <c r="U1222" s="3"/>
      <c r="V1222" s="3"/>
      <c r="W1222" s="3"/>
      <c r="X1222" s="3"/>
      <c r="Y1222" s="3"/>
      <c r="AE1222">
        <f>SUMIF(L7:L1220,AE1221,G7:G1220)</f>
        <v>0</v>
      </c>
      <c r="AF1222">
        <f>SUMIF(L7:L1220,AF1221,G7:G1220)</f>
        <v>0</v>
      </c>
      <c r="AG1222" t="s">
        <v>367</v>
      </c>
    </row>
    <row r="1223" spans="1:60" x14ac:dyDescent="0.2">
      <c r="C1223" s="253"/>
      <c r="D1223" s="10"/>
      <c r="AG1223" t="s">
        <v>368</v>
      </c>
    </row>
    <row r="1224" spans="1:60" x14ac:dyDescent="0.2">
      <c r="D1224" s="10"/>
    </row>
    <row r="1225" spans="1:60" x14ac:dyDescent="0.2">
      <c r="D1225" s="10"/>
    </row>
    <row r="1226" spans="1:60" x14ac:dyDescent="0.2">
      <c r="D1226" s="10"/>
    </row>
    <row r="1227" spans="1:60" x14ac:dyDescent="0.2">
      <c r="D1227" s="10"/>
    </row>
    <row r="1228" spans="1:60" x14ac:dyDescent="0.2">
      <c r="D1228" s="10"/>
    </row>
    <row r="1229" spans="1:60" x14ac:dyDescent="0.2">
      <c r="D1229" s="10"/>
    </row>
    <row r="1230" spans="1:60" x14ac:dyDescent="0.2">
      <c r="D1230" s="10"/>
    </row>
    <row r="1231" spans="1:60" x14ac:dyDescent="0.2">
      <c r="D1231" s="10"/>
    </row>
    <row r="1232" spans="1:60"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KXOcnae4lUk3oPSGiofr587KnAZEAejS9/LUmogAQPuhqxND0ybVT+msyITjh7sU10Dvp70NCjlRwo9yXEQ==" saltValue="6Og9qvm7XwraRRJZOSZ5ew==" spinCount="100000" sheet="1" formatRows="0"/>
  <mergeCells count="83">
    <mergeCell ref="C950:G950"/>
    <mergeCell ref="C1052:G1052"/>
    <mergeCell ref="C1072:G1072"/>
    <mergeCell ref="C1088:G1088"/>
    <mergeCell ref="C1165:G1165"/>
    <mergeCell ref="C835:G835"/>
    <mergeCell ref="C841:G841"/>
    <mergeCell ref="C927:G927"/>
    <mergeCell ref="C935:G935"/>
    <mergeCell ref="C941:G941"/>
    <mergeCell ref="C947:G947"/>
    <mergeCell ref="C805:G805"/>
    <mergeCell ref="C808:G808"/>
    <mergeCell ref="C811:G811"/>
    <mergeCell ref="C820:G820"/>
    <mergeCell ref="C825:G825"/>
    <mergeCell ref="C829:G829"/>
    <mergeCell ref="C670:G670"/>
    <mergeCell ref="C737:G737"/>
    <mergeCell ref="C745:G745"/>
    <mergeCell ref="C759:G759"/>
    <mergeCell ref="C796:G796"/>
    <mergeCell ref="C802:G802"/>
    <mergeCell ref="C563:G563"/>
    <mergeCell ref="C590:G590"/>
    <mergeCell ref="C617:G617"/>
    <mergeCell ref="C636:G636"/>
    <mergeCell ref="C639:G639"/>
    <mergeCell ref="C643:G643"/>
    <mergeCell ref="C470:G470"/>
    <mergeCell ref="C474:G474"/>
    <mergeCell ref="C494:G494"/>
    <mergeCell ref="C532:G532"/>
    <mergeCell ref="C535:G535"/>
    <mergeCell ref="C560:G560"/>
    <mergeCell ref="C389:G389"/>
    <mergeCell ref="C394:G394"/>
    <mergeCell ref="C402:G402"/>
    <mergeCell ref="C407:G407"/>
    <mergeCell ref="C447:G447"/>
    <mergeCell ref="C450:G450"/>
    <mergeCell ref="C342:G342"/>
    <mergeCell ref="C351:G351"/>
    <mergeCell ref="C369:G369"/>
    <mergeCell ref="C371:G371"/>
    <mergeCell ref="C379:G379"/>
    <mergeCell ref="C384:G384"/>
    <mergeCell ref="C287:G287"/>
    <mergeCell ref="C291:G291"/>
    <mergeCell ref="C295:G295"/>
    <mergeCell ref="C324:G324"/>
    <mergeCell ref="C329:G329"/>
    <mergeCell ref="C340:G340"/>
    <mergeCell ref="C225:G225"/>
    <mergeCell ref="C228:G228"/>
    <mergeCell ref="C232:G232"/>
    <mergeCell ref="C235:G235"/>
    <mergeCell ref="C238:G238"/>
    <mergeCell ref="C264:G264"/>
    <mergeCell ref="C97:G97"/>
    <mergeCell ref="C100:G100"/>
    <mergeCell ref="C103:G103"/>
    <mergeCell ref="C108:G108"/>
    <mergeCell ref="C119:G119"/>
    <mergeCell ref="C191:G191"/>
    <mergeCell ref="C44:G44"/>
    <mergeCell ref="C46:G46"/>
    <mergeCell ref="C50:G50"/>
    <mergeCell ref="C53:G53"/>
    <mergeCell ref="C56:G56"/>
    <mergeCell ref="C58:G58"/>
    <mergeCell ref="C15:G15"/>
    <mergeCell ref="C19:G19"/>
    <mergeCell ref="C23:G23"/>
    <mergeCell ref="C28:G28"/>
    <mergeCell ref="C38:G38"/>
    <mergeCell ref="C41:G4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ED92F-7641-462C-9AFD-F6811E93E402}">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69</v>
      </c>
      <c r="C4" s="205" t="s">
        <v>70</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196</v>
      </c>
      <c r="C8" s="248" t="s">
        <v>197</v>
      </c>
      <c r="D8" s="229"/>
      <c r="E8" s="230"/>
      <c r="F8" s="231"/>
      <c r="G8" s="231">
        <f>SUMIF(AG9:AG22,"&lt;&gt;NOR",G9:G22)</f>
        <v>0</v>
      </c>
      <c r="H8" s="231"/>
      <c r="I8" s="231">
        <f>SUM(I9:I22)</f>
        <v>0</v>
      </c>
      <c r="J8" s="231"/>
      <c r="K8" s="231">
        <f>SUM(K9:K22)</f>
        <v>0</v>
      </c>
      <c r="L8" s="231"/>
      <c r="M8" s="231">
        <f>SUM(M9:M22)</f>
        <v>0</v>
      </c>
      <c r="N8" s="230"/>
      <c r="O8" s="230">
        <f>SUM(O9:O22)</f>
        <v>0</v>
      </c>
      <c r="P8" s="230"/>
      <c r="Q8" s="230">
        <f>SUM(Q9:Q22)</f>
        <v>0</v>
      </c>
      <c r="R8" s="231"/>
      <c r="S8" s="231"/>
      <c r="T8" s="232"/>
      <c r="U8" s="226"/>
      <c r="V8" s="226">
        <f>SUM(V9:V22)</f>
        <v>0</v>
      </c>
      <c r="W8" s="226"/>
      <c r="X8" s="226"/>
      <c r="Y8" s="226"/>
      <c r="AG8" t="s">
        <v>324</v>
      </c>
    </row>
    <row r="9" spans="1:60" outlineLevel="1" x14ac:dyDescent="0.2">
      <c r="A9" s="241">
        <v>1</v>
      </c>
      <c r="B9" s="242" t="s">
        <v>1833</v>
      </c>
      <c r="C9" s="249" t="s">
        <v>1834</v>
      </c>
      <c r="D9" s="243" t="s">
        <v>1835</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328</v>
      </c>
      <c r="T9" s="247" t="s">
        <v>329</v>
      </c>
      <c r="U9" s="224">
        <v>0</v>
      </c>
      <c r="V9" s="224">
        <f>ROUND(E9*U9,2)</f>
        <v>0</v>
      </c>
      <c r="W9" s="224"/>
      <c r="X9" s="224" t="s">
        <v>719</v>
      </c>
      <c r="Y9" s="224" t="s">
        <v>331</v>
      </c>
      <c r="Z9" s="213"/>
      <c r="AA9" s="213"/>
      <c r="AB9" s="213"/>
      <c r="AC9" s="213"/>
      <c r="AD9" s="213"/>
      <c r="AE9" s="213"/>
      <c r="AF9" s="213"/>
      <c r="AG9" s="213" t="s">
        <v>1292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1">
        <v>2</v>
      </c>
      <c r="B10" s="242" t="s">
        <v>1836</v>
      </c>
      <c r="C10" s="249" t="s">
        <v>1837</v>
      </c>
      <c r="D10" s="243" t="s">
        <v>1838</v>
      </c>
      <c r="E10" s="244">
        <v>55</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328</v>
      </c>
      <c r="T10" s="247" t="s">
        <v>329</v>
      </c>
      <c r="U10" s="224">
        <v>0</v>
      </c>
      <c r="V10" s="224">
        <f>ROUND(E10*U10,2)</f>
        <v>0</v>
      </c>
      <c r="W10" s="224"/>
      <c r="X10" s="224" t="s">
        <v>719</v>
      </c>
      <c r="Y10" s="224" t="s">
        <v>331</v>
      </c>
      <c r="Z10" s="213"/>
      <c r="AA10" s="213"/>
      <c r="AB10" s="213"/>
      <c r="AC10" s="213"/>
      <c r="AD10" s="213"/>
      <c r="AE10" s="213"/>
      <c r="AF10" s="213"/>
      <c r="AG10" s="213" t="s">
        <v>1292</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1">
        <v>3</v>
      </c>
      <c r="B11" s="242" t="s">
        <v>1839</v>
      </c>
      <c r="C11" s="249" t="s">
        <v>1840</v>
      </c>
      <c r="D11" s="243" t="s">
        <v>1838</v>
      </c>
      <c r="E11" s="244">
        <v>440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328</v>
      </c>
      <c r="T11" s="247" t="s">
        <v>329</v>
      </c>
      <c r="U11" s="224">
        <v>0</v>
      </c>
      <c r="V11" s="224">
        <f>ROUND(E11*U11,2)</f>
        <v>0</v>
      </c>
      <c r="W11" s="224"/>
      <c r="X11" s="224" t="s">
        <v>719</v>
      </c>
      <c r="Y11" s="224" t="s">
        <v>331</v>
      </c>
      <c r="Z11" s="213"/>
      <c r="AA11" s="213"/>
      <c r="AB11" s="213"/>
      <c r="AC11" s="213"/>
      <c r="AD11" s="213"/>
      <c r="AE11" s="213"/>
      <c r="AF11" s="213"/>
      <c r="AG11" s="213" t="s">
        <v>1292</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1">
        <v>4</v>
      </c>
      <c r="B12" s="242" t="s">
        <v>1841</v>
      </c>
      <c r="C12" s="249" t="s">
        <v>1842</v>
      </c>
      <c r="D12" s="243" t="s">
        <v>1838</v>
      </c>
      <c r="E12" s="244">
        <v>3</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328</v>
      </c>
      <c r="T12" s="247" t="s">
        <v>329</v>
      </c>
      <c r="U12" s="224">
        <v>0</v>
      </c>
      <c r="V12" s="224">
        <f>ROUND(E12*U12,2)</f>
        <v>0</v>
      </c>
      <c r="W12" s="224"/>
      <c r="X12" s="224" t="s">
        <v>719</v>
      </c>
      <c r="Y12" s="224" t="s">
        <v>331</v>
      </c>
      <c r="Z12" s="213"/>
      <c r="AA12" s="213"/>
      <c r="AB12" s="213"/>
      <c r="AC12" s="213"/>
      <c r="AD12" s="213"/>
      <c r="AE12" s="213"/>
      <c r="AF12" s="213"/>
      <c r="AG12" s="213" t="s">
        <v>1292</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1">
        <v>5</v>
      </c>
      <c r="B13" s="242" t="s">
        <v>1843</v>
      </c>
      <c r="C13" s="249" t="s">
        <v>1844</v>
      </c>
      <c r="D13" s="243" t="s">
        <v>1838</v>
      </c>
      <c r="E13" s="244">
        <v>50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328</v>
      </c>
      <c r="T13" s="247" t="s">
        <v>329</v>
      </c>
      <c r="U13" s="224">
        <v>0</v>
      </c>
      <c r="V13" s="224">
        <f>ROUND(E13*U13,2)</f>
        <v>0</v>
      </c>
      <c r="W13" s="224"/>
      <c r="X13" s="224" t="s">
        <v>719</v>
      </c>
      <c r="Y13" s="224" t="s">
        <v>331</v>
      </c>
      <c r="Z13" s="213"/>
      <c r="AA13" s="213"/>
      <c r="AB13" s="213"/>
      <c r="AC13" s="213"/>
      <c r="AD13" s="213"/>
      <c r="AE13" s="213"/>
      <c r="AF13" s="213"/>
      <c r="AG13" s="213" t="s">
        <v>1292</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1">
        <v>6</v>
      </c>
      <c r="B14" s="242" t="s">
        <v>1845</v>
      </c>
      <c r="C14" s="249" t="s">
        <v>1846</v>
      </c>
      <c r="D14" s="243" t="s">
        <v>1838</v>
      </c>
      <c r="E14" s="244">
        <v>40</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328</v>
      </c>
      <c r="T14" s="247" t="s">
        <v>329</v>
      </c>
      <c r="U14" s="224">
        <v>0</v>
      </c>
      <c r="V14" s="224">
        <f>ROUND(E14*U14,2)</f>
        <v>0</v>
      </c>
      <c r="W14" s="224"/>
      <c r="X14" s="224" t="s">
        <v>719</v>
      </c>
      <c r="Y14" s="224" t="s">
        <v>331</v>
      </c>
      <c r="Z14" s="213"/>
      <c r="AA14" s="213"/>
      <c r="AB14" s="213"/>
      <c r="AC14" s="213"/>
      <c r="AD14" s="213"/>
      <c r="AE14" s="213"/>
      <c r="AF14" s="213"/>
      <c r="AG14" s="213" t="s">
        <v>1292</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1">
        <v>7</v>
      </c>
      <c r="B15" s="242" t="s">
        <v>1847</v>
      </c>
      <c r="C15" s="249" t="s">
        <v>1848</v>
      </c>
      <c r="D15" s="243" t="s">
        <v>1835</v>
      </c>
      <c r="E15" s="244">
        <v>3</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328</v>
      </c>
      <c r="T15" s="247" t="s">
        <v>329</v>
      </c>
      <c r="U15" s="224">
        <v>0</v>
      </c>
      <c r="V15" s="224">
        <f>ROUND(E15*U15,2)</f>
        <v>0</v>
      </c>
      <c r="W15" s="224"/>
      <c r="X15" s="224" t="s">
        <v>719</v>
      </c>
      <c r="Y15" s="224" t="s">
        <v>331</v>
      </c>
      <c r="Z15" s="213"/>
      <c r="AA15" s="213"/>
      <c r="AB15" s="213"/>
      <c r="AC15" s="213"/>
      <c r="AD15" s="213"/>
      <c r="AE15" s="213"/>
      <c r="AF15" s="213"/>
      <c r="AG15" s="213" t="s">
        <v>1292</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1">
        <v>8</v>
      </c>
      <c r="B16" s="242" t="s">
        <v>1849</v>
      </c>
      <c r="C16" s="249" t="s">
        <v>1850</v>
      </c>
      <c r="D16" s="243" t="s">
        <v>1838</v>
      </c>
      <c r="E16" s="244">
        <v>1210</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328</v>
      </c>
      <c r="T16" s="247" t="s">
        <v>329</v>
      </c>
      <c r="U16" s="224">
        <v>0</v>
      </c>
      <c r="V16" s="224">
        <f>ROUND(E16*U16,2)</f>
        <v>0</v>
      </c>
      <c r="W16" s="224"/>
      <c r="X16" s="224" t="s">
        <v>719</v>
      </c>
      <c r="Y16" s="224" t="s">
        <v>331</v>
      </c>
      <c r="Z16" s="213"/>
      <c r="AA16" s="213"/>
      <c r="AB16" s="213"/>
      <c r="AC16" s="213"/>
      <c r="AD16" s="213"/>
      <c r="AE16" s="213"/>
      <c r="AF16" s="213"/>
      <c r="AG16" s="213" t="s">
        <v>1292</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1">
        <v>9</v>
      </c>
      <c r="B17" s="242" t="s">
        <v>1851</v>
      </c>
      <c r="C17" s="249" t="s">
        <v>1852</v>
      </c>
      <c r="D17" s="243" t="s">
        <v>1838</v>
      </c>
      <c r="E17" s="244">
        <v>1120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328</v>
      </c>
      <c r="T17" s="247" t="s">
        <v>329</v>
      </c>
      <c r="U17" s="224">
        <v>0</v>
      </c>
      <c r="V17" s="224">
        <f>ROUND(E17*U17,2)</f>
        <v>0</v>
      </c>
      <c r="W17" s="224"/>
      <c r="X17" s="224" t="s">
        <v>719</v>
      </c>
      <c r="Y17" s="224" t="s">
        <v>331</v>
      </c>
      <c r="Z17" s="213"/>
      <c r="AA17" s="213"/>
      <c r="AB17" s="213"/>
      <c r="AC17" s="213"/>
      <c r="AD17" s="213"/>
      <c r="AE17" s="213"/>
      <c r="AF17" s="213"/>
      <c r="AG17" s="213" t="s">
        <v>1292</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1">
        <v>10</v>
      </c>
      <c r="B18" s="242" t="s">
        <v>1853</v>
      </c>
      <c r="C18" s="249" t="s">
        <v>1854</v>
      </c>
      <c r="D18" s="243" t="s">
        <v>1838</v>
      </c>
      <c r="E18" s="244">
        <v>70</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328</v>
      </c>
      <c r="T18" s="247" t="s">
        <v>329</v>
      </c>
      <c r="U18" s="224">
        <v>0</v>
      </c>
      <c r="V18" s="224">
        <f>ROUND(E18*U18,2)</f>
        <v>0</v>
      </c>
      <c r="W18" s="224"/>
      <c r="X18" s="224" t="s">
        <v>719</v>
      </c>
      <c r="Y18" s="224" t="s">
        <v>331</v>
      </c>
      <c r="Z18" s="213"/>
      <c r="AA18" s="213"/>
      <c r="AB18" s="213"/>
      <c r="AC18" s="213"/>
      <c r="AD18" s="213"/>
      <c r="AE18" s="213"/>
      <c r="AF18" s="213"/>
      <c r="AG18" s="213" t="s">
        <v>1292</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1">
        <v>11</v>
      </c>
      <c r="B19" s="242" t="s">
        <v>1855</v>
      </c>
      <c r="C19" s="249" t="s">
        <v>1856</v>
      </c>
      <c r="D19" s="243" t="s">
        <v>1838</v>
      </c>
      <c r="E19" s="244">
        <v>50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328</v>
      </c>
      <c r="T19" s="247" t="s">
        <v>329</v>
      </c>
      <c r="U19" s="224">
        <v>0</v>
      </c>
      <c r="V19" s="224">
        <f>ROUND(E19*U19,2)</f>
        <v>0</v>
      </c>
      <c r="W19" s="224"/>
      <c r="X19" s="224" t="s">
        <v>719</v>
      </c>
      <c r="Y19" s="224" t="s">
        <v>331</v>
      </c>
      <c r="Z19" s="213"/>
      <c r="AA19" s="213"/>
      <c r="AB19" s="213"/>
      <c r="AC19" s="213"/>
      <c r="AD19" s="213"/>
      <c r="AE19" s="213"/>
      <c r="AF19" s="213"/>
      <c r="AG19" s="213" t="s">
        <v>1292</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1">
        <v>12</v>
      </c>
      <c r="B20" s="242" t="s">
        <v>1857</v>
      </c>
      <c r="C20" s="249" t="s">
        <v>1858</v>
      </c>
      <c r="D20" s="243" t="s">
        <v>1838</v>
      </c>
      <c r="E20" s="244">
        <v>130</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328</v>
      </c>
      <c r="T20" s="247" t="s">
        <v>329</v>
      </c>
      <c r="U20" s="224">
        <v>0</v>
      </c>
      <c r="V20" s="224">
        <f>ROUND(E20*U20,2)</f>
        <v>0</v>
      </c>
      <c r="W20" s="224"/>
      <c r="X20" s="224" t="s">
        <v>719</v>
      </c>
      <c r="Y20" s="224" t="s">
        <v>331</v>
      </c>
      <c r="Z20" s="213"/>
      <c r="AA20" s="213"/>
      <c r="AB20" s="213"/>
      <c r="AC20" s="213"/>
      <c r="AD20" s="213"/>
      <c r="AE20" s="213"/>
      <c r="AF20" s="213"/>
      <c r="AG20" s="213" t="s">
        <v>1292</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1">
        <v>13</v>
      </c>
      <c r="B21" s="242" t="s">
        <v>1859</v>
      </c>
      <c r="C21" s="249" t="s">
        <v>1860</v>
      </c>
      <c r="D21" s="243" t="s">
        <v>1838</v>
      </c>
      <c r="E21" s="244">
        <v>120</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328</v>
      </c>
      <c r="T21" s="247" t="s">
        <v>329</v>
      </c>
      <c r="U21" s="224">
        <v>0</v>
      </c>
      <c r="V21" s="224">
        <f>ROUND(E21*U21,2)</f>
        <v>0</v>
      </c>
      <c r="W21" s="224"/>
      <c r="X21" s="224" t="s">
        <v>719</v>
      </c>
      <c r="Y21" s="224" t="s">
        <v>331</v>
      </c>
      <c r="Z21" s="213"/>
      <c r="AA21" s="213"/>
      <c r="AB21" s="213"/>
      <c r="AC21" s="213"/>
      <c r="AD21" s="213"/>
      <c r="AE21" s="213"/>
      <c r="AF21" s="213"/>
      <c r="AG21" s="213" t="s">
        <v>1292</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1">
        <v>14</v>
      </c>
      <c r="B22" s="242" t="s">
        <v>1861</v>
      </c>
      <c r="C22" s="249" t="s">
        <v>1862</v>
      </c>
      <c r="D22" s="243" t="s">
        <v>1838</v>
      </c>
      <c r="E22" s="244">
        <v>20</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328</v>
      </c>
      <c r="T22" s="247" t="s">
        <v>329</v>
      </c>
      <c r="U22" s="224">
        <v>0</v>
      </c>
      <c r="V22" s="224">
        <f>ROUND(E22*U22,2)</f>
        <v>0</v>
      </c>
      <c r="W22" s="224"/>
      <c r="X22" s="224" t="s">
        <v>719</v>
      </c>
      <c r="Y22" s="224" t="s">
        <v>331</v>
      </c>
      <c r="Z22" s="213"/>
      <c r="AA22" s="213"/>
      <c r="AB22" s="213"/>
      <c r="AC22" s="213"/>
      <c r="AD22" s="213"/>
      <c r="AE22" s="213"/>
      <c r="AF22" s="213"/>
      <c r="AG22" s="213" t="s">
        <v>1292</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x14ac:dyDescent="0.2">
      <c r="A23" s="227" t="s">
        <v>323</v>
      </c>
      <c r="B23" s="228" t="s">
        <v>214</v>
      </c>
      <c r="C23" s="248" t="s">
        <v>215</v>
      </c>
      <c r="D23" s="229"/>
      <c r="E23" s="230"/>
      <c r="F23" s="231"/>
      <c r="G23" s="231">
        <f>SUMIF(AG24:AG39,"&lt;&gt;NOR",G24:G39)</f>
        <v>0</v>
      </c>
      <c r="H23" s="231"/>
      <c r="I23" s="231">
        <f>SUM(I24:I39)</f>
        <v>0</v>
      </c>
      <c r="J23" s="231"/>
      <c r="K23" s="231">
        <f>SUM(K24:K39)</f>
        <v>0</v>
      </c>
      <c r="L23" s="231"/>
      <c r="M23" s="231">
        <f>SUM(M24:M39)</f>
        <v>0</v>
      </c>
      <c r="N23" s="230"/>
      <c r="O23" s="230">
        <f>SUM(O24:O39)</f>
        <v>0</v>
      </c>
      <c r="P23" s="230"/>
      <c r="Q23" s="230">
        <f>SUM(Q24:Q39)</f>
        <v>0</v>
      </c>
      <c r="R23" s="231"/>
      <c r="S23" s="231"/>
      <c r="T23" s="232"/>
      <c r="U23" s="226"/>
      <c r="V23" s="226">
        <f>SUM(V24:V39)</f>
        <v>0</v>
      </c>
      <c r="W23" s="226"/>
      <c r="X23" s="226"/>
      <c r="Y23" s="226"/>
      <c r="AG23" t="s">
        <v>324</v>
      </c>
    </row>
    <row r="24" spans="1:60" outlineLevel="1" x14ac:dyDescent="0.2">
      <c r="A24" s="241">
        <v>15</v>
      </c>
      <c r="B24" s="242" t="s">
        <v>1863</v>
      </c>
      <c r="C24" s="249" t="s">
        <v>1864</v>
      </c>
      <c r="D24" s="243" t="s">
        <v>1835</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719</v>
      </c>
      <c r="Y24" s="224" t="s">
        <v>331</v>
      </c>
      <c r="Z24" s="213"/>
      <c r="AA24" s="213"/>
      <c r="AB24" s="213"/>
      <c r="AC24" s="213"/>
      <c r="AD24" s="213"/>
      <c r="AE24" s="213"/>
      <c r="AF24" s="213"/>
      <c r="AG24" s="213" t="s">
        <v>1292</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16</v>
      </c>
      <c r="B25" s="242" t="s">
        <v>1865</v>
      </c>
      <c r="C25" s="249" t="s">
        <v>1866</v>
      </c>
      <c r="D25" s="243" t="s">
        <v>1838</v>
      </c>
      <c r="E25" s="244">
        <v>50</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719</v>
      </c>
      <c r="Y25" s="224" t="s">
        <v>331</v>
      </c>
      <c r="Z25" s="213"/>
      <c r="AA25" s="213"/>
      <c r="AB25" s="213"/>
      <c r="AC25" s="213"/>
      <c r="AD25" s="213"/>
      <c r="AE25" s="213"/>
      <c r="AF25" s="213"/>
      <c r="AG25" s="213" t="s">
        <v>1292</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1">
        <v>17</v>
      </c>
      <c r="B26" s="242" t="s">
        <v>1867</v>
      </c>
      <c r="C26" s="249" t="s">
        <v>1868</v>
      </c>
      <c r="D26" s="243" t="s">
        <v>1835</v>
      </c>
      <c r="E26" s="244">
        <v>480</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328</v>
      </c>
      <c r="T26" s="247" t="s">
        <v>329</v>
      </c>
      <c r="U26" s="224">
        <v>0</v>
      </c>
      <c r="V26" s="224">
        <f>ROUND(E26*U26,2)</f>
        <v>0</v>
      </c>
      <c r="W26" s="224"/>
      <c r="X26" s="224" t="s">
        <v>719</v>
      </c>
      <c r="Y26" s="224" t="s">
        <v>331</v>
      </c>
      <c r="Z26" s="213"/>
      <c r="AA26" s="213"/>
      <c r="AB26" s="213"/>
      <c r="AC26" s="213"/>
      <c r="AD26" s="213"/>
      <c r="AE26" s="213"/>
      <c r="AF26" s="213"/>
      <c r="AG26" s="213" t="s">
        <v>1292</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1">
        <v>18</v>
      </c>
      <c r="B27" s="242" t="s">
        <v>1869</v>
      </c>
      <c r="C27" s="249" t="s">
        <v>1870</v>
      </c>
      <c r="D27" s="243" t="s">
        <v>1835</v>
      </c>
      <c r="E27" s="244">
        <v>57</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328</v>
      </c>
      <c r="T27" s="247" t="s">
        <v>329</v>
      </c>
      <c r="U27" s="224">
        <v>0</v>
      </c>
      <c r="V27" s="224">
        <f>ROUND(E27*U27,2)</f>
        <v>0</v>
      </c>
      <c r="W27" s="224"/>
      <c r="X27" s="224" t="s">
        <v>719</v>
      </c>
      <c r="Y27" s="224" t="s">
        <v>331</v>
      </c>
      <c r="Z27" s="213"/>
      <c r="AA27" s="213"/>
      <c r="AB27" s="213"/>
      <c r="AC27" s="213"/>
      <c r="AD27" s="213"/>
      <c r="AE27" s="213"/>
      <c r="AF27" s="213"/>
      <c r="AG27" s="213" t="s">
        <v>1292</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1">
        <v>19</v>
      </c>
      <c r="B28" s="242" t="s">
        <v>1871</v>
      </c>
      <c r="C28" s="249" t="s">
        <v>1872</v>
      </c>
      <c r="D28" s="243" t="s">
        <v>1835</v>
      </c>
      <c r="E28" s="244">
        <v>180</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328</v>
      </c>
      <c r="T28" s="247" t="s">
        <v>329</v>
      </c>
      <c r="U28" s="224">
        <v>0</v>
      </c>
      <c r="V28" s="224">
        <f>ROUND(E28*U28,2)</f>
        <v>0</v>
      </c>
      <c r="W28" s="224"/>
      <c r="X28" s="224" t="s">
        <v>719</v>
      </c>
      <c r="Y28" s="224" t="s">
        <v>331</v>
      </c>
      <c r="Z28" s="213"/>
      <c r="AA28" s="213"/>
      <c r="AB28" s="213"/>
      <c r="AC28" s="213"/>
      <c r="AD28" s="213"/>
      <c r="AE28" s="213"/>
      <c r="AF28" s="213"/>
      <c r="AG28" s="213" t="s">
        <v>1292</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1">
        <v>20</v>
      </c>
      <c r="B29" s="242" t="s">
        <v>1873</v>
      </c>
      <c r="C29" s="249" t="s">
        <v>1874</v>
      </c>
      <c r="D29" s="243" t="s">
        <v>1835</v>
      </c>
      <c r="E29" s="244">
        <v>180</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328</v>
      </c>
      <c r="T29" s="247" t="s">
        <v>329</v>
      </c>
      <c r="U29" s="224">
        <v>0</v>
      </c>
      <c r="V29" s="224">
        <f>ROUND(E29*U29,2)</f>
        <v>0</v>
      </c>
      <c r="W29" s="224"/>
      <c r="X29" s="224" t="s">
        <v>719</v>
      </c>
      <c r="Y29" s="224" t="s">
        <v>331</v>
      </c>
      <c r="Z29" s="213"/>
      <c r="AA29" s="213"/>
      <c r="AB29" s="213"/>
      <c r="AC29" s="213"/>
      <c r="AD29" s="213"/>
      <c r="AE29" s="213"/>
      <c r="AF29" s="213"/>
      <c r="AG29" s="213" t="s">
        <v>1292</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1">
        <v>21</v>
      </c>
      <c r="B30" s="242" t="s">
        <v>1875</v>
      </c>
      <c r="C30" s="249" t="s">
        <v>1876</v>
      </c>
      <c r="D30" s="243" t="s">
        <v>1838</v>
      </c>
      <c r="E30" s="244">
        <v>10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328</v>
      </c>
      <c r="T30" s="247" t="s">
        <v>329</v>
      </c>
      <c r="U30" s="224">
        <v>0</v>
      </c>
      <c r="V30" s="224">
        <f>ROUND(E30*U30,2)</f>
        <v>0</v>
      </c>
      <c r="W30" s="224"/>
      <c r="X30" s="224" t="s">
        <v>719</v>
      </c>
      <c r="Y30" s="224" t="s">
        <v>331</v>
      </c>
      <c r="Z30" s="213"/>
      <c r="AA30" s="213"/>
      <c r="AB30" s="213"/>
      <c r="AC30" s="213"/>
      <c r="AD30" s="213"/>
      <c r="AE30" s="213"/>
      <c r="AF30" s="213"/>
      <c r="AG30" s="213" t="s">
        <v>1292</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1">
        <v>22</v>
      </c>
      <c r="B31" s="242" t="s">
        <v>1877</v>
      </c>
      <c r="C31" s="249" t="s">
        <v>1878</v>
      </c>
      <c r="D31" s="243" t="s">
        <v>1838</v>
      </c>
      <c r="E31" s="244">
        <v>10</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0</v>
      </c>
      <c r="V31" s="224">
        <f>ROUND(E31*U31,2)</f>
        <v>0</v>
      </c>
      <c r="W31" s="224"/>
      <c r="X31" s="224" t="s">
        <v>719</v>
      </c>
      <c r="Y31" s="224" t="s">
        <v>331</v>
      </c>
      <c r="Z31" s="213"/>
      <c r="AA31" s="213"/>
      <c r="AB31" s="213"/>
      <c r="AC31" s="213"/>
      <c r="AD31" s="213"/>
      <c r="AE31" s="213"/>
      <c r="AF31" s="213"/>
      <c r="AG31" s="213" t="s">
        <v>1292</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1">
        <v>23</v>
      </c>
      <c r="B32" s="242" t="s">
        <v>1879</v>
      </c>
      <c r="C32" s="249" t="s">
        <v>1880</v>
      </c>
      <c r="D32" s="243" t="s">
        <v>1835</v>
      </c>
      <c r="E32" s="244">
        <v>12</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328</v>
      </c>
      <c r="T32" s="247" t="s">
        <v>329</v>
      </c>
      <c r="U32" s="224">
        <v>0</v>
      </c>
      <c r="V32" s="224">
        <f>ROUND(E32*U32,2)</f>
        <v>0</v>
      </c>
      <c r="W32" s="224"/>
      <c r="X32" s="224" t="s">
        <v>719</v>
      </c>
      <c r="Y32" s="224" t="s">
        <v>331</v>
      </c>
      <c r="Z32" s="213"/>
      <c r="AA32" s="213"/>
      <c r="AB32" s="213"/>
      <c r="AC32" s="213"/>
      <c r="AD32" s="213"/>
      <c r="AE32" s="213"/>
      <c r="AF32" s="213"/>
      <c r="AG32" s="213" t="s">
        <v>1292</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1">
        <v>24</v>
      </c>
      <c r="B33" s="242" t="s">
        <v>1881</v>
      </c>
      <c r="C33" s="249" t="s">
        <v>1882</v>
      </c>
      <c r="D33" s="243" t="s">
        <v>1835</v>
      </c>
      <c r="E33" s="244">
        <v>3</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328</v>
      </c>
      <c r="T33" s="247" t="s">
        <v>329</v>
      </c>
      <c r="U33" s="224">
        <v>0</v>
      </c>
      <c r="V33" s="224">
        <f>ROUND(E33*U33,2)</f>
        <v>0</v>
      </c>
      <c r="W33" s="224"/>
      <c r="X33" s="224" t="s">
        <v>719</v>
      </c>
      <c r="Y33" s="224" t="s">
        <v>331</v>
      </c>
      <c r="Z33" s="213"/>
      <c r="AA33" s="213"/>
      <c r="AB33" s="213"/>
      <c r="AC33" s="213"/>
      <c r="AD33" s="213"/>
      <c r="AE33" s="213"/>
      <c r="AF33" s="213"/>
      <c r="AG33" s="213" t="s">
        <v>1292</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1">
        <v>25</v>
      </c>
      <c r="B34" s="242" t="s">
        <v>1883</v>
      </c>
      <c r="C34" s="249" t="s">
        <v>1884</v>
      </c>
      <c r="D34" s="243" t="s">
        <v>1835</v>
      </c>
      <c r="E34" s="244">
        <v>12</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328</v>
      </c>
      <c r="T34" s="247" t="s">
        <v>329</v>
      </c>
      <c r="U34" s="224">
        <v>0</v>
      </c>
      <c r="V34" s="224">
        <f>ROUND(E34*U34,2)</f>
        <v>0</v>
      </c>
      <c r="W34" s="224"/>
      <c r="X34" s="224" t="s">
        <v>719</v>
      </c>
      <c r="Y34" s="224" t="s">
        <v>331</v>
      </c>
      <c r="Z34" s="213"/>
      <c r="AA34" s="213"/>
      <c r="AB34" s="213"/>
      <c r="AC34" s="213"/>
      <c r="AD34" s="213"/>
      <c r="AE34" s="213"/>
      <c r="AF34" s="213"/>
      <c r="AG34" s="213" t="s">
        <v>1292</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1">
        <v>26</v>
      </c>
      <c r="B35" s="242" t="s">
        <v>1885</v>
      </c>
      <c r="C35" s="249" t="s">
        <v>1886</v>
      </c>
      <c r="D35" s="243" t="s">
        <v>1835</v>
      </c>
      <c r="E35" s="244">
        <v>12</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328</v>
      </c>
      <c r="T35" s="247" t="s">
        <v>329</v>
      </c>
      <c r="U35" s="224">
        <v>0</v>
      </c>
      <c r="V35" s="224">
        <f>ROUND(E35*U35,2)</f>
        <v>0</v>
      </c>
      <c r="W35" s="224"/>
      <c r="X35" s="224" t="s">
        <v>719</v>
      </c>
      <c r="Y35" s="224" t="s">
        <v>331</v>
      </c>
      <c r="Z35" s="213"/>
      <c r="AA35" s="213"/>
      <c r="AB35" s="213"/>
      <c r="AC35" s="213"/>
      <c r="AD35" s="213"/>
      <c r="AE35" s="213"/>
      <c r="AF35" s="213"/>
      <c r="AG35" s="213" t="s">
        <v>1292</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1">
        <v>27</v>
      </c>
      <c r="B36" s="242" t="s">
        <v>1887</v>
      </c>
      <c r="C36" s="249" t="s">
        <v>1888</v>
      </c>
      <c r="D36" s="243" t="s">
        <v>1838</v>
      </c>
      <c r="E36" s="244">
        <v>40</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328</v>
      </c>
      <c r="T36" s="247" t="s">
        <v>329</v>
      </c>
      <c r="U36" s="224">
        <v>0</v>
      </c>
      <c r="V36" s="224">
        <f>ROUND(E36*U36,2)</f>
        <v>0</v>
      </c>
      <c r="W36" s="224"/>
      <c r="X36" s="224" t="s">
        <v>719</v>
      </c>
      <c r="Y36" s="224" t="s">
        <v>331</v>
      </c>
      <c r="Z36" s="213"/>
      <c r="AA36" s="213"/>
      <c r="AB36" s="213"/>
      <c r="AC36" s="213"/>
      <c r="AD36" s="213"/>
      <c r="AE36" s="213"/>
      <c r="AF36" s="213"/>
      <c r="AG36" s="213" t="s">
        <v>1292</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1">
        <v>28</v>
      </c>
      <c r="B37" s="242" t="s">
        <v>1889</v>
      </c>
      <c r="C37" s="249" t="s">
        <v>1890</v>
      </c>
      <c r="D37" s="243" t="s">
        <v>1835</v>
      </c>
      <c r="E37" s="244">
        <v>1054</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328</v>
      </c>
      <c r="T37" s="247" t="s">
        <v>329</v>
      </c>
      <c r="U37" s="224">
        <v>0</v>
      </c>
      <c r="V37" s="224">
        <f>ROUND(E37*U37,2)</f>
        <v>0</v>
      </c>
      <c r="W37" s="224"/>
      <c r="X37" s="224" t="s">
        <v>719</v>
      </c>
      <c r="Y37" s="224" t="s">
        <v>331</v>
      </c>
      <c r="Z37" s="213"/>
      <c r="AA37" s="213"/>
      <c r="AB37" s="213"/>
      <c r="AC37" s="213"/>
      <c r="AD37" s="213"/>
      <c r="AE37" s="213"/>
      <c r="AF37" s="213"/>
      <c r="AG37" s="213" t="s">
        <v>1292</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1">
        <v>29</v>
      </c>
      <c r="B38" s="242" t="s">
        <v>1891</v>
      </c>
      <c r="C38" s="249" t="s">
        <v>1892</v>
      </c>
      <c r="D38" s="243" t="s">
        <v>1835</v>
      </c>
      <c r="E38" s="244">
        <v>72</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328</v>
      </c>
      <c r="T38" s="247" t="s">
        <v>329</v>
      </c>
      <c r="U38" s="224">
        <v>0</v>
      </c>
      <c r="V38" s="224">
        <f>ROUND(E38*U38,2)</f>
        <v>0</v>
      </c>
      <c r="W38" s="224"/>
      <c r="X38" s="224" t="s">
        <v>719</v>
      </c>
      <c r="Y38" s="224" t="s">
        <v>331</v>
      </c>
      <c r="Z38" s="213"/>
      <c r="AA38" s="213"/>
      <c r="AB38" s="213"/>
      <c r="AC38" s="213"/>
      <c r="AD38" s="213"/>
      <c r="AE38" s="213"/>
      <c r="AF38" s="213"/>
      <c r="AG38" s="213" t="s">
        <v>1292</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1">
        <v>30</v>
      </c>
      <c r="B39" s="242" t="s">
        <v>1893</v>
      </c>
      <c r="C39" s="249" t="s">
        <v>1894</v>
      </c>
      <c r="D39" s="243" t="s">
        <v>1835</v>
      </c>
      <c r="E39" s="244">
        <v>21</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328</v>
      </c>
      <c r="T39" s="247" t="s">
        <v>329</v>
      </c>
      <c r="U39" s="224">
        <v>0</v>
      </c>
      <c r="V39" s="224">
        <f>ROUND(E39*U39,2)</f>
        <v>0</v>
      </c>
      <c r="W39" s="224"/>
      <c r="X39" s="224" t="s">
        <v>719</v>
      </c>
      <c r="Y39" s="224" t="s">
        <v>331</v>
      </c>
      <c r="Z39" s="213"/>
      <c r="AA39" s="213"/>
      <c r="AB39" s="213"/>
      <c r="AC39" s="213"/>
      <c r="AD39" s="213"/>
      <c r="AE39" s="213"/>
      <c r="AF39" s="213"/>
      <c r="AG39" s="213" t="s">
        <v>1292</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27" t="s">
        <v>323</v>
      </c>
      <c r="B40" s="228" t="s">
        <v>212</v>
      </c>
      <c r="C40" s="248" t="s">
        <v>213</v>
      </c>
      <c r="D40" s="229"/>
      <c r="E40" s="230"/>
      <c r="F40" s="231"/>
      <c r="G40" s="231">
        <f>SUMIF(AG41:AG46,"&lt;&gt;NOR",G41:G46)</f>
        <v>0</v>
      </c>
      <c r="H40" s="231"/>
      <c r="I40" s="231">
        <f>SUM(I41:I46)</f>
        <v>0</v>
      </c>
      <c r="J40" s="231"/>
      <c r="K40" s="231">
        <f>SUM(K41:K46)</f>
        <v>0</v>
      </c>
      <c r="L40" s="231"/>
      <c r="M40" s="231">
        <f>SUM(M41:M46)</f>
        <v>0</v>
      </c>
      <c r="N40" s="230"/>
      <c r="O40" s="230">
        <f>SUM(O41:O46)</f>
        <v>0</v>
      </c>
      <c r="P40" s="230"/>
      <c r="Q40" s="230">
        <f>SUM(Q41:Q46)</f>
        <v>0</v>
      </c>
      <c r="R40" s="231"/>
      <c r="S40" s="231"/>
      <c r="T40" s="232"/>
      <c r="U40" s="226"/>
      <c r="V40" s="226">
        <f>SUM(V41:V46)</f>
        <v>0</v>
      </c>
      <c r="W40" s="226"/>
      <c r="X40" s="226"/>
      <c r="Y40" s="226"/>
      <c r="AG40" t="s">
        <v>324</v>
      </c>
    </row>
    <row r="41" spans="1:60" outlineLevel="1" x14ac:dyDescent="0.2">
      <c r="A41" s="241">
        <v>31</v>
      </c>
      <c r="B41" s="242" t="s">
        <v>1895</v>
      </c>
      <c r="C41" s="249" t="s">
        <v>1896</v>
      </c>
      <c r="D41" s="243" t="s">
        <v>1835</v>
      </c>
      <c r="E41" s="244">
        <v>1870</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328</v>
      </c>
      <c r="T41" s="247" t="s">
        <v>329</v>
      </c>
      <c r="U41" s="224">
        <v>0</v>
      </c>
      <c r="V41" s="224">
        <f>ROUND(E41*U41,2)</f>
        <v>0</v>
      </c>
      <c r="W41" s="224"/>
      <c r="X41" s="224" t="s">
        <v>719</v>
      </c>
      <c r="Y41" s="224" t="s">
        <v>331</v>
      </c>
      <c r="Z41" s="213"/>
      <c r="AA41" s="213"/>
      <c r="AB41" s="213"/>
      <c r="AC41" s="213"/>
      <c r="AD41" s="213"/>
      <c r="AE41" s="213"/>
      <c r="AF41" s="213"/>
      <c r="AG41" s="213" t="s">
        <v>1292</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1">
        <v>32</v>
      </c>
      <c r="B42" s="242" t="s">
        <v>1897</v>
      </c>
      <c r="C42" s="249" t="s">
        <v>1898</v>
      </c>
      <c r="D42" s="243" t="s">
        <v>1835</v>
      </c>
      <c r="E42" s="244">
        <v>36</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328</v>
      </c>
      <c r="T42" s="247" t="s">
        <v>329</v>
      </c>
      <c r="U42" s="224">
        <v>0</v>
      </c>
      <c r="V42" s="224">
        <f>ROUND(E42*U42,2)</f>
        <v>0</v>
      </c>
      <c r="W42" s="224"/>
      <c r="X42" s="224" t="s">
        <v>719</v>
      </c>
      <c r="Y42" s="224" t="s">
        <v>331</v>
      </c>
      <c r="Z42" s="213"/>
      <c r="AA42" s="213"/>
      <c r="AB42" s="213"/>
      <c r="AC42" s="213"/>
      <c r="AD42" s="213"/>
      <c r="AE42" s="213"/>
      <c r="AF42" s="213"/>
      <c r="AG42" s="213" t="s">
        <v>1292</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1">
        <v>33</v>
      </c>
      <c r="B43" s="242" t="s">
        <v>1899</v>
      </c>
      <c r="C43" s="249" t="s">
        <v>1900</v>
      </c>
      <c r="D43" s="243" t="s">
        <v>1835</v>
      </c>
      <c r="E43" s="244">
        <v>1270</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328</v>
      </c>
      <c r="T43" s="247" t="s">
        <v>329</v>
      </c>
      <c r="U43" s="224">
        <v>0</v>
      </c>
      <c r="V43" s="224">
        <f>ROUND(E43*U43,2)</f>
        <v>0</v>
      </c>
      <c r="W43" s="224"/>
      <c r="X43" s="224" t="s">
        <v>719</v>
      </c>
      <c r="Y43" s="224" t="s">
        <v>331</v>
      </c>
      <c r="Z43" s="213"/>
      <c r="AA43" s="213"/>
      <c r="AB43" s="213"/>
      <c r="AC43" s="213"/>
      <c r="AD43" s="213"/>
      <c r="AE43" s="213"/>
      <c r="AF43" s="213"/>
      <c r="AG43" s="213" t="s">
        <v>1292</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1">
        <v>34</v>
      </c>
      <c r="B44" s="242" t="s">
        <v>1901</v>
      </c>
      <c r="C44" s="249" t="s">
        <v>1902</v>
      </c>
      <c r="D44" s="243" t="s">
        <v>1835</v>
      </c>
      <c r="E44" s="244">
        <v>36</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328</v>
      </c>
      <c r="T44" s="247" t="s">
        <v>329</v>
      </c>
      <c r="U44" s="224">
        <v>0</v>
      </c>
      <c r="V44" s="224">
        <f>ROUND(E44*U44,2)</f>
        <v>0</v>
      </c>
      <c r="W44" s="224"/>
      <c r="X44" s="224" t="s">
        <v>719</v>
      </c>
      <c r="Y44" s="224" t="s">
        <v>331</v>
      </c>
      <c r="Z44" s="213"/>
      <c r="AA44" s="213"/>
      <c r="AB44" s="213"/>
      <c r="AC44" s="213"/>
      <c r="AD44" s="213"/>
      <c r="AE44" s="213"/>
      <c r="AF44" s="213"/>
      <c r="AG44" s="213" t="s">
        <v>1292</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35</v>
      </c>
      <c r="B45" s="242" t="s">
        <v>1903</v>
      </c>
      <c r="C45" s="249" t="s">
        <v>1904</v>
      </c>
      <c r="D45" s="243" t="s">
        <v>1835</v>
      </c>
      <c r="E45" s="244">
        <v>18</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328</v>
      </c>
      <c r="T45" s="247" t="s">
        <v>329</v>
      </c>
      <c r="U45" s="224">
        <v>0</v>
      </c>
      <c r="V45" s="224">
        <f>ROUND(E45*U45,2)</f>
        <v>0</v>
      </c>
      <c r="W45" s="224"/>
      <c r="X45" s="224" t="s">
        <v>719</v>
      </c>
      <c r="Y45" s="224" t="s">
        <v>331</v>
      </c>
      <c r="Z45" s="213"/>
      <c r="AA45" s="213"/>
      <c r="AB45" s="213"/>
      <c r="AC45" s="213"/>
      <c r="AD45" s="213"/>
      <c r="AE45" s="213"/>
      <c r="AF45" s="213"/>
      <c r="AG45" s="213" t="s">
        <v>1292</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1">
        <v>36</v>
      </c>
      <c r="B46" s="242" t="s">
        <v>1905</v>
      </c>
      <c r="C46" s="249" t="s">
        <v>1906</v>
      </c>
      <c r="D46" s="243" t="s">
        <v>1835</v>
      </c>
      <c r="E46" s="244">
        <v>4</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328</v>
      </c>
      <c r="T46" s="247" t="s">
        <v>329</v>
      </c>
      <c r="U46" s="224">
        <v>0</v>
      </c>
      <c r="V46" s="224">
        <f>ROUND(E46*U46,2)</f>
        <v>0</v>
      </c>
      <c r="W46" s="224"/>
      <c r="X46" s="224" t="s">
        <v>719</v>
      </c>
      <c r="Y46" s="224" t="s">
        <v>331</v>
      </c>
      <c r="Z46" s="213"/>
      <c r="AA46" s="213"/>
      <c r="AB46" s="213"/>
      <c r="AC46" s="213"/>
      <c r="AD46" s="213"/>
      <c r="AE46" s="213"/>
      <c r="AF46" s="213"/>
      <c r="AG46" s="213" t="s">
        <v>1292</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x14ac:dyDescent="0.2">
      <c r="A47" s="227" t="s">
        <v>323</v>
      </c>
      <c r="B47" s="228" t="s">
        <v>211</v>
      </c>
      <c r="C47" s="248" t="s">
        <v>211</v>
      </c>
      <c r="D47" s="229"/>
      <c r="E47" s="230"/>
      <c r="F47" s="231"/>
      <c r="G47" s="231">
        <f>SUMIF(AG48:AG61,"&lt;&gt;NOR",G48:G61)</f>
        <v>0</v>
      </c>
      <c r="H47" s="231"/>
      <c r="I47" s="231">
        <f>SUM(I48:I61)</f>
        <v>0</v>
      </c>
      <c r="J47" s="231"/>
      <c r="K47" s="231">
        <f>SUM(K48:K61)</f>
        <v>0</v>
      </c>
      <c r="L47" s="231"/>
      <c r="M47" s="231">
        <f>SUM(M48:M61)</f>
        <v>0</v>
      </c>
      <c r="N47" s="230"/>
      <c r="O47" s="230">
        <f>SUM(O48:O61)</f>
        <v>0</v>
      </c>
      <c r="P47" s="230"/>
      <c r="Q47" s="230">
        <f>SUM(Q48:Q61)</f>
        <v>0</v>
      </c>
      <c r="R47" s="231"/>
      <c r="S47" s="231"/>
      <c r="T47" s="232"/>
      <c r="U47" s="226"/>
      <c r="V47" s="226">
        <f>SUM(V48:V61)</f>
        <v>0</v>
      </c>
      <c r="W47" s="226"/>
      <c r="X47" s="226"/>
      <c r="Y47" s="226"/>
      <c r="AG47" t="s">
        <v>324</v>
      </c>
    </row>
    <row r="48" spans="1:60" ht="33.75" outlineLevel="1" x14ac:dyDescent="0.2">
      <c r="A48" s="234">
        <v>37</v>
      </c>
      <c r="B48" s="235" t="s">
        <v>1907</v>
      </c>
      <c r="C48" s="250" t="s">
        <v>1908</v>
      </c>
      <c r="D48" s="236" t="s">
        <v>1835</v>
      </c>
      <c r="E48" s="237">
        <v>8</v>
      </c>
      <c r="F48" s="238"/>
      <c r="G48" s="239">
        <f>ROUND(E48*F48,2)</f>
        <v>0</v>
      </c>
      <c r="H48" s="238"/>
      <c r="I48" s="239">
        <f>ROUND(E48*H48,2)</f>
        <v>0</v>
      </c>
      <c r="J48" s="238"/>
      <c r="K48" s="239">
        <f>ROUND(E48*J48,2)</f>
        <v>0</v>
      </c>
      <c r="L48" s="239">
        <v>21</v>
      </c>
      <c r="M48" s="239">
        <f>G48*(1+L48/100)</f>
        <v>0</v>
      </c>
      <c r="N48" s="237">
        <v>0</v>
      </c>
      <c r="O48" s="237">
        <f>ROUND(E48*N48,2)</f>
        <v>0</v>
      </c>
      <c r="P48" s="237">
        <v>0</v>
      </c>
      <c r="Q48" s="237">
        <f>ROUND(E48*P48,2)</f>
        <v>0</v>
      </c>
      <c r="R48" s="239"/>
      <c r="S48" s="239" t="s">
        <v>328</v>
      </c>
      <c r="T48" s="240" t="s">
        <v>329</v>
      </c>
      <c r="U48" s="224">
        <v>0</v>
      </c>
      <c r="V48" s="224">
        <f>ROUND(E48*U48,2)</f>
        <v>0</v>
      </c>
      <c r="W48" s="224"/>
      <c r="X48" s="224" t="s">
        <v>719</v>
      </c>
      <c r="Y48" s="224" t="s">
        <v>331</v>
      </c>
      <c r="Z48" s="213"/>
      <c r="AA48" s="213"/>
      <c r="AB48" s="213"/>
      <c r="AC48" s="213"/>
      <c r="AD48" s="213"/>
      <c r="AE48" s="213"/>
      <c r="AF48" s="213"/>
      <c r="AG48" s="213" t="s">
        <v>1292</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2" x14ac:dyDescent="0.2">
      <c r="A49" s="220"/>
      <c r="B49" s="221"/>
      <c r="C49" s="275" t="s">
        <v>1909</v>
      </c>
      <c r="D49" s="274"/>
      <c r="E49" s="274"/>
      <c r="F49" s="274"/>
      <c r="G49" s="27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1910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33.75" outlineLevel="1" x14ac:dyDescent="0.2">
      <c r="A50" s="241">
        <v>38</v>
      </c>
      <c r="B50" s="242" t="s">
        <v>1911</v>
      </c>
      <c r="C50" s="249" t="s">
        <v>1912</v>
      </c>
      <c r="D50" s="243" t="s">
        <v>1835</v>
      </c>
      <c r="E50" s="244">
        <v>33</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328</v>
      </c>
      <c r="T50" s="247" t="s">
        <v>329</v>
      </c>
      <c r="U50" s="224">
        <v>0</v>
      </c>
      <c r="V50" s="224">
        <f>ROUND(E50*U50,2)</f>
        <v>0</v>
      </c>
      <c r="W50" s="224"/>
      <c r="X50" s="224" t="s">
        <v>719</v>
      </c>
      <c r="Y50" s="224" t="s">
        <v>331</v>
      </c>
      <c r="Z50" s="213"/>
      <c r="AA50" s="213"/>
      <c r="AB50" s="213"/>
      <c r="AC50" s="213"/>
      <c r="AD50" s="213"/>
      <c r="AE50" s="213"/>
      <c r="AF50" s="213"/>
      <c r="AG50" s="213" t="s">
        <v>1292</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33.75" outlineLevel="1" x14ac:dyDescent="0.2">
      <c r="A51" s="234">
        <v>39</v>
      </c>
      <c r="B51" s="235" t="s">
        <v>1913</v>
      </c>
      <c r="C51" s="250" t="s">
        <v>1914</v>
      </c>
      <c r="D51" s="236" t="s">
        <v>1835</v>
      </c>
      <c r="E51" s="237">
        <v>5</v>
      </c>
      <c r="F51" s="238"/>
      <c r="G51" s="239">
        <f>ROUND(E51*F51,2)</f>
        <v>0</v>
      </c>
      <c r="H51" s="238"/>
      <c r="I51" s="239">
        <f>ROUND(E51*H51,2)</f>
        <v>0</v>
      </c>
      <c r="J51" s="238"/>
      <c r="K51" s="239">
        <f>ROUND(E51*J51,2)</f>
        <v>0</v>
      </c>
      <c r="L51" s="239">
        <v>21</v>
      </c>
      <c r="M51" s="239">
        <f>G51*(1+L51/100)</f>
        <v>0</v>
      </c>
      <c r="N51" s="237">
        <v>0</v>
      </c>
      <c r="O51" s="237">
        <f>ROUND(E51*N51,2)</f>
        <v>0</v>
      </c>
      <c r="P51" s="237">
        <v>0</v>
      </c>
      <c r="Q51" s="237">
        <f>ROUND(E51*P51,2)</f>
        <v>0</v>
      </c>
      <c r="R51" s="239"/>
      <c r="S51" s="239" t="s">
        <v>328</v>
      </c>
      <c r="T51" s="240" t="s">
        <v>329</v>
      </c>
      <c r="U51" s="224">
        <v>0</v>
      </c>
      <c r="V51" s="224">
        <f>ROUND(E51*U51,2)</f>
        <v>0</v>
      </c>
      <c r="W51" s="224"/>
      <c r="X51" s="224" t="s">
        <v>719</v>
      </c>
      <c r="Y51" s="224" t="s">
        <v>331</v>
      </c>
      <c r="Z51" s="213"/>
      <c r="AA51" s="213"/>
      <c r="AB51" s="213"/>
      <c r="AC51" s="213"/>
      <c r="AD51" s="213"/>
      <c r="AE51" s="213"/>
      <c r="AF51" s="213"/>
      <c r="AG51" s="213" t="s">
        <v>1292</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75" t="s">
        <v>1915</v>
      </c>
      <c r="D52" s="274"/>
      <c r="E52" s="274"/>
      <c r="F52" s="274"/>
      <c r="G52" s="27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1910</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33.75" outlineLevel="1" x14ac:dyDescent="0.2">
      <c r="A53" s="241">
        <v>40</v>
      </c>
      <c r="B53" s="242" t="s">
        <v>1916</v>
      </c>
      <c r="C53" s="249" t="s">
        <v>1917</v>
      </c>
      <c r="D53" s="243" t="s">
        <v>1835</v>
      </c>
      <c r="E53" s="244">
        <v>15</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328</v>
      </c>
      <c r="T53" s="247" t="s">
        <v>329</v>
      </c>
      <c r="U53" s="224">
        <v>0</v>
      </c>
      <c r="V53" s="224">
        <f>ROUND(E53*U53,2)</f>
        <v>0</v>
      </c>
      <c r="W53" s="224"/>
      <c r="X53" s="224" t="s">
        <v>719</v>
      </c>
      <c r="Y53" s="224" t="s">
        <v>331</v>
      </c>
      <c r="Z53" s="213"/>
      <c r="AA53" s="213"/>
      <c r="AB53" s="213"/>
      <c r="AC53" s="213"/>
      <c r="AD53" s="213"/>
      <c r="AE53" s="213"/>
      <c r="AF53" s="213"/>
      <c r="AG53" s="213" t="s">
        <v>1292</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33.75" outlineLevel="1" x14ac:dyDescent="0.2">
      <c r="A54" s="234">
        <v>41</v>
      </c>
      <c r="B54" s="235" t="s">
        <v>1918</v>
      </c>
      <c r="C54" s="250" t="s">
        <v>1919</v>
      </c>
      <c r="D54" s="236" t="s">
        <v>1835</v>
      </c>
      <c r="E54" s="237">
        <v>41</v>
      </c>
      <c r="F54" s="238"/>
      <c r="G54" s="239">
        <f>ROUND(E54*F54,2)</f>
        <v>0</v>
      </c>
      <c r="H54" s="238"/>
      <c r="I54" s="239">
        <f>ROUND(E54*H54,2)</f>
        <v>0</v>
      </c>
      <c r="J54" s="238"/>
      <c r="K54" s="239">
        <f>ROUND(E54*J54,2)</f>
        <v>0</v>
      </c>
      <c r="L54" s="239">
        <v>21</v>
      </c>
      <c r="M54" s="239">
        <f>G54*(1+L54/100)</f>
        <v>0</v>
      </c>
      <c r="N54" s="237">
        <v>0</v>
      </c>
      <c r="O54" s="237">
        <f>ROUND(E54*N54,2)</f>
        <v>0</v>
      </c>
      <c r="P54" s="237">
        <v>0</v>
      </c>
      <c r="Q54" s="237">
        <f>ROUND(E54*P54,2)</f>
        <v>0</v>
      </c>
      <c r="R54" s="239"/>
      <c r="S54" s="239" t="s">
        <v>328</v>
      </c>
      <c r="T54" s="240" t="s">
        <v>329</v>
      </c>
      <c r="U54" s="224">
        <v>0</v>
      </c>
      <c r="V54" s="224">
        <f>ROUND(E54*U54,2)</f>
        <v>0</v>
      </c>
      <c r="W54" s="224"/>
      <c r="X54" s="224" t="s">
        <v>719</v>
      </c>
      <c r="Y54" s="224" t="s">
        <v>331</v>
      </c>
      <c r="Z54" s="213"/>
      <c r="AA54" s="213"/>
      <c r="AB54" s="213"/>
      <c r="AC54" s="213"/>
      <c r="AD54" s="213"/>
      <c r="AE54" s="213"/>
      <c r="AF54" s="213"/>
      <c r="AG54" s="213" t="s">
        <v>1292</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2" x14ac:dyDescent="0.2">
      <c r="A55" s="220"/>
      <c r="B55" s="221"/>
      <c r="C55" s="275" t="s">
        <v>1920</v>
      </c>
      <c r="D55" s="274"/>
      <c r="E55" s="274"/>
      <c r="F55" s="274"/>
      <c r="G55" s="274"/>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1910</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33.75" outlineLevel="1" x14ac:dyDescent="0.2">
      <c r="A56" s="234">
        <v>42</v>
      </c>
      <c r="B56" s="235" t="s">
        <v>1921</v>
      </c>
      <c r="C56" s="250" t="s">
        <v>1922</v>
      </c>
      <c r="D56" s="236" t="s">
        <v>1835</v>
      </c>
      <c r="E56" s="237">
        <v>1</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328</v>
      </c>
      <c r="T56" s="240" t="s">
        <v>329</v>
      </c>
      <c r="U56" s="224">
        <v>0</v>
      </c>
      <c r="V56" s="224">
        <f>ROUND(E56*U56,2)</f>
        <v>0</v>
      </c>
      <c r="W56" s="224"/>
      <c r="X56" s="224" t="s">
        <v>719</v>
      </c>
      <c r="Y56" s="224" t="s">
        <v>331</v>
      </c>
      <c r="Z56" s="213"/>
      <c r="AA56" s="213"/>
      <c r="AB56" s="213"/>
      <c r="AC56" s="213"/>
      <c r="AD56" s="213"/>
      <c r="AE56" s="213"/>
      <c r="AF56" s="213"/>
      <c r="AG56" s="213" t="s">
        <v>1292</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2" x14ac:dyDescent="0.2">
      <c r="A57" s="220"/>
      <c r="B57" s="221"/>
      <c r="C57" s="275" t="s">
        <v>1923</v>
      </c>
      <c r="D57" s="274"/>
      <c r="E57" s="274"/>
      <c r="F57" s="274"/>
      <c r="G57" s="27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1910</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33.75" outlineLevel="1" x14ac:dyDescent="0.2">
      <c r="A58" s="234">
        <v>43</v>
      </c>
      <c r="B58" s="235" t="s">
        <v>1924</v>
      </c>
      <c r="C58" s="250" t="s">
        <v>1925</v>
      </c>
      <c r="D58" s="236" t="s">
        <v>1835</v>
      </c>
      <c r="E58" s="237">
        <v>9</v>
      </c>
      <c r="F58" s="238"/>
      <c r="G58" s="239">
        <f>ROUND(E58*F58,2)</f>
        <v>0</v>
      </c>
      <c r="H58" s="238"/>
      <c r="I58" s="239">
        <f>ROUND(E58*H58,2)</f>
        <v>0</v>
      </c>
      <c r="J58" s="238"/>
      <c r="K58" s="239">
        <f>ROUND(E58*J58,2)</f>
        <v>0</v>
      </c>
      <c r="L58" s="239">
        <v>21</v>
      </c>
      <c r="M58" s="239">
        <f>G58*(1+L58/100)</f>
        <v>0</v>
      </c>
      <c r="N58" s="237">
        <v>0</v>
      </c>
      <c r="O58" s="237">
        <f>ROUND(E58*N58,2)</f>
        <v>0</v>
      </c>
      <c r="P58" s="237">
        <v>0</v>
      </c>
      <c r="Q58" s="237">
        <f>ROUND(E58*P58,2)</f>
        <v>0</v>
      </c>
      <c r="R58" s="239"/>
      <c r="S58" s="239" t="s">
        <v>328</v>
      </c>
      <c r="T58" s="240" t="s">
        <v>329</v>
      </c>
      <c r="U58" s="224">
        <v>0</v>
      </c>
      <c r="V58" s="224">
        <f>ROUND(E58*U58,2)</f>
        <v>0</v>
      </c>
      <c r="W58" s="224"/>
      <c r="X58" s="224" t="s">
        <v>1926</v>
      </c>
      <c r="Y58" s="224" t="s">
        <v>331</v>
      </c>
      <c r="Z58" s="213"/>
      <c r="AA58" s="213"/>
      <c r="AB58" s="213"/>
      <c r="AC58" s="213"/>
      <c r="AD58" s="213"/>
      <c r="AE58" s="213"/>
      <c r="AF58" s="213"/>
      <c r="AG58" s="213" t="s">
        <v>1927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75" t="s">
        <v>1928</v>
      </c>
      <c r="D59" s="274"/>
      <c r="E59" s="274"/>
      <c r="F59" s="274"/>
      <c r="G59" s="27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1910</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1">
        <v>44</v>
      </c>
      <c r="B60" s="242" t="s">
        <v>1929</v>
      </c>
      <c r="C60" s="249" t="s">
        <v>1930</v>
      </c>
      <c r="D60" s="243" t="s">
        <v>1835</v>
      </c>
      <c r="E60" s="244">
        <v>19</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328</v>
      </c>
      <c r="T60" s="247" t="s">
        <v>329</v>
      </c>
      <c r="U60" s="224">
        <v>0</v>
      </c>
      <c r="V60" s="224">
        <f>ROUND(E60*U60,2)</f>
        <v>0</v>
      </c>
      <c r="W60" s="224"/>
      <c r="X60" s="224" t="s">
        <v>719</v>
      </c>
      <c r="Y60" s="224" t="s">
        <v>331</v>
      </c>
      <c r="Z60" s="213"/>
      <c r="AA60" s="213"/>
      <c r="AB60" s="213"/>
      <c r="AC60" s="213"/>
      <c r="AD60" s="213"/>
      <c r="AE60" s="213"/>
      <c r="AF60" s="213"/>
      <c r="AG60" s="213" t="s">
        <v>1292</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1">
        <v>45</v>
      </c>
      <c r="B61" s="242" t="s">
        <v>1931</v>
      </c>
      <c r="C61" s="249" t="s">
        <v>1932</v>
      </c>
      <c r="D61" s="243" t="s">
        <v>380</v>
      </c>
      <c r="E61" s="244">
        <v>1.1000000000000001</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328</v>
      </c>
      <c r="T61" s="247" t="s">
        <v>329</v>
      </c>
      <c r="U61" s="224">
        <v>0</v>
      </c>
      <c r="V61" s="224">
        <f>ROUND(E61*U61,2)</f>
        <v>0</v>
      </c>
      <c r="W61" s="224"/>
      <c r="X61" s="224" t="s">
        <v>373</v>
      </c>
      <c r="Y61" s="224" t="s">
        <v>331</v>
      </c>
      <c r="Z61" s="213"/>
      <c r="AA61" s="213"/>
      <c r="AB61" s="213"/>
      <c r="AC61" s="213"/>
      <c r="AD61" s="213"/>
      <c r="AE61" s="213"/>
      <c r="AF61" s="213"/>
      <c r="AG61" s="213" t="s">
        <v>550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x14ac:dyDescent="0.2">
      <c r="A62" s="227" t="s">
        <v>323</v>
      </c>
      <c r="B62" s="228" t="s">
        <v>205</v>
      </c>
      <c r="C62" s="248" t="s">
        <v>206</v>
      </c>
      <c r="D62" s="229"/>
      <c r="E62" s="230"/>
      <c r="F62" s="231"/>
      <c r="G62" s="231">
        <f>SUMIF(AG63:AG81,"&lt;&gt;NOR",G63:G81)</f>
        <v>0</v>
      </c>
      <c r="H62" s="231"/>
      <c r="I62" s="231">
        <f>SUM(I63:I81)</f>
        <v>0</v>
      </c>
      <c r="J62" s="231"/>
      <c r="K62" s="231">
        <f>SUM(K63:K81)</f>
        <v>0</v>
      </c>
      <c r="L62" s="231"/>
      <c r="M62" s="231">
        <f>SUM(M63:M81)</f>
        <v>0</v>
      </c>
      <c r="N62" s="230"/>
      <c r="O62" s="230">
        <f>SUM(O63:O81)</f>
        <v>0</v>
      </c>
      <c r="P62" s="230"/>
      <c r="Q62" s="230">
        <f>SUM(Q63:Q81)</f>
        <v>0</v>
      </c>
      <c r="R62" s="231"/>
      <c r="S62" s="231"/>
      <c r="T62" s="232"/>
      <c r="U62" s="226"/>
      <c r="V62" s="226">
        <f>SUM(V63:V81)</f>
        <v>0</v>
      </c>
      <c r="W62" s="226"/>
      <c r="X62" s="226"/>
      <c r="Y62" s="226"/>
      <c r="AG62" t="s">
        <v>324</v>
      </c>
    </row>
    <row r="63" spans="1:60" outlineLevel="1" x14ac:dyDescent="0.2">
      <c r="A63" s="241">
        <v>46</v>
      </c>
      <c r="B63" s="242" t="s">
        <v>1933</v>
      </c>
      <c r="C63" s="249" t="s">
        <v>1934</v>
      </c>
      <c r="D63" s="243" t="s">
        <v>1835</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328</v>
      </c>
      <c r="T63" s="247" t="s">
        <v>329</v>
      </c>
      <c r="U63" s="224">
        <v>0</v>
      </c>
      <c r="V63" s="224">
        <f>ROUND(E63*U63,2)</f>
        <v>0</v>
      </c>
      <c r="W63" s="224"/>
      <c r="X63" s="224" t="s">
        <v>719</v>
      </c>
      <c r="Y63" s="224" t="s">
        <v>331</v>
      </c>
      <c r="Z63" s="213"/>
      <c r="AA63" s="213"/>
      <c r="AB63" s="213"/>
      <c r="AC63" s="213"/>
      <c r="AD63" s="213"/>
      <c r="AE63" s="213"/>
      <c r="AF63" s="213"/>
      <c r="AG63" s="213" t="s">
        <v>1292</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1">
        <v>47</v>
      </c>
      <c r="B64" s="242" t="s">
        <v>1935</v>
      </c>
      <c r="C64" s="249" t="s">
        <v>1936</v>
      </c>
      <c r="D64" s="243" t="s">
        <v>1835</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328</v>
      </c>
      <c r="T64" s="247" t="s">
        <v>329</v>
      </c>
      <c r="U64" s="224">
        <v>0</v>
      </c>
      <c r="V64" s="224">
        <f>ROUND(E64*U64,2)</f>
        <v>0</v>
      </c>
      <c r="W64" s="224"/>
      <c r="X64" s="224" t="s">
        <v>719</v>
      </c>
      <c r="Y64" s="224" t="s">
        <v>331</v>
      </c>
      <c r="Z64" s="213"/>
      <c r="AA64" s="213"/>
      <c r="AB64" s="213"/>
      <c r="AC64" s="213"/>
      <c r="AD64" s="213"/>
      <c r="AE64" s="213"/>
      <c r="AF64" s="213"/>
      <c r="AG64" s="213" t="s">
        <v>1292</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1">
        <v>48</v>
      </c>
      <c r="B65" s="242" t="s">
        <v>1937</v>
      </c>
      <c r="C65" s="249" t="s">
        <v>1938</v>
      </c>
      <c r="D65" s="243" t="s">
        <v>1835</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328</v>
      </c>
      <c r="T65" s="247" t="s">
        <v>329</v>
      </c>
      <c r="U65" s="224">
        <v>0</v>
      </c>
      <c r="V65" s="224">
        <f>ROUND(E65*U65,2)</f>
        <v>0</v>
      </c>
      <c r="W65" s="224"/>
      <c r="X65" s="224" t="s">
        <v>719</v>
      </c>
      <c r="Y65" s="224" t="s">
        <v>331</v>
      </c>
      <c r="Z65" s="213"/>
      <c r="AA65" s="213"/>
      <c r="AB65" s="213"/>
      <c r="AC65" s="213"/>
      <c r="AD65" s="213"/>
      <c r="AE65" s="213"/>
      <c r="AF65" s="213"/>
      <c r="AG65" s="213" t="s">
        <v>1292</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1">
        <v>49</v>
      </c>
      <c r="B66" s="242" t="s">
        <v>1939</v>
      </c>
      <c r="C66" s="249" t="s">
        <v>1940</v>
      </c>
      <c r="D66" s="243" t="s">
        <v>1835</v>
      </c>
      <c r="E66" s="244">
        <v>22</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328</v>
      </c>
      <c r="T66" s="247" t="s">
        <v>329</v>
      </c>
      <c r="U66" s="224">
        <v>0</v>
      </c>
      <c r="V66" s="224">
        <f>ROUND(E66*U66,2)</f>
        <v>0</v>
      </c>
      <c r="W66" s="224"/>
      <c r="X66" s="224" t="s">
        <v>719</v>
      </c>
      <c r="Y66" s="224" t="s">
        <v>331</v>
      </c>
      <c r="Z66" s="213"/>
      <c r="AA66" s="213"/>
      <c r="AB66" s="213"/>
      <c r="AC66" s="213"/>
      <c r="AD66" s="213"/>
      <c r="AE66" s="213"/>
      <c r="AF66" s="213"/>
      <c r="AG66" s="213" t="s">
        <v>1292</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1">
        <v>50</v>
      </c>
      <c r="B67" s="242" t="s">
        <v>1941</v>
      </c>
      <c r="C67" s="249" t="s">
        <v>1942</v>
      </c>
      <c r="D67" s="243" t="s">
        <v>1835</v>
      </c>
      <c r="E67" s="244">
        <v>5</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328</v>
      </c>
      <c r="T67" s="247" t="s">
        <v>329</v>
      </c>
      <c r="U67" s="224">
        <v>0</v>
      </c>
      <c r="V67" s="224">
        <f>ROUND(E67*U67,2)</f>
        <v>0</v>
      </c>
      <c r="W67" s="224"/>
      <c r="X67" s="224" t="s">
        <v>719</v>
      </c>
      <c r="Y67" s="224" t="s">
        <v>331</v>
      </c>
      <c r="Z67" s="213"/>
      <c r="AA67" s="213"/>
      <c r="AB67" s="213"/>
      <c r="AC67" s="213"/>
      <c r="AD67" s="213"/>
      <c r="AE67" s="213"/>
      <c r="AF67" s="213"/>
      <c r="AG67" s="213" t="s">
        <v>1292</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1">
        <v>51</v>
      </c>
      <c r="B68" s="242" t="s">
        <v>1943</v>
      </c>
      <c r="C68" s="249" t="s">
        <v>1944</v>
      </c>
      <c r="D68" s="243" t="s">
        <v>1835</v>
      </c>
      <c r="E68" s="244">
        <v>23</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328</v>
      </c>
      <c r="T68" s="247" t="s">
        <v>329</v>
      </c>
      <c r="U68" s="224">
        <v>0</v>
      </c>
      <c r="V68" s="224">
        <f>ROUND(E68*U68,2)</f>
        <v>0</v>
      </c>
      <c r="W68" s="224"/>
      <c r="X68" s="224" t="s">
        <v>719</v>
      </c>
      <c r="Y68" s="224" t="s">
        <v>331</v>
      </c>
      <c r="Z68" s="213"/>
      <c r="AA68" s="213"/>
      <c r="AB68" s="213"/>
      <c r="AC68" s="213"/>
      <c r="AD68" s="213"/>
      <c r="AE68" s="213"/>
      <c r="AF68" s="213"/>
      <c r="AG68" s="213" t="s">
        <v>1292</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1">
        <v>52</v>
      </c>
      <c r="B69" s="242" t="s">
        <v>1945</v>
      </c>
      <c r="C69" s="249" t="s">
        <v>1946</v>
      </c>
      <c r="D69" s="243" t="s">
        <v>1835</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328</v>
      </c>
      <c r="T69" s="247" t="s">
        <v>329</v>
      </c>
      <c r="U69" s="224">
        <v>0</v>
      </c>
      <c r="V69" s="224">
        <f>ROUND(E69*U69,2)</f>
        <v>0</v>
      </c>
      <c r="W69" s="224"/>
      <c r="X69" s="224" t="s">
        <v>719</v>
      </c>
      <c r="Y69" s="224" t="s">
        <v>331</v>
      </c>
      <c r="Z69" s="213"/>
      <c r="AA69" s="213"/>
      <c r="AB69" s="213"/>
      <c r="AC69" s="213"/>
      <c r="AD69" s="213"/>
      <c r="AE69" s="213"/>
      <c r="AF69" s="213"/>
      <c r="AG69" s="213" t="s">
        <v>1292</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1">
        <v>53</v>
      </c>
      <c r="B70" s="242" t="s">
        <v>1947</v>
      </c>
      <c r="C70" s="249" t="s">
        <v>1948</v>
      </c>
      <c r="D70" s="243" t="s">
        <v>1835</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328</v>
      </c>
      <c r="T70" s="247" t="s">
        <v>329</v>
      </c>
      <c r="U70" s="224">
        <v>0</v>
      </c>
      <c r="V70" s="224">
        <f>ROUND(E70*U70,2)</f>
        <v>0</v>
      </c>
      <c r="W70" s="224"/>
      <c r="X70" s="224" t="s">
        <v>719</v>
      </c>
      <c r="Y70" s="224" t="s">
        <v>331</v>
      </c>
      <c r="Z70" s="213"/>
      <c r="AA70" s="213"/>
      <c r="AB70" s="213"/>
      <c r="AC70" s="213"/>
      <c r="AD70" s="213"/>
      <c r="AE70" s="213"/>
      <c r="AF70" s="213"/>
      <c r="AG70" s="213" t="s">
        <v>1292</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1">
        <v>54</v>
      </c>
      <c r="B71" s="242" t="s">
        <v>1949</v>
      </c>
      <c r="C71" s="249" t="s">
        <v>1950</v>
      </c>
      <c r="D71" s="243" t="s">
        <v>1835</v>
      </c>
      <c r="E71" s="244">
        <v>49</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328</v>
      </c>
      <c r="T71" s="247" t="s">
        <v>329</v>
      </c>
      <c r="U71" s="224">
        <v>0</v>
      </c>
      <c r="V71" s="224">
        <f>ROUND(E71*U71,2)</f>
        <v>0</v>
      </c>
      <c r="W71" s="224"/>
      <c r="X71" s="224" t="s">
        <v>719</v>
      </c>
      <c r="Y71" s="224" t="s">
        <v>331</v>
      </c>
      <c r="Z71" s="213"/>
      <c r="AA71" s="213"/>
      <c r="AB71" s="213"/>
      <c r="AC71" s="213"/>
      <c r="AD71" s="213"/>
      <c r="AE71" s="213"/>
      <c r="AF71" s="213"/>
      <c r="AG71" s="213" t="s">
        <v>1292</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1">
        <v>55</v>
      </c>
      <c r="B72" s="242" t="s">
        <v>1951</v>
      </c>
      <c r="C72" s="249" t="s">
        <v>1952</v>
      </c>
      <c r="D72" s="243" t="s">
        <v>1835</v>
      </c>
      <c r="E72" s="244">
        <v>1</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328</v>
      </c>
      <c r="T72" s="247" t="s">
        <v>329</v>
      </c>
      <c r="U72" s="224">
        <v>0</v>
      </c>
      <c r="V72" s="224">
        <f>ROUND(E72*U72,2)</f>
        <v>0</v>
      </c>
      <c r="W72" s="224"/>
      <c r="X72" s="224" t="s">
        <v>719</v>
      </c>
      <c r="Y72" s="224" t="s">
        <v>331</v>
      </c>
      <c r="Z72" s="213"/>
      <c r="AA72" s="213"/>
      <c r="AB72" s="213"/>
      <c r="AC72" s="213"/>
      <c r="AD72" s="213"/>
      <c r="AE72" s="213"/>
      <c r="AF72" s="213"/>
      <c r="AG72" s="213" t="s">
        <v>1292</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1">
        <v>56</v>
      </c>
      <c r="B73" s="242" t="s">
        <v>1953</v>
      </c>
      <c r="C73" s="249" t="s">
        <v>1954</v>
      </c>
      <c r="D73" s="243" t="s">
        <v>1835</v>
      </c>
      <c r="E73" s="244">
        <v>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328</v>
      </c>
      <c r="T73" s="247" t="s">
        <v>329</v>
      </c>
      <c r="U73" s="224">
        <v>0</v>
      </c>
      <c r="V73" s="224">
        <f>ROUND(E73*U73,2)</f>
        <v>0</v>
      </c>
      <c r="W73" s="224"/>
      <c r="X73" s="224" t="s">
        <v>719</v>
      </c>
      <c r="Y73" s="224" t="s">
        <v>331</v>
      </c>
      <c r="Z73" s="213"/>
      <c r="AA73" s="213"/>
      <c r="AB73" s="213"/>
      <c r="AC73" s="213"/>
      <c r="AD73" s="213"/>
      <c r="AE73" s="213"/>
      <c r="AF73" s="213"/>
      <c r="AG73" s="213" t="s">
        <v>1292</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1">
        <v>57</v>
      </c>
      <c r="B74" s="242" t="s">
        <v>1955</v>
      </c>
      <c r="C74" s="249" t="s">
        <v>1956</v>
      </c>
      <c r="D74" s="243" t="s">
        <v>1835</v>
      </c>
      <c r="E74" s="244">
        <v>15</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328</v>
      </c>
      <c r="T74" s="247" t="s">
        <v>329</v>
      </c>
      <c r="U74" s="224">
        <v>0</v>
      </c>
      <c r="V74" s="224">
        <f>ROUND(E74*U74,2)</f>
        <v>0</v>
      </c>
      <c r="W74" s="224"/>
      <c r="X74" s="224" t="s">
        <v>719</v>
      </c>
      <c r="Y74" s="224" t="s">
        <v>331</v>
      </c>
      <c r="Z74" s="213"/>
      <c r="AA74" s="213"/>
      <c r="AB74" s="213"/>
      <c r="AC74" s="213"/>
      <c r="AD74" s="213"/>
      <c r="AE74" s="213"/>
      <c r="AF74" s="213"/>
      <c r="AG74" s="213" t="s">
        <v>1292</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1">
        <v>58</v>
      </c>
      <c r="B75" s="242" t="s">
        <v>1957</v>
      </c>
      <c r="C75" s="249" t="s">
        <v>1958</v>
      </c>
      <c r="D75" s="243" t="s">
        <v>1835</v>
      </c>
      <c r="E75" s="244">
        <v>21</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328</v>
      </c>
      <c r="T75" s="247" t="s">
        <v>329</v>
      </c>
      <c r="U75" s="224">
        <v>0</v>
      </c>
      <c r="V75" s="224">
        <f>ROUND(E75*U75,2)</f>
        <v>0</v>
      </c>
      <c r="W75" s="224"/>
      <c r="X75" s="224" t="s">
        <v>719</v>
      </c>
      <c r="Y75" s="224" t="s">
        <v>331</v>
      </c>
      <c r="Z75" s="213"/>
      <c r="AA75" s="213"/>
      <c r="AB75" s="213"/>
      <c r="AC75" s="213"/>
      <c r="AD75" s="213"/>
      <c r="AE75" s="213"/>
      <c r="AF75" s="213"/>
      <c r="AG75" s="213" t="s">
        <v>1292</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1">
        <v>59</v>
      </c>
      <c r="B76" s="242" t="s">
        <v>1959</v>
      </c>
      <c r="C76" s="249" t="s">
        <v>1960</v>
      </c>
      <c r="D76" s="243" t="s">
        <v>1835</v>
      </c>
      <c r="E76" s="244">
        <v>3</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328</v>
      </c>
      <c r="T76" s="247" t="s">
        <v>329</v>
      </c>
      <c r="U76" s="224">
        <v>0</v>
      </c>
      <c r="V76" s="224">
        <f>ROUND(E76*U76,2)</f>
        <v>0</v>
      </c>
      <c r="W76" s="224"/>
      <c r="X76" s="224" t="s">
        <v>719</v>
      </c>
      <c r="Y76" s="224" t="s">
        <v>331</v>
      </c>
      <c r="Z76" s="213"/>
      <c r="AA76" s="213"/>
      <c r="AB76" s="213"/>
      <c r="AC76" s="213"/>
      <c r="AD76" s="213"/>
      <c r="AE76" s="213"/>
      <c r="AF76" s="213"/>
      <c r="AG76" s="213" t="s">
        <v>1292</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1">
        <v>60</v>
      </c>
      <c r="B77" s="242" t="s">
        <v>1961</v>
      </c>
      <c r="C77" s="249" t="s">
        <v>1962</v>
      </c>
      <c r="D77" s="243" t="s">
        <v>1835</v>
      </c>
      <c r="E77" s="244">
        <v>3</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328</v>
      </c>
      <c r="T77" s="247" t="s">
        <v>329</v>
      </c>
      <c r="U77" s="224">
        <v>0</v>
      </c>
      <c r="V77" s="224">
        <f>ROUND(E77*U77,2)</f>
        <v>0</v>
      </c>
      <c r="W77" s="224"/>
      <c r="X77" s="224" t="s">
        <v>719</v>
      </c>
      <c r="Y77" s="224" t="s">
        <v>331</v>
      </c>
      <c r="Z77" s="213"/>
      <c r="AA77" s="213"/>
      <c r="AB77" s="213"/>
      <c r="AC77" s="213"/>
      <c r="AD77" s="213"/>
      <c r="AE77" s="213"/>
      <c r="AF77" s="213"/>
      <c r="AG77" s="213" t="s">
        <v>1292</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1">
        <v>61</v>
      </c>
      <c r="B78" s="242" t="s">
        <v>1963</v>
      </c>
      <c r="C78" s="249" t="s">
        <v>1964</v>
      </c>
      <c r="D78" s="243" t="s">
        <v>1835</v>
      </c>
      <c r="E78" s="244">
        <v>3</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328</v>
      </c>
      <c r="T78" s="247" t="s">
        <v>329</v>
      </c>
      <c r="U78" s="224">
        <v>0</v>
      </c>
      <c r="V78" s="224">
        <f>ROUND(E78*U78,2)</f>
        <v>0</v>
      </c>
      <c r="W78" s="224"/>
      <c r="X78" s="224" t="s">
        <v>719</v>
      </c>
      <c r="Y78" s="224" t="s">
        <v>331</v>
      </c>
      <c r="Z78" s="213"/>
      <c r="AA78" s="213"/>
      <c r="AB78" s="213"/>
      <c r="AC78" s="213"/>
      <c r="AD78" s="213"/>
      <c r="AE78" s="213"/>
      <c r="AF78" s="213"/>
      <c r="AG78" s="213" t="s">
        <v>1292</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1">
        <v>62</v>
      </c>
      <c r="B79" s="242" t="s">
        <v>1965</v>
      </c>
      <c r="C79" s="249" t="s">
        <v>1966</v>
      </c>
      <c r="D79" s="243" t="s">
        <v>1835</v>
      </c>
      <c r="E79" s="244">
        <v>2</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328</v>
      </c>
      <c r="T79" s="247" t="s">
        <v>329</v>
      </c>
      <c r="U79" s="224">
        <v>0</v>
      </c>
      <c r="V79" s="224">
        <f>ROUND(E79*U79,2)</f>
        <v>0</v>
      </c>
      <c r="W79" s="224"/>
      <c r="X79" s="224" t="s">
        <v>719</v>
      </c>
      <c r="Y79" s="224" t="s">
        <v>331</v>
      </c>
      <c r="Z79" s="213"/>
      <c r="AA79" s="213"/>
      <c r="AB79" s="213"/>
      <c r="AC79" s="213"/>
      <c r="AD79" s="213"/>
      <c r="AE79" s="213"/>
      <c r="AF79" s="213"/>
      <c r="AG79" s="213" t="s">
        <v>1292</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1">
        <v>63</v>
      </c>
      <c r="B80" s="242" t="s">
        <v>1967</v>
      </c>
      <c r="C80" s="249" t="s">
        <v>1968</v>
      </c>
      <c r="D80" s="243" t="s">
        <v>1835</v>
      </c>
      <c r="E80" s="244">
        <v>2</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328</v>
      </c>
      <c r="T80" s="247" t="s">
        <v>329</v>
      </c>
      <c r="U80" s="224">
        <v>0</v>
      </c>
      <c r="V80" s="224">
        <f>ROUND(E80*U80,2)</f>
        <v>0</v>
      </c>
      <c r="W80" s="224"/>
      <c r="X80" s="224" t="s">
        <v>719</v>
      </c>
      <c r="Y80" s="224" t="s">
        <v>331</v>
      </c>
      <c r="Z80" s="213"/>
      <c r="AA80" s="213"/>
      <c r="AB80" s="213"/>
      <c r="AC80" s="213"/>
      <c r="AD80" s="213"/>
      <c r="AE80" s="213"/>
      <c r="AF80" s="213"/>
      <c r="AG80" s="213" t="s">
        <v>1292</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1">
        <v>64</v>
      </c>
      <c r="B81" s="242" t="s">
        <v>1969</v>
      </c>
      <c r="C81" s="249" t="s">
        <v>1970</v>
      </c>
      <c r="D81" s="243" t="s">
        <v>1835</v>
      </c>
      <c r="E81" s="244">
        <v>4</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328</v>
      </c>
      <c r="T81" s="247" t="s">
        <v>329</v>
      </c>
      <c r="U81" s="224">
        <v>0</v>
      </c>
      <c r="V81" s="224">
        <f>ROUND(E81*U81,2)</f>
        <v>0</v>
      </c>
      <c r="W81" s="224"/>
      <c r="X81" s="224" t="s">
        <v>719</v>
      </c>
      <c r="Y81" s="224" t="s">
        <v>331</v>
      </c>
      <c r="Z81" s="213"/>
      <c r="AA81" s="213"/>
      <c r="AB81" s="213"/>
      <c r="AC81" s="213"/>
      <c r="AD81" s="213"/>
      <c r="AE81" s="213"/>
      <c r="AF81" s="213"/>
      <c r="AG81" s="213" t="s">
        <v>1292</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x14ac:dyDescent="0.2">
      <c r="A82" s="227" t="s">
        <v>323</v>
      </c>
      <c r="B82" s="228" t="s">
        <v>203</v>
      </c>
      <c r="C82" s="248" t="s">
        <v>204</v>
      </c>
      <c r="D82" s="229"/>
      <c r="E82" s="230"/>
      <c r="F82" s="231"/>
      <c r="G82" s="231">
        <f>SUMIF(AG83:AG84,"&lt;&gt;NOR",G83:G84)</f>
        <v>0</v>
      </c>
      <c r="H82" s="231"/>
      <c r="I82" s="231">
        <f>SUM(I83:I84)</f>
        <v>0</v>
      </c>
      <c r="J82" s="231"/>
      <c r="K82" s="231">
        <f>SUM(K83:K84)</f>
        <v>0</v>
      </c>
      <c r="L82" s="231"/>
      <c r="M82" s="231">
        <f>SUM(M83:M84)</f>
        <v>0</v>
      </c>
      <c r="N82" s="230"/>
      <c r="O82" s="230">
        <f>SUM(O83:O84)</f>
        <v>0</v>
      </c>
      <c r="P82" s="230"/>
      <c r="Q82" s="230">
        <f>SUM(Q83:Q84)</f>
        <v>0</v>
      </c>
      <c r="R82" s="231"/>
      <c r="S82" s="231"/>
      <c r="T82" s="232"/>
      <c r="U82" s="226"/>
      <c r="V82" s="226">
        <f>SUM(V83:V84)</f>
        <v>0</v>
      </c>
      <c r="W82" s="226"/>
      <c r="X82" s="226"/>
      <c r="Y82" s="226"/>
      <c r="AG82" t="s">
        <v>324</v>
      </c>
    </row>
    <row r="83" spans="1:60" outlineLevel="1" x14ac:dyDescent="0.2">
      <c r="A83" s="241">
        <v>65</v>
      </c>
      <c r="B83" s="242" t="s">
        <v>1971</v>
      </c>
      <c r="C83" s="249" t="s">
        <v>1972</v>
      </c>
      <c r="D83" s="243" t="s">
        <v>1835</v>
      </c>
      <c r="E83" s="244">
        <v>1</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328</v>
      </c>
      <c r="T83" s="247" t="s">
        <v>329</v>
      </c>
      <c r="U83" s="224">
        <v>0</v>
      </c>
      <c r="V83" s="224">
        <f>ROUND(E83*U83,2)</f>
        <v>0</v>
      </c>
      <c r="W83" s="224"/>
      <c r="X83" s="224" t="s">
        <v>719</v>
      </c>
      <c r="Y83" s="224" t="s">
        <v>331</v>
      </c>
      <c r="Z83" s="213"/>
      <c r="AA83" s="213"/>
      <c r="AB83" s="213"/>
      <c r="AC83" s="213"/>
      <c r="AD83" s="213"/>
      <c r="AE83" s="213"/>
      <c r="AF83" s="213"/>
      <c r="AG83" s="213" t="s">
        <v>1292</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1">
        <v>66</v>
      </c>
      <c r="B84" s="242" t="s">
        <v>1973</v>
      </c>
      <c r="C84" s="249" t="s">
        <v>1974</v>
      </c>
      <c r="D84" s="243" t="s">
        <v>1975</v>
      </c>
      <c r="E84" s="244">
        <v>1</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328</v>
      </c>
      <c r="T84" s="247" t="s">
        <v>329</v>
      </c>
      <c r="U84" s="224">
        <v>0</v>
      </c>
      <c r="V84" s="224">
        <f>ROUND(E84*U84,2)</f>
        <v>0</v>
      </c>
      <c r="W84" s="224"/>
      <c r="X84" s="224" t="s">
        <v>719</v>
      </c>
      <c r="Y84" s="224" t="s">
        <v>331</v>
      </c>
      <c r="Z84" s="213"/>
      <c r="AA84" s="213"/>
      <c r="AB84" s="213"/>
      <c r="AC84" s="213"/>
      <c r="AD84" s="213"/>
      <c r="AE84" s="213"/>
      <c r="AF84" s="213"/>
      <c r="AG84" s="213" t="s">
        <v>1292</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27" t="s">
        <v>323</v>
      </c>
      <c r="B85" s="228" t="s">
        <v>192</v>
      </c>
      <c r="C85" s="248" t="s">
        <v>193</v>
      </c>
      <c r="D85" s="229"/>
      <c r="E85" s="230"/>
      <c r="F85" s="231"/>
      <c r="G85" s="231">
        <f>SUMIF(AG86:AG92,"&lt;&gt;NOR",G86:G92)</f>
        <v>0</v>
      </c>
      <c r="H85" s="231"/>
      <c r="I85" s="231">
        <f>SUM(I86:I92)</f>
        <v>0</v>
      </c>
      <c r="J85" s="231"/>
      <c r="K85" s="231">
        <f>SUM(K86:K92)</f>
        <v>0</v>
      </c>
      <c r="L85" s="231"/>
      <c r="M85" s="231">
        <f>SUM(M86:M92)</f>
        <v>0</v>
      </c>
      <c r="N85" s="230"/>
      <c r="O85" s="230">
        <f>SUM(O86:O92)</f>
        <v>0</v>
      </c>
      <c r="P85" s="230"/>
      <c r="Q85" s="230">
        <f>SUM(Q86:Q92)</f>
        <v>0</v>
      </c>
      <c r="R85" s="231"/>
      <c r="S85" s="231"/>
      <c r="T85" s="232"/>
      <c r="U85" s="226"/>
      <c r="V85" s="226">
        <f>SUM(V86:V92)</f>
        <v>0</v>
      </c>
      <c r="W85" s="226"/>
      <c r="X85" s="226"/>
      <c r="Y85" s="226"/>
      <c r="AG85" t="s">
        <v>324</v>
      </c>
    </row>
    <row r="86" spans="1:60" outlineLevel="1" x14ac:dyDescent="0.2">
      <c r="A86" s="241">
        <v>67</v>
      </c>
      <c r="B86" s="242" t="s">
        <v>1976</v>
      </c>
      <c r="C86" s="249" t="s">
        <v>1977</v>
      </c>
      <c r="D86" s="243" t="s">
        <v>1835</v>
      </c>
      <c r="E86" s="244">
        <v>1</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328</v>
      </c>
      <c r="T86" s="247" t="s">
        <v>329</v>
      </c>
      <c r="U86" s="224">
        <v>0</v>
      </c>
      <c r="V86" s="224">
        <f>ROUND(E86*U86,2)</f>
        <v>0</v>
      </c>
      <c r="W86" s="224"/>
      <c r="X86" s="224" t="s">
        <v>719</v>
      </c>
      <c r="Y86" s="224" t="s">
        <v>331</v>
      </c>
      <c r="Z86" s="213"/>
      <c r="AA86" s="213"/>
      <c r="AB86" s="213"/>
      <c r="AC86" s="213"/>
      <c r="AD86" s="213"/>
      <c r="AE86" s="213"/>
      <c r="AF86" s="213"/>
      <c r="AG86" s="213" t="s">
        <v>1292</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1">
        <v>68</v>
      </c>
      <c r="B87" s="242" t="s">
        <v>1978</v>
      </c>
      <c r="C87" s="249" t="s">
        <v>1979</v>
      </c>
      <c r="D87" s="243" t="s">
        <v>1835</v>
      </c>
      <c r="E87" s="244">
        <v>1</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328</v>
      </c>
      <c r="T87" s="247" t="s">
        <v>329</v>
      </c>
      <c r="U87" s="224">
        <v>0</v>
      </c>
      <c r="V87" s="224">
        <f>ROUND(E87*U87,2)</f>
        <v>0</v>
      </c>
      <c r="W87" s="224"/>
      <c r="X87" s="224" t="s">
        <v>719</v>
      </c>
      <c r="Y87" s="224" t="s">
        <v>331</v>
      </c>
      <c r="Z87" s="213"/>
      <c r="AA87" s="213"/>
      <c r="AB87" s="213"/>
      <c r="AC87" s="213"/>
      <c r="AD87" s="213"/>
      <c r="AE87" s="213"/>
      <c r="AF87" s="213"/>
      <c r="AG87" s="213" t="s">
        <v>1292</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1">
        <v>69</v>
      </c>
      <c r="B88" s="242" t="s">
        <v>1980</v>
      </c>
      <c r="C88" s="249" t="s">
        <v>1981</v>
      </c>
      <c r="D88" s="243" t="s">
        <v>1835</v>
      </c>
      <c r="E88" s="244">
        <v>2</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328</v>
      </c>
      <c r="T88" s="247" t="s">
        <v>329</v>
      </c>
      <c r="U88" s="224">
        <v>0</v>
      </c>
      <c r="V88" s="224">
        <f>ROUND(E88*U88,2)</f>
        <v>0</v>
      </c>
      <c r="W88" s="224"/>
      <c r="X88" s="224" t="s">
        <v>719</v>
      </c>
      <c r="Y88" s="224" t="s">
        <v>331</v>
      </c>
      <c r="Z88" s="213"/>
      <c r="AA88" s="213"/>
      <c r="AB88" s="213"/>
      <c r="AC88" s="213"/>
      <c r="AD88" s="213"/>
      <c r="AE88" s="213"/>
      <c r="AF88" s="213"/>
      <c r="AG88" s="213" t="s">
        <v>1292</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1">
        <v>70</v>
      </c>
      <c r="B89" s="242" t="s">
        <v>1982</v>
      </c>
      <c r="C89" s="249" t="s">
        <v>1983</v>
      </c>
      <c r="D89" s="243" t="s">
        <v>1835</v>
      </c>
      <c r="E89" s="244">
        <v>3</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328</v>
      </c>
      <c r="T89" s="247" t="s">
        <v>329</v>
      </c>
      <c r="U89" s="224">
        <v>0</v>
      </c>
      <c r="V89" s="224">
        <f>ROUND(E89*U89,2)</f>
        <v>0</v>
      </c>
      <c r="W89" s="224"/>
      <c r="X89" s="224" t="s">
        <v>719</v>
      </c>
      <c r="Y89" s="224" t="s">
        <v>331</v>
      </c>
      <c r="Z89" s="213"/>
      <c r="AA89" s="213"/>
      <c r="AB89" s="213"/>
      <c r="AC89" s="213"/>
      <c r="AD89" s="213"/>
      <c r="AE89" s="213"/>
      <c r="AF89" s="213"/>
      <c r="AG89" s="213" t="s">
        <v>1292</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1">
        <v>71</v>
      </c>
      <c r="B90" s="242" t="s">
        <v>1984</v>
      </c>
      <c r="C90" s="249" t="s">
        <v>1985</v>
      </c>
      <c r="D90" s="243" t="s">
        <v>1975</v>
      </c>
      <c r="E90" s="244">
        <v>1</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328</v>
      </c>
      <c r="T90" s="247" t="s">
        <v>329</v>
      </c>
      <c r="U90" s="224">
        <v>0</v>
      </c>
      <c r="V90" s="224">
        <f>ROUND(E90*U90,2)</f>
        <v>0</v>
      </c>
      <c r="W90" s="224"/>
      <c r="X90" s="224" t="s">
        <v>373</v>
      </c>
      <c r="Y90" s="224" t="s">
        <v>331</v>
      </c>
      <c r="Z90" s="213"/>
      <c r="AA90" s="213"/>
      <c r="AB90" s="213"/>
      <c r="AC90" s="213"/>
      <c r="AD90" s="213"/>
      <c r="AE90" s="213"/>
      <c r="AF90" s="213"/>
      <c r="AG90" s="213" t="s">
        <v>550</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1">
        <v>72</v>
      </c>
      <c r="B91" s="242" t="s">
        <v>1986</v>
      </c>
      <c r="C91" s="249" t="s">
        <v>1987</v>
      </c>
      <c r="D91" s="243" t="s">
        <v>1988</v>
      </c>
      <c r="E91" s="244">
        <v>1</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328</v>
      </c>
      <c r="T91" s="247" t="s">
        <v>329</v>
      </c>
      <c r="U91" s="224">
        <v>0</v>
      </c>
      <c r="V91" s="224">
        <f>ROUND(E91*U91,2)</f>
        <v>0</v>
      </c>
      <c r="W91" s="224"/>
      <c r="X91" s="224" t="s">
        <v>373</v>
      </c>
      <c r="Y91" s="224" t="s">
        <v>331</v>
      </c>
      <c r="Z91" s="213"/>
      <c r="AA91" s="213"/>
      <c r="AB91" s="213"/>
      <c r="AC91" s="213"/>
      <c r="AD91" s="213"/>
      <c r="AE91" s="213"/>
      <c r="AF91" s="213"/>
      <c r="AG91" s="213" t="s">
        <v>550</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1">
        <v>73</v>
      </c>
      <c r="B92" s="242" t="s">
        <v>1989</v>
      </c>
      <c r="C92" s="249" t="s">
        <v>1990</v>
      </c>
      <c r="D92" s="243" t="s">
        <v>1835</v>
      </c>
      <c r="E92" s="244">
        <v>10</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328</v>
      </c>
      <c r="T92" s="247" t="s">
        <v>329</v>
      </c>
      <c r="U92" s="224">
        <v>0</v>
      </c>
      <c r="V92" s="224">
        <f>ROUND(E92*U92,2)</f>
        <v>0</v>
      </c>
      <c r="W92" s="224"/>
      <c r="X92" s="224" t="s">
        <v>373</v>
      </c>
      <c r="Y92" s="224" t="s">
        <v>331</v>
      </c>
      <c r="Z92" s="213"/>
      <c r="AA92" s="213"/>
      <c r="AB92" s="213"/>
      <c r="AC92" s="213"/>
      <c r="AD92" s="213"/>
      <c r="AE92" s="213"/>
      <c r="AF92" s="213"/>
      <c r="AG92" s="213" t="s">
        <v>550</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x14ac:dyDescent="0.2">
      <c r="A93" s="227" t="s">
        <v>323</v>
      </c>
      <c r="B93" s="228" t="s">
        <v>284</v>
      </c>
      <c r="C93" s="248" t="s">
        <v>285</v>
      </c>
      <c r="D93" s="229"/>
      <c r="E93" s="230"/>
      <c r="F93" s="231"/>
      <c r="G93" s="231">
        <f>SUMIF(AG94:AG95,"&lt;&gt;NOR",G94:G95)</f>
        <v>0</v>
      </c>
      <c r="H93" s="231"/>
      <c r="I93" s="231">
        <f>SUM(I94:I95)</f>
        <v>0</v>
      </c>
      <c r="J93" s="231"/>
      <c r="K93" s="231">
        <f>SUM(K94:K95)</f>
        <v>0</v>
      </c>
      <c r="L93" s="231"/>
      <c r="M93" s="231">
        <f>SUM(M94:M95)</f>
        <v>0</v>
      </c>
      <c r="N93" s="230"/>
      <c r="O93" s="230">
        <f>SUM(O94:O95)</f>
        <v>0</v>
      </c>
      <c r="P93" s="230"/>
      <c r="Q93" s="230">
        <f>SUM(Q94:Q95)</f>
        <v>0</v>
      </c>
      <c r="R93" s="231"/>
      <c r="S93" s="231"/>
      <c r="T93" s="232"/>
      <c r="U93" s="226"/>
      <c r="V93" s="226">
        <f>SUM(V94:V95)</f>
        <v>0</v>
      </c>
      <c r="W93" s="226"/>
      <c r="X93" s="226"/>
      <c r="Y93" s="226"/>
      <c r="AG93" t="s">
        <v>324</v>
      </c>
    </row>
    <row r="94" spans="1:60" outlineLevel="1" x14ac:dyDescent="0.2">
      <c r="A94" s="241">
        <v>74</v>
      </c>
      <c r="B94" s="242" t="s">
        <v>1991</v>
      </c>
      <c r="C94" s="249" t="s">
        <v>1992</v>
      </c>
      <c r="D94" s="243" t="s">
        <v>405</v>
      </c>
      <c r="E94" s="244">
        <v>0.125</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328</v>
      </c>
      <c r="T94" s="247" t="s">
        <v>329</v>
      </c>
      <c r="U94" s="224">
        <v>0</v>
      </c>
      <c r="V94" s="224">
        <f>ROUND(E94*U94,2)</f>
        <v>0</v>
      </c>
      <c r="W94" s="224"/>
      <c r="X94" s="224" t="s">
        <v>373</v>
      </c>
      <c r="Y94" s="224" t="s">
        <v>331</v>
      </c>
      <c r="Z94" s="213"/>
      <c r="AA94" s="213"/>
      <c r="AB94" s="213"/>
      <c r="AC94" s="213"/>
      <c r="AD94" s="213"/>
      <c r="AE94" s="213"/>
      <c r="AF94" s="213"/>
      <c r="AG94" s="213" t="s">
        <v>1993</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1">
        <v>75</v>
      </c>
      <c r="B95" s="242" t="s">
        <v>1994</v>
      </c>
      <c r="C95" s="249" t="s">
        <v>1995</v>
      </c>
      <c r="D95" s="243" t="s">
        <v>405</v>
      </c>
      <c r="E95" s="244">
        <v>2.8</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328</v>
      </c>
      <c r="T95" s="247" t="s">
        <v>329</v>
      </c>
      <c r="U95" s="224">
        <v>0</v>
      </c>
      <c r="V95" s="224">
        <f>ROUND(E95*U95,2)</f>
        <v>0</v>
      </c>
      <c r="W95" s="224"/>
      <c r="X95" s="224" t="s">
        <v>373</v>
      </c>
      <c r="Y95" s="224" t="s">
        <v>331</v>
      </c>
      <c r="Z95" s="213"/>
      <c r="AA95" s="213"/>
      <c r="AB95" s="213"/>
      <c r="AC95" s="213"/>
      <c r="AD95" s="213"/>
      <c r="AE95" s="213"/>
      <c r="AF95" s="213"/>
      <c r="AG95" s="213" t="s">
        <v>1993</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x14ac:dyDescent="0.2">
      <c r="A96" s="227" t="s">
        <v>323</v>
      </c>
      <c r="B96" s="228" t="s">
        <v>198</v>
      </c>
      <c r="C96" s="248" t="s">
        <v>199</v>
      </c>
      <c r="D96" s="229"/>
      <c r="E96" s="230"/>
      <c r="F96" s="231"/>
      <c r="G96" s="231">
        <f>SUMIF(AG97:AG98,"&lt;&gt;NOR",G97:G98)</f>
        <v>0</v>
      </c>
      <c r="H96" s="231"/>
      <c r="I96" s="231">
        <f>SUM(I97:I98)</f>
        <v>0</v>
      </c>
      <c r="J96" s="231"/>
      <c r="K96" s="231">
        <f>SUM(K97:K98)</f>
        <v>0</v>
      </c>
      <c r="L96" s="231"/>
      <c r="M96" s="231">
        <f>SUM(M97:M98)</f>
        <v>0</v>
      </c>
      <c r="N96" s="230"/>
      <c r="O96" s="230">
        <f>SUM(O97:O98)</f>
        <v>0</v>
      </c>
      <c r="P96" s="230"/>
      <c r="Q96" s="230">
        <f>SUM(Q97:Q98)</f>
        <v>0</v>
      </c>
      <c r="R96" s="231"/>
      <c r="S96" s="231"/>
      <c r="T96" s="232"/>
      <c r="U96" s="226"/>
      <c r="V96" s="226">
        <f>SUM(V97:V98)</f>
        <v>0</v>
      </c>
      <c r="W96" s="226"/>
      <c r="X96" s="226"/>
      <c r="Y96" s="226"/>
      <c r="AG96" t="s">
        <v>324</v>
      </c>
    </row>
    <row r="97" spans="1:60" outlineLevel="1" x14ac:dyDescent="0.2">
      <c r="A97" s="241">
        <v>76</v>
      </c>
      <c r="B97" s="242" t="s">
        <v>1996</v>
      </c>
      <c r="C97" s="249" t="s">
        <v>1997</v>
      </c>
      <c r="D97" s="243" t="s">
        <v>1835</v>
      </c>
      <c r="E97" s="244">
        <v>2.85</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328</v>
      </c>
      <c r="T97" s="247" t="s">
        <v>329</v>
      </c>
      <c r="U97" s="224">
        <v>0</v>
      </c>
      <c r="V97" s="224">
        <f>ROUND(E97*U97,2)</f>
        <v>0</v>
      </c>
      <c r="W97" s="224"/>
      <c r="X97" s="224" t="s">
        <v>719</v>
      </c>
      <c r="Y97" s="224" t="s">
        <v>331</v>
      </c>
      <c r="Z97" s="213"/>
      <c r="AA97" s="213"/>
      <c r="AB97" s="213"/>
      <c r="AC97" s="213"/>
      <c r="AD97" s="213"/>
      <c r="AE97" s="213"/>
      <c r="AF97" s="213"/>
      <c r="AG97" s="213" t="s">
        <v>1292</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1">
        <v>77</v>
      </c>
      <c r="B98" s="242" t="s">
        <v>1998</v>
      </c>
      <c r="C98" s="249" t="s">
        <v>1999</v>
      </c>
      <c r="D98" s="243" t="s">
        <v>1835</v>
      </c>
      <c r="E98" s="244">
        <v>1</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328</v>
      </c>
      <c r="T98" s="247" t="s">
        <v>329</v>
      </c>
      <c r="U98" s="224">
        <v>0</v>
      </c>
      <c r="V98" s="224">
        <f>ROUND(E98*U98,2)</f>
        <v>0</v>
      </c>
      <c r="W98" s="224"/>
      <c r="X98" s="224" t="s">
        <v>719</v>
      </c>
      <c r="Y98" s="224" t="s">
        <v>331</v>
      </c>
      <c r="Z98" s="213"/>
      <c r="AA98" s="213"/>
      <c r="AB98" s="213"/>
      <c r="AC98" s="213"/>
      <c r="AD98" s="213"/>
      <c r="AE98" s="213"/>
      <c r="AF98" s="213"/>
      <c r="AG98" s="213" t="s">
        <v>1292</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x14ac:dyDescent="0.2">
      <c r="A99" s="227" t="s">
        <v>323</v>
      </c>
      <c r="B99" s="228" t="s">
        <v>194</v>
      </c>
      <c r="C99" s="248" t="s">
        <v>195</v>
      </c>
      <c r="D99" s="229"/>
      <c r="E99" s="230"/>
      <c r="F99" s="231"/>
      <c r="G99" s="231">
        <f>SUMIF(AG100:AG116,"&lt;&gt;NOR",G100:G116)</f>
        <v>0</v>
      </c>
      <c r="H99" s="231"/>
      <c r="I99" s="231">
        <f>SUM(I100:I116)</f>
        <v>0</v>
      </c>
      <c r="J99" s="231"/>
      <c r="K99" s="231">
        <f>SUM(K100:K116)</f>
        <v>0</v>
      </c>
      <c r="L99" s="231"/>
      <c r="M99" s="231">
        <f>SUM(M100:M116)</f>
        <v>0</v>
      </c>
      <c r="N99" s="230"/>
      <c r="O99" s="230">
        <f>SUM(O100:O116)</f>
        <v>0</v>
      </c>
      <c r="P99" s="230"/>
      <c r="Q99" s="230">
        <f>SUM(Q100:Q116)</f>
        <v>0</v>
      </c>
      <c r="R99" s="231"/>
      <c r="S99" s="231"/>
      <c r="T99" s="232"/>
      <c r="U99" s="226"/>
      <c r="V99" s="226">
        <f>SUM(V100:V116)</f>
        <v>0</v>
      </c>
      <c r="W99" s="226"/>
      <c r="X99" s="226"/>
      <c r="Y99" s="226"/>
      <c r="AG99" t="s">
        <v>324</v>
      </c>
    </row>
    <row r="100" spans="1:60" outlineLevel="1" x14ac:dyDescent="0.2">
      <c r="A100" s="241">
        <v>78</v>
      </c>
      <c r="B100" s="242" t="s">
        <v>2000</v>
      </c>
      <c r="C100" s="249" t="s">
        <v>2001</v>
      </c>
      <c r="D100" s="243" t="s">
        <v>2002</v>
      </c>
      <c r="E100" s="244">
        <v>99.8</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328</v>
      </c>
      <c r="T100" s="247" t="s">
        <v>329</v>
      </c>
      <c r="U100" s="224">
        <v>0</v>
      </c>
      <c r="V100" s="224">
        <f>ROUND(E100*U100,2)</f>
        <v>0</v>
      </c>
      <c r="W100" s="224"/>
      <c r="X100" s="224" t="s">
        <v>373</v>
      </c>
      <c r="Y100" s="224" t="s">
        <v>331</v>
      </c>
      <c r="Z100" s="213"/>
      <c r="AA100" s="213"/>
      <c r="AB100" s="213"/>
      <c r="AC100" s="213"/>
      <c r="AD100" s="213"/>
      <c r="AE100" s="213"/>
      <c r="AF100" s="213"/>
      <c r="AG100" s="213" t="s">
        <v>550</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1">
        <v>79</v>
      </c>
      <c r="B101" s="242" t="s">
        <v>2003</v>
      </c>
      <c r="C101" s="249" t="s">
        <v>2004</v>
      </c>
      <c r="D101" s="243" t="s">
        <v>1835</v>
      </c>
      <c r="E101" s="244">
        <v>7</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328</v>
      </c>
      <c r="T101" s="247" t="s">
        <v>329</v>
      </c>
      <c r="U101" s="224">
        <v>0</v>
      </c>
      <c r="V101" s="224">
        <f>ROUND(E101*U101,2)</f>
        <v>0</v>
      </c>
      <c r="W101" s="224"/>
      <c r="X101" s="224" t="s">
        <v>719</v>
      </c>
      <c r="Y101" s="224" t="s">
        <v>331</v>
      </c>
      <c r="Z101" s="213"/>
      <c r="AA101" s="213"/>
      <c r="AB101" s="213"/>
      <c r="AC101" s="213"/>
      <c r="AD101" s="213"/>
      <c r="AE101" s="213"/>
      <c r="AF101" s="213"/>
      <c r="AG101" s="213" t="s">
        <v>1292</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1">
        <v>80</v>
      </c>
      <c r="B102" s="242" t="s">
        <v>2005</v>
      </c>
      <c r="C102" s="249" t="s">
        <v>2006</v>
      </c>
      <c r="D102" s="243" t="s">
        <v>1835</v>
      </c>
      <c r="E102" s="244">
        <v>105</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328</v>
      </c>
      <c r="T102" s="247" t="s">
        <v>329</v>
      </c>
      <c r="U102" s="224">
        <v>0</v>
      </c>
      <c r="V102" s="224">
        <f>ROUND(E102*U102,2)</f>
        <v>0</v>
      </c>
      <c r="W102" s="224"/>
      <c r="X102" s="224" t="s">
        <v>719</v>
      </c>
      <c r="Y102" s="224" t="s">
        <v>331</v>
      </c>
      <c r="Z102" s="213"/>
      <c r="AA102" s="213"/>
      <c r="AB102" s="213"/>
      <c r="AC102" s="213"/>
      <c r="AD102" s="213"/>
      <c r="AE102" s="213"/>
      <c r="AF102" s="213"/>
      <c r="AG102" s="213" t="s">
        <v>1292</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1">
        <v>81</v>
      </c>
      <c r="B103" s="242" t="s">
        <v>2007</v>
      </c>
      <c r="C103" s="249" t="s">
        <v>2008</v>
      </c>
      <c r="D103" s="243" t="s">
        <v>1835</v>
      </c>
      <c r="E103" s="244">
        <v>18</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328</v>
      </c>
      <c r="T103" s="247" t="s">
        <v>329</v>
      </c>
      <c r="U103" s="224">
        <v>0</v>
      </c>
      <c r="V103" s="224">
        <f>ROUND(E103*U103,2)</f>
        <v>0</v>
      </c>
      <c r="W103" s="224"/>
      <c r="X103" s="224" t="s">
        <v>719</v>
      </c>
      <c r="Y103" s="224" t="s">
        <v>331</v>
      </c>
      <c r="Z103" s="213"/>
      <c r="AA103" s="213"/>
      <c r="AB103" s="213"/>
      <c r="AC103" s="213"/>
      <c r="AD103" s="213"/>
      <c r="AE103" s="213"/>
      <c r="AF103" s="213"/>
      <c r="AG103" s="213" t="s">
        <v>1292</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1">
        <v>82</v>
      </c>
      <c r="B104" s="242" t="s">
        <v>2009</v>
      </c>
      <c r="C104" s="249" t="s">
        <v>2010</v>
      </c>
      <c r="D104" s="243" t="s">
        <v>1835</v>
      </c>
      <c r="E104" s="244">
        <v>7</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328</v>
      </c>
      <c r="T104" s="247" t="s">
        <v>329</v>
      </c>
      <c r="U104" s="224">
        <v>0</v>
      </c>
      <c r="V104" s="224">
        <f>ROUND(E104*U104,2)</f>
        <v>0</v>
      </c>
      <c r="W104" s="224"/>
      <c r="X104" s="224" t="s">
        <v>373</v>
      </c>
      <c r="Y104" s="224" t="s">
        <v>331</v>
      </c>
      <c r="Z104" s="213"/>
      <c r="AA104" s="213"/>
      <c r="AB104" s="213"/>
      <c r="AC104" s="213"/>
      <c r="AD104" s="213"/>
      <c r="AE104" s="213"/>
      <c r="AF104" s="213"/>
      <c r="AG104" s="213" t="s">
        <v>550</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1">
        <v>83</v>
      </c>
      <c r="B105" s="242" t="s">
        <v>2011</v>
      </c>
      <c r="C105" s="249" t="s">
        <v>2012</v>
      </c>
      <c r="D105" s="243" t="s">
        <v>1835</v>
      </c>
      <c r="E105" s="244">
        <v>7</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328</v>
      </c>
      <c r="T105" s="247" t="s">
        <v>329</v>
      </c>
      <c r="U105" s="224">
        <v>0</v>
      </c>
      <c r="V105" s="224">
        <f>ROUND(E105*U105,2)</f>
        <v>0</v>
      </c>
      <c r="W105" s="224"/>
      <c r="X105" s="224" t="s">
        <v>719</v>
      </c>
      <c r="Y105" s="224" t="s">
        <v>331</v>
      </c>
      <c r="Z105" s="213"/>
      <c r="AA105" s="213"/>
      <c r="AB105" s="213"/>
      <c r="AC105" s="213"/>
      <c r="AD105" s="213"/>
      <c r="AE105" s="213"/>
      <c r="AF105" s="213"/>
      <c r="AG105" s="213" t="s">
        <v>1292</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1">
        <v>84</v>
      </c>
      <c r="B106" s="242" t="s">
        <v>2013</v>
      </c>
      <c r="C106" s="249" t="s">
        <v>2014</v>
      </c>
      <c r="D106" s="243" t="s">
        <v>1835</v>
      </c>
      <c r="E106" s="244">
        <v>21</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328</v>
      </c>
      <c r="T106" s="247" t="s">
        <v>329</v>
      </c>
      <c r="U106" s="224">
        <v>0</v>
      </c>
      <c r="V106" s="224">
        <f>ROUND(E106*U106,2)</f>
        <v>0</v>
      </c>
      <c r="W106" s="224"/>
      <c r="X106" s="224" t="s">
        <v>719</v>
      </c>
      <c r="Y106" s="224" t="s">
        <v>331</v>
      </c>
      <c r="Z106" s="213"/>
      <c r="AA106" s="213"/>
      <c r="AB106" s="213"/>
      <c r="AC106" s="213"/>
      <c r="AD106" s="213"/>
      <c r="AE106" s="213"/>
      <c r="AF106" s="213"/>
      <c r="AG106" s="213" t="s">
        <v>1292</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1">
        <v>85</v>
      </c>
      <c r="B107" s="242" t="s">
        <v>2015</v>
      </c>
      <c r="C107" s="249" t="s">
        <v>2016</v>
      </c>
      <c r="D107" s="243" t="s">
        <v>2002</v>
      </c>
      <c r="E107" s="244">
        <v>76.900000000000006</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328</v>
      </c>
      <c r="T107" s="247" t="s">
        <v>329</v>
      </c>
      <c r="U107" s="224">
        <v>0</v>
      </c>
      <c r="V107" s="224">
        <f>ROUND(E107*U107,2)</f>
        <v>0</v>
      </c>
      <c r="W107" s="224"/>
      <c r="X107" s="224" t="s">
        <v>719</v>
      </c>
      <c r="Y107" s="224" t="s">
        <v>331</v>
      </c>
      <c r="Z107" s="213"/>
      <c r="AA107" s="213"/>
      <c r="AB107" s="213"/>
      <c r="AC107" s="213"/>
      <c r="AD107" s="213"/>
      <c r="AE107" s="213"/>
      <c r="AF107" s="213"/>
      <c r="AG107" s="213" t="s">
        <v>1292</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1">
        <v>86</v>
      </c>
      <c r="B108" s="242" t="s">
        <v>2017</v>
      </c>
      <c r="C108" s="249" t="s">
        <v>2018</v>
      </c>
      <c r="D108" s="243" t="s">
        <v>1835</v>
      </c>
      <c r="E108" s="244">
        <v>42</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328</v>
      </c>
      <c r="T108" s="247" t="s">
        <v>329</v>
      </c>
      <c r="U108" s="224">
        <v>0</v>
      </c>
      <c r="V108" s="224">
        <f>ROUND(E108*U108,2)</f>
        <v>0</v>
      </c>
      <c r="W108" s="224"/>
      <c r="X108" s="224" t="s">
        <v>719</v>
      </c>
      <c r="Y108" s="224" t="s">
        <v>331</v>
      </c>
      <c r="Z108" s="213"/>
      <c r="AA108" s="213"/>
      <c r="AB108" s="213"/>
      <c r="AC108" s="213"/>
      <c r="AD108" s="213"/>
      <c r="AE108" s="213"/>
      <c r="AF108" s="213"/>
      <c r="AG108" s="213" t="s">
        <v>1292</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1">
        <v>87</v>
      </c>
      <c r="B109" s="242" t="s">
        <v>2019</v>
      </c>
      <c r="C109" s="249" t="s">
        <v>2020</v>
      </c>
      <c r="D109" s="243" t="s">
        <v>1835</v>
      </c>
      <c r="E109" s="244">
        <v>10</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328</v>
      </c>
      <c r="T109" s="247" t="s">
        <v>329</v>
      </c>
      <c r="U109" s="224">
        <v>0</v>
      </c>
      <c r="V109" s="224">
        <f>ROUND(E109*U109,2)</f>
        <v>0</v>
      </c>
      <c r="W109" s="224"/>
      <c r="X109" s="224" t="s">
        <v>719</v>
      </c>
      <c r="Y109" s="224" t="s">
        <v>331</v>
      </c>
      <c r="Z109" s="213"/>
      <c r="AA109" s="213"/>
      <c r="AB109" s="213"/>
      <c r="AC109" s="213"/>
      <c r="AD109" s="213"/>
      <c r="AE109" s="213"/>
      <c r="AF109" s="213"/>
      <c r="AG109" s="213" t="s">
        <v>1292</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1">
        <v>88</v>
      </c>
      <c r="B110" s="242" t="s">
        <v>2021</v>
      </c>
      <c r="C110" s="249" t="s">
        <v>2022</v>
      </c>
      <c r="D110" s="243" t="s">
        <v>1835</v>
      </c>
      <c r="E110" s="244">
        <v>15</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328</v>
      </c>
      <c r="T110" s="247" t="s">
        <v>329</v>
      </c>
      <c r="U110" s="224">
        <v>0</v>
      </c>
      <c r="V110" s="224">
        <f>ROUND(E110*U110,2)</f>
        <v>0</v>
      </c>
      <c r="W110" s="224"/>
      <c r="X110" s="224" t="s">
        <v>719</v>
      </c>
      <c r="Y110" s="224" t="s">
        <v>331</v>
      </c>
      <c r="Z110" s="213"/>
      <c r="AA110" s="213"/>
      <c r="AB110" s="213"/>
      <c r="AC110" s="213"/>
      <c r="AD110" s="213"/>
      <c r="AE110" s="213"/>
      <c r="AF110" s="213"/>
      <c r="AG110" s="213" t="s">
        <v>1292</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1">
        <v>89</v>
      </c>
      <c r="B111" s="242" t="s">
        <v>2023</v>
      </c>
      <c r="C111" s="249" t="s">
        <v>2024</v>
      </c>
      <c r="D111" s="243" t="s">
        <v>2002</v>
      </c>
      <c r="E111" s="244">
        <v>18.2</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328</v>
      </c>
      <c r="T111" s="247" t="s">
        <v>329</v>
      </c>
      <c r="U111" s="224">
        <v>0</v>
      </c>
      <c r="V111" s="224">
        <f>ROUND(E111*U111,2)</f>
        <v>0</v>
      </c>
      <c r="W111" s="224"/>
      <c r="X111" s="224" t="s">
        <v>719</v>
      </c>
      <c r="Y111" s="224" t="s">
        <v>331</v>
      </c>
      <c r="Z111" s="213"/>
      <c r="AA111" s="213"/>
      <c r="AB111" s="213"/>
      <c r="AC111" s="213"/>
      <c r="AD111" s="213"/>
      <c r="AE111" s="213"/>
      <c r="AF111" s="213"/>
      <c r="AG111" s="213" t="s">
        <v>1292</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1">
        <v>90</v>
      </c>
      <c r="B112" s="242" t="s">
        <v>2025</v>
      </c>
      <c r="C112" s="249" t="s">
        <v>2026</v>
      </c>
      <c r="D112" s="243" t="s">
        <v>1835</v>
      </c>
      <c r="E112" s="244">
        <v>12</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328</v>
      </c>
      <c r="T112" s="247" t="s">
        <v>329</v>
      </c>
      <c r="U112" s="224">
        <v>0</v>
      </c>
      <c r="V112" s="224">
        <f>ROUND(E112*U112,2)</f>
        <v>0</v>
      </c>
      <c r="W112" s="224"/>
      <c r="X112" s="224" t="s">
        <v>719</v>
      </c>
      <c r="Y112" s="224" t="s">
        <v>331</v>
      </c>
      <c r="Z112" s="213"/>
      <c r="AA112" s="213"/>
      <c r="AB112" s="213"/>
      <c r="AC112" s="213"/>
      <c r="AD112" s="213"/>
      <c r="AE112" s="213"/>
      <c r="AF112" s="213"/>
      <c r="AG112" s="213" t="s">
        <v>1292</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1">
        <v>91</v>
      </c>
      <c r="B113" s="242" t="s">
        <v>2027</v>
      </c>
      <c r="C113" s="249" t="s">
        <v>2028</v>
      </c>
      <c r="D113" s="243" t="s">
        <v>1835</v>
      </c>
      <c r="E113" s="244">
        <v>68</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328</v>
      </c>
      <c r="T113" s="247" t="s">
        <v>329</v>
      </c>
      <c r="U113" s="224">
        <v>0</v>
      </c>
      <c r="V113" s="224">
        <f>ROUND(E113*U113,2)</f>
        <v>0</v>
      </c>
      <c r="W113" s="224"/>
      <c r="X113" s="224" t="s">
        <v>719</v>
      </c>
      <c r="Y113" s="224" t="s">
        <v>331</v>
      </c>
      <c r="Z113" s="213"/>
      <c r="AA113" s="213"/>
      <c r="AB113" s="213"/>
      <c r="AC113" s="213"/>
      <c r="AD113" s="213"/>
      <c r="AE113" s="213"/>
      <c r="AF113" s="213"/>
      <c r="AG113" s="213" t="s">
        <v>1292</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1">
        <v>92</v>
      </c>
      <c r="B114" s="242" t="s">
        <v>2029</v>
      </c>
      <c r="C114" s="249" t="s">
        <v>2030</v>
      </c>
      <c r="D114" s="243" t="s">
        <v>1835</v>
      </c>
      <c r="E114" s="244">
        <v>7</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328</v>
      </c>
      <c r="T114" s="247" t="s">
        <v>329</v>
      </c>
      <c r="U114" s="224">
        <v>0</v>
      </c>
      <c r="V114" s="224">
        <f>ROUND(E114*U114,2)</f>
        <v>0</v>
      </c>
      <c r="W114" s="224"/>
      <c r="X114" s="224" t="s">
        <v>719</v>
      </c>
      <c r="Y114" s="224" t="s">
        <v>331</v>
      </c>
      <c r="Z114" s="213"/>
      <c r="AA114" s="213"/>
      <c r="AB114" s="213"/>
      <c r="AC114" s="213"/>
      <c r="AD114" s="213"/>
      <c r="AE114" s="213"/>
      <c r="AF114" s="213"/>
      <c r="AG114" s="213" t="s">
        <v>1292</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1">
        <v>93</v>
      </c>
      <c r="B115" s="242" t="s">
        <v>2031</v>
      </c>
      <c r="C115" s="249" t="s">
        <v>2032</v>
      </c>
      <c r="D115" s="243" t="s">
        <v>1835</v>
      </c>
      <c r="E115" s="244">
        <v>16</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328</v>
      </c>
      <c r="T115" s="247" t="s">
        <v>329</v>
      </c>
      <c r="U115" s="224">
        <v>0</v>
      </c>
      <c r="V115" s="224">
        <f>ROUND(E115*U115,2)</f>
        <v>0</v>
      </c>
      <c r="W115" s="224"/>
      <c r="X115" s="224" t="s">
        <v>719</v>
      </c>
      <c r="Y115" s="224" t="s">
        <v>331</v>
      </c>
      <c r="Z115" s="213"/>
      <c r="AA115" s="213"/>
      <c r="AB115" s="213"/>
      <c r="AC115" s="213"/>
      <c r="AD115" s="213"/>
      <c r="AE115" s="213"/>
      <c r="AF115" s="213"/>
      <c r="AG115" s="213" t="s">
        <v>1292</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1">
        <v>94</v>
      </c>
      <c r="B116" s="242" t="s">
        <v>2033</v>
      </c>
      <c r="C116" s="249" t="s">
        <v>2034</v>
      </c>
      <c r="D116" s="243" t="s">
        <v>1835</v>
      </c>
      <c r="E116" s="244">
        <v>48</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328</v>
      </c>
      <c r="T116" s="247" t="s">
        <v>329</v>
      </c>
      <c r="U116" s="224">
        <v>0</v>
      </c>
      <c r="V116" s="224">
        <f>ROUND(E116*U116,2)</f>
        <v>0</v>
      </c>
      <c r="W116" s="224"/>
      <c r="X116" s="224" t="s">
        <v>719</v>
      </c>
      <c r="Y116" s="224" t="s">
        <v>331</v>
      </c>
      <c r="Z116" s="213"/>
      <c r="AA116" s="213"/>
      <c r="AB116" s="213"/>
      <c r="AC116" s="213"/>
      <c r="AD116" s="213"/>
      <c r="AE116" s="213"/>
      <c r="AF116" s="213"/>
      <c r="AG116" s="213" t="s">
        <v>1292</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x14ac:dyDescent="0.2">
      <c r="A117" s="227" t="s">
        <v>323</v>
      </c>
      <c r="B117" s="228" t="s">
        <v>188</v>
      </c>
      <c r="C117" s="248" t="s">
        <v>189</v>
      </c>
      <c r="D117" s="229"/>
      <c r="E117" s="230"/>
      <c r="F117" s="231"/>
      <c r="G117" s="231">
        <f>SUMIF(AG118:AG119,"&lt;&gt;NOR",G118:G119)</f>
        <v>0</v>
      </c>
      <c r="H117" s="231"/>
      <c r="I117" s="231">
        <f>SUM(I118:I119)</f>
        <v>0</v>
      </c>
      <c r="J117" s="231"/>
      <c r="K117" s="231">
        <f>SUM(K118:K119)</f>
        <v>0</v>
      </c>
      <c r="L117" s="231"/>
      <c r="M117" s="231">
        <f>SUM(M118:M119)</f>
        <v>0</v>
      </c>
      <c r="N117" s="230"/>
      <c r="O117" s="230">
        <f>SUM(O118:O119)</f>
        <v>0</v>
      </c>
      <c r="P117" s="230"/>
      <c r="Q117" s="230">
        <f>SUM(Q118:Q119)</f>
        <v>0</v>
      </c>
      <c r="R117" s="231"/>
      <c r="S117" s="231"/>
      <c r="T117" s="232"/>
      <c r="U117" s="226"/>
      <c r="V117" s="226">
        <f>SUM(V118:V119)</f>
        <v>0</v>
      </c>
      <c r="W117" s="226"/>
      <c r="X117" s="226"/>
      <c r="Y117" s="226"/>
      <c r="AG117" t="s">
        <v>324</v>
      </c>
    </row>
    <row r="118" spans="1:60" outlineLevel="1" x14ac:dyDescent="0.2">
      <c r="A118" s="241">
        <v>95</v>
      </c>
      <c r="B118" s="242" t="s">
        <v>2035</v>
      </c>
      <c r="C118" s="249" t="s">
        <v>2036</v>
      </c>
      <c r="D118" s="243" t="s">
        <v>699</v>
      </c>
      <c r="E118" s="244">
        <v>12</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c r="S118" s="246" t="s">
        <v>328</v>
      </c>
      <c r="T118" s="247" t="s">
        <v>329</v>
      </c>
      <c r="U118" s="224">
        <v>0</v>
      </c>
      <c r="V118" s="224">
        <f>ROUND(E118*U118,2)</f>
        <v>0</v>
      </c>
      <c r="W118" s="224"/>
      <c r="X118" s="224" t="s">
        <v>373</v>
      </c>
      <c r="Y118" s="224" t="s">
        <v>331</v>
      </c>
      <c r="Z118" s="213"/>
      <c r="AA118" s="213"/>
      <c r="AB118" s="213"/>
      <c r="AC118" s="213"/>
      <c r="AD118" s="213"/>
      <c r="AE118" s="213"/>
      <c r="AF118" s="213"/>
      <c r="AG118" s="213" t="s">
        <v>550</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1">
        <v>96</v>
      </c>
      <c r="B119" s="242" t="s">
        <v>2037</v>
      </c>
      <c r="C119" s="249" t="s">
        <v>2038</v>
      </c>
      <c r="D119" s="243" t="s">
        <v>2039</v>
      </c>
      <c r="E119" s="244">
        <v>2.4</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328</v>
      </c>
      <c r="T119" s="247" t="s">
        <v>329</v>
      </c>
      <c r="U119" s="224">
        <v>0</v>
      </c>
      <c r="V119" s="224">
        <f>ROUND(E119*U119,2)</f>
        <v>0</v>
      </c>
      <c r="W119" s="224"/>
      <c r="X119" s="224" t="s">
        <v>373</v>
      </c>
      <c r="Y119" s="224" t="s">
        <v>331</v>
      </c>
      <c r="Z119" s="213"/>
      <c r="AA119" s="213"/>
      <c r="AB119" s="213"/>
      <c r="AC119" s="213"/>
      <c r="AD119" s="213"/>
      <c r="AE119" s="213"/>
      <c r="AF119" s="213"/>
      <c r="AG119" s="213" t="s">
        <v>550</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x14ac:dyDescent="0.2">
      <c r="A120" s="227" t="s">
        <v>323</v>
      </c>
      <c r="B120" s="228" t="s">
        <v>286</v>
      </c>
      <c r="C120" s="248" t="s">
        <v>287</v>
      </c>
      <c r="D120" s="229"/>
      <c r="E120" s="230"/>
      <c r="F120" s="231"/>
      <c r="G120" s="231">
        <f>SUMIF(AG121:AG197,"&lt;&gt;NOR",G121:G197)</f>
        <v>0</v>
      </c>
      <c r="H120" s="231"/>
      <c r="I120" s="231">
        <f>SUM(I121:I197)</f>
        <v>0</v>
      </c>
      <c r="J120" s="231"/>
      <c r="K120" s="231">
        <f>SUM(K121:K197)</f>
        <v>0</v>
      </c>
      <c r="L120" s="231"/>
      <c r="M120" s="231">
        <f>SUM(M121:M197)</f>
        <v>0</v>
      </c>
      <c r="N120" s="230"/>
      <c r="O120" s="230">
        <f>SUM(O121:O197)</f>
        <v>0</v>
      </c>
      <c r="P120" s="230"/>
      <c r="Q120" s="230">
        <f>SUM(Q121:Q197)</f>
        <v>0</v>
      </c>
      <c r="R120" s="231"/>
      <c r="S120" s="231"/>
      <c r="T120" s="232"/>
      <c r="U120" s="226"/>
      <c r="V120" s="226">
        <f>SUM(V121:V197)</f>
        <v>0</v>
      </c>
      <c r="W120" s="226"/>
      <c r="X120" s="226"/>
      <c r="Y120" s="226"/>
      <c r="AG120" t="s">
        <v>324</v>
      </c>
    </row>
    <row r="121" spans="1:60" ht="22.5" outlineLevel="1" x14ac:dyDescent="0.2">
      <c r="A121" s="241">
        <v>97</v>
      </c>
      <c r="B121" s="242" t="s">
        <v>2040</v>
      </c>
      <c r="C121" s="249" t="s">
        <v>2041</v>
      </c>
      <c r="D121" s="243" t="s">
        <v>2042</v>
      </c>
      <c r="E121" s="244">
        <v>1</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328</v>
      </c>
      <c r="T121" s="247" t="s">
        <v>329</v>
      </c>
      <c r="U121" s="224">
        <v>0</v>
      </c>
      <c r="V121" s="224">
        <f>ROUND(E121*U121,2)</f>
        <v>0</v>
      </c>
      <c r="W121" s="224"/>
      <c r="X121" s="224" t="s">
        <v>373</v>
      </c>
      <c r="Y121" s="224" t="s">
        <v>331</v>
      </c>
      <c r="Z121" s="213"/>
      <c r="AA121" s="213"/>
      <c r="AB121" s="213"/>
      <c r="AC121" s="213"/>
      <c r="AD121" s="213"/>
      <c r="AE121" s="213"/>
      <c r="AF121" s="213"/>
      <c r="AG121" s="213" t="s">
        <v>1993</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33.75" outlineLevel="1" x14ac:dyDescent="0.2">
      <c r="A122" s="234">
        <v>98</v>
      </c>
      <c r="B122" s="235" t="s">
        <v>2043</v>
      </c>
      <c r="C122" s="250" t="s">
        <v>2044</v>
      </c>
      <c r="D122" s="236" t="s">
        <v>2042</v>
      </c>
      <c r="E122" s="237">
        <v>1</v>
      </c>
      <c r="F122" s="238"/>
      <c r="G122" s="239">
        <f>ROUND(E122*F122,2)</f>
        <v>0</v>
      </c>
      <c r="H122" s="238"/>
      <c r="I122" s="239">
        <f>ROUND(E122*H122,2)</f>
        <v>0</v>
      </c>
      <c r="J122" s="238"/>
      <c r="K122" s="239">
        <f>ROUND(E122*J122,2)</f>
        <v>0</v>
      </c>
      <c r="L122" s="239">
        <v>21</v>
      </c>
      <c r="M122" s="239">
        <f>G122*(1+L122/100)</f>
        <v>0</v>
      </c>
      <c r="N122" s="237">
        <v>0</v>
      </c>
      <c r="O122" s="237">
        <f>ROUND(E122*N122,2)</f>
        <v>0</v>
      </c>
      <c r="P122" s="237">
        <v>0</v>
      </c>
      <c r="Q122" s="237">
        <f>ROUND(E122*P122,2)</f>
        <v>0</v>
      </c>
      <c r="R122" s="239"/>
      <c r="S122" s="239" t="s">
        <v>328</v>
      </c>
      <c r="T122" s="240" t="s">
        <v>329</v>
      </c>
      <c r="U122" s="224">
        <v>0</v>
      </c>
      <c r="V122" s="224">
        <f>ROUND(E122*U122,2)</f>
        <v>0</v>
      </c>
      <c r="W122" s="224"/>
      <c r="X122" s="224" t="s">
        <v>373</v>
      </c>
      <c r="Y122" s="224" t="s">
        <v>331</v>
      </c>
      <c r="Z122" s="213"/>
      <c r="AA122" s="213"/>
      <c r="AB122" s="213"/>
      <c r="AC122" s="213"/>
      <c r="AD122" s="213"/>
      <c r="AE122" s="213"/>
      <c r="AF122" s="213"/>
      <c r="AG122" s="213" t="s">
        <v>1993</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33.75" outlineLevel="2" x14ac:dyDescent="0.2">
      <c r="A123" s="220"/>
      <c r="B123" s="221"/>
      <c r="C123" s="275" t="s">
        <v>2045</v>
      </c>
      <c r="D123" s="274"/>
      <c r="E123" s="274"/>
      <c r="F123" s="274"/>
      <c r="G123" s="27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1910</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58" t="str">
        <f>C123</f>
        <v>pevných bodů a konstrukcí; podezdění nebo podbetonování armatur; zalití kotevních šroubů, podlití strojů bez omezení rozsahu a tloušťky podloží, podlévání vyrovnaných strojů nebo jiných zařízení betonem; zabetonování kotvicích rámů do betonových bloků; nastřelování upevňovacích prvků)</v>
      </c>
      <c r="BB123" s="213"/>
      <c r="BC123" s="213"/>
      <c r="BD123" s="213"/>
      <c r="BE123" s="213"/>
      <c r="BF123" s="213"/>
      <c r="BG123" s="213"/>
      <c r="BH123" s="213"/>
    </row>
    <row r="124" spans="1:60" ht="33.75" outlineLevel="1" x14ac:dyDescent="0.2">
      <c r="A124" s="241">
        <v>99</v>
      </c>
      <c r="B124" s="242" t="s">
        <v>2046</v>
      </c>
      <c r="C124" s="249" t="s">
        <v>2047</v>
      </c>
      <c r="D124" s="243" t="s">
        <v>2042</v>
      </c>
      <c r="E124" s="244">
        <v>1</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328</v>
      </c>
      <c r="T124" s="247" t="s">
        <v>329</v>
      </c>
      <c r="U124" s="224">
        <v>0</v>
      </c>
      <c r="V124" s="224">
        <f>ROUND(E124*U124,2)</f>
        <v>0</v>
      </c>
      <c r="W124" s="224"/>
      <c r="X124" s="224" t="s">
        <v>373</v>
      </c>
      <c r="Y124" s="224" t="s">
        <v>331</v>
      </c>
      <c r="Z124" s="213"/>
      <c r="AA124" s="213"/>
      <c r="AB124" s="213"/>
      <c r="AC124" s="213"/>
      <c r="AD124" s="213"/>
      <c r="AE124" s="213"/>
      <c r="AF124" s="213"/>
      <c r="AG124" s="213" t="s">
        <v>1993</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1">
        <v>100</v>
      </c>
      <c r="B125" s="242" t="s">
        <v>2048</v>
      </c>
      <c r="C125" s="249" t="s">
        <v>2049</v>
      </c>
      <c r="D125" s="243" t="s">
        <v>485</v>
      </c>
      <c r="E125" s="244">
        <v>40</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328</v>
      </c>
      <c r="T125" s="247" t="s">
        <v>329</v>
      </c>
      <c r="U125" s="224">
        <v>0</v>
      </c>
      <c r="V125" s="224">
        <f>ROUND(E125*U125,2)</f>
        <v>0</v>
      </c>
      <c r="W125" s="224"/>
      <c r="X125" s="224" t="s">
        <v>373</v>
      </c>
      <c r="Y125" s="224" t="s">
        <v>331</v>
      </c>
      <c r="Z125" s="213"/>
      <c r="AA125" s="213"/>
      <c r="AB125" s="213"/>
      <c r="AC125" s="213"/>
      <c r="AD125" s="213"/>
      <c r="AE125" s="213"/>
      <c r="AF125" s="213"/>
      <c r="AG125" s="213" t="s">
        <v>1993</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1">
        <v>101</v>
      </c>
      <c r="B126" s="242" t="s">
        <v>2050</v>
      </c>
      <c r="C126" s="249" t="s">
        <v>2051</v>
      </c>
      <c r="D126" s="243" t="s">
        <v>485</v>
      </c>
      <c r="E126" s="244">
        <v>40</v>
      </c>
      <c r="F126" s="245"/>
      <c r="G126" s="246">
        <f>ROUND(E126*F126,2)</f>
        <v>0</v>
      </c>
      <c r="H126" s="245"/>
      <c r="I126" s="246">
        <f>ROUND(E126*H126,2)</f>
        <v>0</v>
      </c>
      <c r="J126" s="245"/>
      <c r="K126" s="246">
        <f>ROUND(E126*J126,2)</f>
        <v>0</v>
      </c>
      <c r="L126" s="246">
        <v>21</v>
      </c>
      <c r="M126" s="246">
        <f>G126*(1+L126/100)</f>
        <v>0</v>
      </c>
      <c r="N126" s="244">
        <v>0</v>
      </c>
      <c r="O126" s="244">
        <f>ROUND(E126*N126,2)</f>
        <v>0</v>
      </c>
      <c r="P126" s="244">
        <v>0</v>
      </c>
      <c r="Q126" s="244">
        <f>ROUND(E126*P126,2)</f>
        <v>0</v>
      </c>
      <c r="R126" s="246"/>
      <c r="S126" s="246" t="s">
        <v>328</v>
      </c>
      <c r="T126" s="247" t="s">
        <v>329</v>
      </c>
      <c r="U126" s="224">
        <v>0</v>
      </c>
      <c r="V126" s="224">
        <f>ROUND(E126*U126,2)</f>
        <v>0</v>
      </c>
      <c r="W126" s="224"/>
      <c r="X126" s="224" t="s">
        <v>373</v>
      </c>
      <c r="Y126" s="224" t="s">
        <v>331</v>
      </c>
      <c r="Z126" s="213"/>
      <c r="AA126" s="213"/>
      <c r="AB126" s="213"/>
      <c r="AC126" s="213"/>
      <c r="AD126" s="213"/>
      <c r="AE126" s="213"/>
      <c r="AF126" s="213"/>
      <c r="AG126" s="213" t="s">
        <v>1993</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1">
        <v>102</v>
      </c>
      <c r="B127" s="242" t="s">
        <v>2052</v>
      </c>
      <c r="C127" s="249" t="s">
        <v>2053</v>
      </c>
      <c r="D127" s="243" t="s">
        <v>457</v>
      </c>
      <c r="E127" s="244">
        <v>3</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328</v>
      </c>
      <c r="T127" s="247" t="s">
        <v>329</v>
      </c>
      <c r="U127" s="224">
        <v>0</v>
      </c>
      <c r="V127" s="224">
        <f>ROUND(E127*U127,2)</f>
        <v>0</v>
      </c>
      <c r="W127" s="224"/>
      <c r="X127" s="224" t="s">
        <v>373</v>
      </c>
      <c r="Y127" s="224" t="s">
        <v>331</v>
      </c>
      <c r="Z127" s="213"/>
      <c r="AA127" s="213"/>
      <c r="AB127" s="213"/>
      <c r="AC127" s="213"/>
      <c r="AD127" s="213"/>
      <c r="AE127" s="213"/>
      <c r="AF127" s="213"/>
      <c r="AG127" s="213" t="s">
        <v>1993</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1">
        <v>103</v>
      </c>
      <c r="B128" s="242" t="s">
        <v>2054</v>
      </c>
      <c r="C128" s="249" t="s">
        <v>2055</v>
      </c>
      <c r="D128" s="243" t="s">
        <v>485</v>
      </c>
      <c r="E128" s="244">
        <v>120</v>
      </c>
      <c r="F128" s="245"/>
      <c r="G128" s="246">
        <f>ROUND(E128*F128,2)</f>
        <v>0</v>
      </c>
      <c r="H128" s="245"/>
      <c r="I128" s="246">
        <f>ROUND(E128*H128,2)</f>
        <v>0</v>
      </c>
      <c r="J128" s="245"/>
      <c r="K128" s="246">
        <f>ROUND(E128*J128,2)</f>
        <v>0</v>
      </c>
      <c r="L128" s="246">
        <v>21</v>
      </c>
      <c r="M128" s="246">
        <f>G128*(1+L128/100)</f>
        <v>0</v>
      </c>
      <c r="N128" s="244">
        <v>0</v>
      </c>
      <c r="O128" s="244">
        <f>ROUND(E128*N128,2)</f>
        <v>0</v>
      </c>
      <c r="P128" s="244">
        <v>0</v>
      </c>
      <c r="Q128" s="244">
        <f>ROUND(E128*P128,2)</f>
        <v>0</v>
      </c>
      <c r="R128" s="246"/>
      <c r="S128" s="246" t="s">
        <v>328</v>
      </c>
      <c r="T128" s="247" t="s">
        <v>329</v>
      </c>
      <c r="U128" s="224">
        <v>0</v>
      </c>
      <c r="V128" s="224">
        <f>ROUND(E128*U128,2)</f>
        <v>0</v>
      </c>
      <c r="W128" s="224"/>
      <c r="X128" s="224" t="s">
        <v>373</v>
      </c>
      <c r="Y128" s="224" t="s">
        <v>331</v>
      </c>
      <c r="Z128" s="213"/>
      <c r="AA128" s="213"/>
      <c r="AB128" s="213"/>
      <c r="AC128" s="213"/>
      <c r="AD128" s="213"/>
      <c r="AE128" s="213"/>
      <c r="AF128" s="213"/>
      <c r="AG128" s="213" t="s">
        <v>1993</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1">
        <v>104</v>
      </c>
      <c r="B129" s="242" t="s">
        <v>2056</v>
      </c>
      <c r="C129" s="249" t="s">
        <v>2057</v>
      </c>
      <c r="D129" s="243" t="s">
        <v>485</v>
      </c>
      <c r="E129" s="244">
        <v>90</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328</v>
      </c>
      <c r="T129" s="247" t="s">
        <v>329</v>
      </c>
      <c r="U129" s="224">
        <v>0</v>
      </c>
      <c r="V129" s="224">
        <f>ROUND(E129*U129,2)</f>
        <v>0</v>
      </c>
      <c r="W129" s="224"/>
      <c r="X129" s="224" t="s">
        <v>373</v>
      </c>
      <c r="Y129" s="224" t="s">
        <v>331</v>
      </c>
      <c r="Z129" s="213"/>
      <c r="AA129" s="213"/>
      <c r="AB129" s="213"/>
      <c r="AC129" s="213"/>
      <c r="AD129" s="213"/>
      <c r="AE129" s="213"/>
      <c r="AF129" s="213"/>
      <c r="AG129" s="213" t="s">
        <v>1993</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1">
        <v>105</v>
      </c>
      <c r="B130" s="242" t="s">
        <v>2058</v>
      </c>
      <c r="C130" s="249" t="s">
        <v>2059</v>
      </c>
      <c r="D130" s="243" t="s">
        <v>457</v>
      </c>
      <c r="E130" s="244">
        <v>4</v>
      </c>
      <c r="F130" s="245"/>
      <c r="G130" s="246">
        <f>ROUND(E130*F130,2)</f>
        <v>0</v>
      </c>
      <c r="H130" s="245"/>
      <c r="I130" s="246">
        <f>ROUND(E130*H130,2)</f>
        <v>0</v>
      </c>
      <c r="J130" s="245"/>
      <c r="K130" s="246">
        <f>ROUND(E130*J130,2)</f>
        <v>0</v>
      </c>
      <c r="L130" s="246">
        <v>21</v>
      </c>
      <c r="M130" s="246">
        <f>G130*(1+L130/100)</f>
        <v>0</v>
      </c>
      <c r="N130" s="244">
        <v>0</v>
      </c>
      <c r="O130" s="244">
        <f>ROUND(E130*N130,2)</f>
        <v>0</v>
      </c>
      <c r="P130" s="244">
        <v>0</v>
      </c>
      <c r="Q130" s="244">
        <f>ROUND(E130*P130,2)</f>
        <v>0</v>
      </c>
      <c r="R130" s="246"/>
      <c r="S130" s="246" t="s">
        <v>328</v>
      </c>
      <c r="T130" s="247" t="s">
        <v>329</v>
      </c>
      <c r="U130" s="224">
        <v>0</v>
      </c>
      <c r="V130" s="224">
        <f>ROUND(E130*U130,2)</f>
        <v>0</v>
      </c>
      <c r="W130" s="224"/>
      <c r="X130" s="224" t="s">
        <v>373</v>
      </c>
      <c r="Y130" s="224" t="s">
        <v>331</v>
      </c>
      <c r="Z130" s="213"/>
      <c r="AA130" s="213"/>
      <c r="AB130" s="213"/>
      <c r="AC130" s="213"/>
      <c r="AD130" s="213"/>
      <c r="AE130" s="213"/>
      <c r="AF130" s="213"/>
      <c r="AG130" s="213" t="s">
        <v>1993</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1">
        <v>106</v>
      </c>
      <c r="B131" s="242" t="s">
        <v>2060</v>
      </c>
      <c r="C131" s="249" t="s">
        <v>2061</v>
      </c>
      <c r="D131" s="243" t="s">
        <v>457</v>
      </c>
      <c r="E131" s="244">
        <v>2</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328</v>
      </c>
      <c r="T131" s="247" t="s">
        <v>329</v>
      </c>
      <c r="U131" s="224">
        <v>0</v>
      </c>
      <c r="V131" s="224">
        <f>ROUND(E131*U131,2)</f>
        <v>0</v>
      </c>
      <c r="W131" s="224"/>
      <c r="X131" s="224" t="s">
        <v>373</v>
      </c>
      <c r="Y131" s="224" t="s">
        <v>331</v>
      </c>
      <c r="Z131" s="213"/>
      <c r="AA131" s="213"/>
      <c r="AB131" s="213"/>
      <c r="AC131" s="213"/>
      <c r="AD131" s="213"/>
      <c r="AE131" s="213"/>
      <c r="AF131" s="213"/>
      <c r="AG131" s="213" t="s">
        <v>1993</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1">
        <v>107</v>
      </c>
      <c r="B132" s="242" t="s">
        <v>2062</v>
      </c>
      <c r="C132" s="249" t="s">
        <v>2063</v>
      </c>
      <c r="D132" s="243" t="s">
        <v>457</v>
      </c>
      <c r="E132" s="244">
        <v>2410</v>
      </c>
      <c r="F132" s="245"/>
      <c r="G132" s="246">
        <f>ROUND(E132*F132,2)</f>
        <v>0</v>
      </c>
      <c r="H132" s="245"/>
      <c r="I132" s="246">
        <f>ROUND(E132*H132,2)</f>
        <v>0</v>
      </c>
      <c r="J132" s="245"/>
      <c r="K132" s="246">
        <f>ROUND(E132*J132,2)</f>
        <v>0</v>
      </c>
      <c r="L132" s="246">
        <v>21</v>
      </c>
      <c r="M132" s="246">
        <f>G132*(1+L132/100)</f>
        <v>0</v>
      </c>
      <c r="N132" s="244">
        <v>0</v>
      </c>
      <c r="O132" s="244">
        <f>ROUND(E132*N132,2)</f>
        <v>0</v>
      </c>
      <c r="P132" s="244">
        <v>0</v>
      </c>
      <c r="Q132" s="244">
        <f>ROUND(E132*P132,2)</f>
        <v>0</v>
      </c>
      <c r="R132" s="246"/>
      <c r="S132" s="246" t="s">
        <v>328</v>
      </c>
      <c r="T132" s="247" t="s">
        <v>329</v>
      </c>
      <c r="U132" s="224">
        <v>0</v>
      </c>
      <c r="V132" s="224">
        <f>ROUND(E132*U132,2)</f>
        <v>0</v>
      </c>
      <c r="W132" s="224"/>
      <c r="X132" s="224" t="s">
        <v>373</v>
      </c>
      <c r="Y132" s="224" t="s">
        <v>331</v>
      </c>
      <c r="Z132" s="213"/>
      <c r="AA132" s="213"/>
      <c r="AB132" s="213"/>
      <c r="AC132" s="213"/>
      <c r="AD132" s="213"/>
      <c r="AE132" s="213"/>
      <c r="AF132" s="213"/>
      <c r="AG132" s="213" t="s">
        <v>1993</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1">
        <v>108</v>
      </c>
      <c r="B133" s="242" t="s">
        <v>2064</v>
      </c>
      <c r="C133" s="249" t="s">
        <v>2065</v>
      </c>
      <c r="D133" s="243" t="s">
        <v>457</v>
      </c>
      <c r="E133" s="244">
        <v>18</v>
      </c>
      <c r="F133" s="245"/>
      <c r="G133" s="246">
        <f>ROUND(E133*F133,2)</f>
        <v>0</v>
      </c>
      <c r="H133" s="245"/>
      <c r="I133" s="246">
        <f>ROUND(E133*H133,2)</f>
        <v>0</v>
      </c>
      <c r="J133" s="245"/>
      <c r="K133" s="246">
        <f>ROUND(E133*J133,2)</f>
        <v>0</v>
      </c>
      <c r="L133" s="246">
        <v>21</v>
      </c>
      <c r="M133" s="246">
        <f>G133*(1+L133/100)</f>
        <v>0</v>
      </c>
      <c r="N133" s="244">
        <v>0</v>
      </c>
      <c r="O133" s="244">
        <f>ROUND(E133*N133,2)</f>
        <v>0</v>
      </c>
      <c r="P133" s="244">
        <v>0</v>
      </c>
      <c r="Q133" s="244">
        <f>ROUND(E133*P133,2)</f>
        <v>0</v>
      </c>
      <c r="R133" s="246"/>
      <c r="S133" s="246" t="s">
        <v>328</v>
      </c>
      <c r="T133" s="247" t="s">
        <v>329</v>
      </c>
      <c r="U133" s="224">
        <v>0</v>
      </c>
      <c r="V133" s="224">
        <f>ROUND(E133*U133,2)</f>
        <v>0</v>
      </c>
      <c r="W133" s="224"/>
      <c r="X133" s="224" t="s">
        <v>373</v>
      </c>
      <c r="Y133" s="224" t="s">
        <v>331</v>
      </c>
      <c r="Z133" s="213"/>
      <c r="AA133" s="213"/>
      <c r="AB133" s="213"/>
      <c r="AC133" s="213"/>
      <c r="AD133" s="213"/>
      <c r="AE133" s="213"/>
      <c r="AF133" s="213"/>
      <c r="AG133" s="213" t="s">
        <v>1993</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1">
        <v>109</v>
      </c>
      <c r="B134" s="242" t="s">
        <v>2066</v>
      </c>
      <c r="C134" s="249" t="s">
        <v>2067</v>
      </c>
      <c r="D134" s="243" t="s">
        <v>457</v>
      </c>
      <c r="E134" s="244">
        <v>7</v>
      </c>
      <c r="F134" s="245"/>
      <c r="G134" s="246">
        <f>ROUND(E134*F134,2)</f>
        <v>0</v>
      </c>
      <c r="H134" s="245"/>
      <c r="I134" s="246">
        <f>ROUND(E134*H134,2)</f>
        <v>0</v>
      </c>
      <c r="J134" s="245"/>
      <c r="K134" s="246">
        <f>ROUND(E134*J134,2)</f>
        <v>0</v>
      </c>
      <c r="L134" s="246">
        <v>21</v>
      </c>
      <c r="M134" s="246">
        <f>G134*(1+L134/100)</f>
        <v>0</v>
      </c>
      <c r="N134" s="244">
        <v>0</v>
      </c>
      <c r="O134" s="244">
        <f>ROUND(E134*N134,2)</f>
        <v>0</v>
      </c>
      <c r="P134" s="244">
        <v>0</v>
      </c>
      <c r="Q134" s="244">
        <f>ROUND(E134*P134,2)</f>
        <v>0</v>
      </c>
      <c r="R134" s="246"/>
      <c r="S134" s="246" t="s">
        <v>328</v>
      </c>
      <c r="T134" s="247" t="s">
        <v>329</v>
      </c>
      <c r="U134" s="224">
        <v>0</v>
      </c>
      <c r="V134" s="224">
        <f>ROUND(E134*U134,2)</f>
        <v>0</v>
      </c>
      <c r="W134" s="224"/>
      <c r="X134" s="224" t="s">
        <v>373</v>
      </c>
      <c r="Y134" s="224" t="s">
        <v>331</v>
      </c>
      <c r="Z134" s="213"/>
      <c r="AA134" s="213"/>
      <c r="AB134" s="213"/>
      <c r="AC134" s="213"/>
      <c r="AD134" s="213"/>
      <c r="AE134" s="213"/>
      <c r="AF134" s="213"/>
      <c r="AG134" s="213" t="s">
        <v>1993</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1">
        <v>110</v>
      </c>
      <c r="B135" s="242" t="s">
        <v>2068</v>
      </c>
      <c r="C135" s="249" t="s">
        <v>2069</v>
      </c>
      <c r="D135" s="243" t="s">
        <v>457</v>
      </c>
      <c r="E135" s="244">
        <v>7</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c r="S135" s="246" t="s">
        <v>328</v>
      </c>
      <c r="T135" s="247" t="s">
        <v>329</v>
      </c>
      <c r="U135" s="224">
        <v>0</v>
      </c>
      <c r="V135" s="224">
        <f>ROUND(E135*U135,2)</f>
        <v>0</v>
      </c>
      <c r="W135" s="224"/>
      <c r="X135" s="224" t="s">
        <v>373</v>
      </c>
      <c r="Y135" s="224" t="s">
        <v>331</v>
      </c>
      <c r="Z135" s="213"/>
      <c r="AA135" s="213"/>
      <c r="AB135" s="213"/>
      <c r="AC135" s="213"/>
      <c r="AD135" s="213"/>
      <c r="AE135" s="213"/>
      <c r="AF135" s="213"/>
      <c r="AG135" s="213" t="s">
        <v>1993</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1">
        <v>111</v>
      </c>
      <c r="B136" s="242" t="s">
        <v>2070</v>
      </c>
      <c r="C136" s="249" t="s">
        <v>2071</v>
      </c>
      <c r="D136" s="243" t="s">
        <v>457</v>
      </c>
      <c r="E136" s="244">
        <v>36</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328</v>
      </c>
      <c r="T136" s="247" t="s">
        <v>329</v>
      </c>
      <c r="U136" s="224">
        <v>0</v>
      </c>
      <c r="V136" s="224">
        <f>ROUND(E136*U136,2)</f>
        <v>0</v>
      </c>
      <c r="W136" s="224"/>
      <c r="X136" s="224" t="s">
        <v>373</v>
      </c>
      <c r="Y136" s="224" t="s">
        <v>331</v>
      </c>
      <c r="Z136" s="213"/>
      <c r="AA136" s="213"/>
      <c r="AB136" s="213"/>
      <c r="AC136" s="213"/>
      <c r="AD136" s="213"/>
      <c r="AE136" s="213"/>
      <c r="AF136" s="213"/>
      <c r="AG136" s="213" t="s">
        <v>1993</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1">
        <v>112</v>
      </c>
      <c r="B137" s="242" t="s">
        <v>2072</v>
      </c>
      <c r="C137" s="249" t="s">
        <v>2073</v>
      </c>
      <c r="D137" s="243" t="s">
        <v>457</v>
      </c>
      <c r="E137" s="244">
        <v>7</v>
      </c>
      <c r="F137" s="245"/>
      <c r="G137" s="246">
        <f>ROUND(E137*F137,2)</f>
        <v>0</v>
      </c>
      <c r="H137" s="245"/>
      <c r="I137" s="246">
        <f>ROUND(E137*H137,2)</f>
        <v>0</v>
      </c>
      <c r="J137" s="245"/>
      <c r="K137" s="246">
        <f>ROUND(E137*J137,2)</f>
        <v>0</v>
      </c>
      <c r="L137" s="246">
        <v>21</v>
      </c>
      <c r="M137" s="246">
        <f>G137*(1+L137/100)</f>
        <v>0</v>
      </c>
      <c r="N137" s="244">
        <v>0</v>
      </c>
      <c r="O137" s="244">
        <f>ROUND(E137*N137,2)</f>
        <v>0</v>
      </c>
      <c r="P137" s="244">
        <v>0</v>
      </c>
      <c r="Q137" s="244">
        <f>ROUND(E137*P137,2)</f>
        <v>0</v>
      </c>
      <c r="R137" s="246"/>
      <c r="S137" s="246" t="s">
        <v>328</v>
      </c>
      <c r="T137" s="247" t="s">
        <v>329</v>
      </c>
      <c r="U137" s="224">
        <v>0</v>
      </c>
      <c r="V137" s="224">
        <f>ROUND(E137*U137,2)</f>
        <v>0</v>
      </c>
      <c r="W137" s="224"/>
      <c r="X137" s="224" t="s">
        <v>373</v>
      </c>
      <c r="Y137" s="224" t="s">
        <v>331</v>
      </c>
      <c r="Z137" s="213"/>
      <c r="AA137" s="213"/>
      <c r="AB137" s="213"/>
      <c r="AC137" s="213"/>
      <c r="AD137" s="213"/>
      <c r="AE137" s="213"/>
      <c r="AF137" s="213"/>
      <c r="AG137" s="213" t="s">
        <v>1993</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41">
        <v>113</v>
      </c>
      <c r="B138" s="242" t="s">
        <v>2074</v>
      </c>
      <c r="C138" s="249" t="s">
        <v>2075</v>
      </c>
      <c r="D138" s="243" t="s">
        <v>485</v>
      </c>
      <c r="E138" s="244">
        <v>570</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328</v>
      </c>
      <c r="T138" s="247" t="s">
        <v>329</v>
      </c>
      <c r="U138" s="224">
        <v>0</v>
      </c>
      <c r="V138" s="224">
        <f>ROUND(E138*U138,2)</f>
        <v>0</v>
      </c>
      <c r="W138" s="224"/>
      <c r="X138" s="224" t="s">
        <v>373</v>
      </c>
      <c r="Y138" s="224" t="s">
        <v>331</v>
      </c>
      <c r="Z138" s="213"/>
      <c r="AA138" s="213"/>
      <c r="AB138" s="213"/>
      <c r="AC138" s="213"/>
      <c r="AD138" s="213"/>
      <c r="AE138" s="213"/>
      <c r="AF138" s="213"/>
      <c r="AG138" s="213" t="s">
        <v>1993</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x14ac:dyDescent="0.2">
      <c r="A139" s="241">
        <v>114</v>
      </c>
      <c r="B139" s="242" t="s">
        <v>2076</v>
      </c>
      <c r="C139" s="249" t="s">
        <v>2077</v>
      </c>
      <c r="D139" s="243" t="s">
        <v>485</v>
      </c>
      <c r="E139" s="244">
        <v>3</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328</v>
      </c>
      <c r="T139" s="247" t="s">
        <v>329</v>
      </c>
      <c r="U139" s="224">
        <v>0</v>
      </c>
      <c r="V139" s="224">
        <f>ROUND(E139*U139,2)</f>
        <v>0</v>
      </c>
      <c r="W139" s="224"/>
      <c r="X139" s="224" t="s">
        <v>373</v>
      </c>
      <c r="Y139" s="224" t="s">
        <v>331</v>
      </c>
      <c r="Z139" s="213"/>
      <c r="AA139" s="213"/>
      <c r="AB139" s="213"/>
      <c r="AC139" s="213"/>
      <c r="AD139" s="213"/>
      <c r="AE139" s="213"/>
      <c r="AF139" s="213"/>
      <c r="AG139" s="213" t="s">
        <v>1993</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1">
        <v>115</v>
      </c>
      <c r="B140" s="242" t="s">
        <v>2078</v>
      </c>
      <c r="C140" s="249" t="s">
        <v>2079</v>
      </c>
      <c r="D140" s="243" t="s">
        <v>457</v>
      </c>
      <c r="E140" s="244">
        <v>5</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328</v>
      </c>
      <c r="T140" s="247" t="s">
        <v>329</v>
      </c>
      <c r="U140" s="224">
        <v>0</v>
      </c>
      <c r="V140" s="224">
        <f>ROUND(E140*U140,2)</f>
        <v>0</v>
      </c>
      <c r="W140" s="224"/>
      <c r="X140" s="224" t="s">
        <v>373</v>
      </c>
      <c r="Y140" s="224" t="s">
        <v>331</v>
      </c>
      <c r="Z140" s="213"/>
      <c r="AA140" s="213"/>
      <c r="AB140" s="213"/>
      <c r="AC140" s="213"/>
      <c r="AD140" s="213"/>
      <c r="AE140" s="213"/>
      <c r="AF140" s="213"/>
      <c r="AG140" s="213" t="s">
        <v>1993</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1">
        <v>116</v>
      </c>
      <c r="B141" s="242" t="s">
        <v>2080</v>
      </c>
      <c r="C141" s="249" t="s">
        <v>2081</v>
      </c>
      <c r="D141" s="243" t="s">
        <v>485</v>
      </c>
      <c r="E141" s="244">
        <v>2500</v>
      </c>
      <c r="F141" s="245"/>
      <c r="G141" s="246">
        <f>ROUND(E141*F141,2)</f>
        <v>0</v>
      </c>
      <c r="H141" s="245"/>
      <c r="I141" s="246">
        <f>ROUND(E141*H141,2)</f>
        <v>0</v>
      </c>
      <c r="J141" s="245"/>
      <c r="K141" s="246">
        <f>ROUND(E141*J141,2)</f>
        <v>0</v>
      </c>
      <c r="L141" s="246">
        <v>21</v>
      </c>
      <c r="M141" s="246">
        <f>G141*(1+L141/100)</f>
        <v>0</v>
      </c>
      <c r="N141" s="244">
        <v>0</v>
      </c>
      <c r="O141" s="244">
        <f>ROUND(E141*N141,2)</f>
        <v>0</v>
      </c>
      <c r="P141" s="244">
        <v>0</v>
      </c>
      <c r="Q141" s="244">
        <f>ROUND(E141*P141,2)</f>
        <v>0</v>
      </c>
      <c r="R141" s="246"/>
      <c r="S141" s="246" t="s">
        <v>328</v>
      </c>
      <c r="T141" s="247" t="s">
        <v>329</v>
      </c>
      <c r="U141" s="224">
        <v>0</v>
      </c>
      <c r="V141" s="224">
        <f>ROUND(E141*U141,2)</f>
        <v>0</v>
      </c>
      <c r="W141" s="224"/>
      <c r="X141" s="224" t="s">
        <v>373</v>
      </c>
      <c r="Y141" s="224" t="s">
        <v>331</v>
      </c>
      <c r="Z141" s="213"/>
      <c r="AA141" s="213"/>
      <c r="AB141" s="213"/>
      <c r="AC141" s="213"/>
      <c r="AD141" s="213"/>
      <c r="AE141" s="213"/>
      <c r="AF141" s="213"/>
      <c r="AG141" s="213" t="s">
        <v>1993</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1">
        <v>117</v>
      </c>
      <c r="B142" s="242" t="s">
        <v>2082</v>
      </c>
      <c r="C142" s="249" t="s">
        <v>2083</v>
      </c>
      <c r="D142" s="243" t="s">
        <v>485</v>
      </c>
      <c r="E142" s="244">
        <v>20</v>
      </c>
      <c r="F142" s="245"/>
      <c r="G142" s="246">
        <f>ROUND(E142*F142,2)</f>
        <v>0</v>
      </c>
      <c r="H142" s="245"/>
      <c r="I142" s="246">
        <f>ROUND(E142*H142,2)</f>
        <v>0</v>
      </c>
      <c r="J142" s="245"/>
      <c r="K142" s="246">
        <f>ROUND(E142*J142,2)</f>
        <v>0</v>
      </c>
      <c r="L142" s="246">
        <v>21</v>
      </c>
      <c r="M142" s="246">
        <f>G142*(1+L142/100)</f>
        <v>0</v>
      </c>
      <c r="N142" s="244">
        <v>0</v>
      </c>
      <c r="O142" s="244">
        <f>ROUND(E142*N142,2)</f>
        <v>0</v>
      </c>
      <c r="P142" s="244">
        <v>0</v>
      </c>
      <c r="Q142" s="244">
        <f>ROUND(E142*P142,2)</f>
        <v>0</v>
      </c>
      <c r="R142" s="246"/>
      <c r="S142" s="246" t="s">
        <v>328</v>
      </c>
      <c r="T142" s="247" t="s">
        <v>329</v>
      </c>
      <c r="U142" s="224">
        <v>0</v>
      </c>
      <c r="V142" s="224">
        <f>ROUND(E142*U142,2)</f>
        <v>0</v>
      </c>
      <c r="W142" s="224"/>
      <c r="X142" s="224" t="s">
        <v>373</v>
      </c>
      <c r="Y142" s="224" t="s">
        <v>331</v>
      </c>
      <c r="Z142" s="213"/>
      <c r="AA142" s="213"/>
      <c r="AB142" s="213"/>
      <c r="AC142" s="213"/>
      <c r="AD142" s="213"/>
      <c r="AE142" s="213"/>
      <c r="AF142" s="213"/>
      <c r="AG142" s="213" t="s">
        <v>1993</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1">
        <v>118</v>
      </c>
      <c r="B143" s="242" t="s">
        <v>2084</v>
      </c>
      <c r="C143" s="249" t="s">
        <v>2085</v>
      </c>
      <c r="D143" s="243" t="s">
        <v>457</v>
      </c>
      <c r="E143" s="244">
        <v>112</v>
      </c>
      <c r="F143" s="245"/>
      <c r="G143" s="246">
        <f>ROUND(E143*F143,2)</f>
        <v>0</v>
      </c>
      <c r="H143" s="245"/>
      <c r="I143" s="246">
        <f>ROUND(E143*H143,2)</f>
        <v>0</v>
      </c>
      <c r="J143" s="245"/>
      <c r="K143" s="246">
        <f>ROUND(E143*J143,2)</f>
        <v>0</v>
      </c>
      <c r="L143" s="246">
        <v>21</v>
      </c>
      <c r="M143" s="246">
        <f>G143*(1+L143/100)</f>
        <v>0</v>
      </c>
      <c r="N143" s="244">
        <v>0</v>
      </c>
      <c r="O143" s="244">
        <f>ROUND(E143*N143,2)</f>
        <v>0</v>
      </c>
      <c r="P143" s="244">
        <v>0</v>
      </c>
      <c r="Q143" s="244">
        <f>ROUND(E143*P143,2)</f>
        <v>0</v>
      </c>
      <c r="R143" s="246"/>
      <c r="S143" s="246" t="s">
        <v>328</v>
      </c>
      <c r="T143" s="247" t="s">
        <v>329</v>
      </c>
      <c r="U143" s="224">
        <v>0</v>
      </c>
      <c r="V143" s="224">
        <f>ROUND(E143*U143,2)</f>
        <v>0</v>
      </c>
      <c r="W143" s="224"/>
      <c r="X143" s="224" t="s">
        <v>373</v>
      </c>
      <c r="Y143" s="224" t="s">
        <v>331</v>
      </c>
      <c r="Z143" s="213"/>
      <c r="AA143" s="213"/>
      <c r="AB143" s="213"/>
      <c r="AC143" s="213"/>
      <c r="AD143" s="213"/>
      <c r="AE143" s="213"/>
      <c r="AF143" s="213"/>
      <c r="AG143" s="213" t="s">
        <v>1993</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1">
        <v>119</v>
      </c>
      <c r="B144" s="242" t="s">
        <v>2086</v>
      </c>
      <c r="C144" s="249" t="s">
        <v>2087</v>
      </c>
      <c r="D144" s="243" t="s">
        <v>457</v>
      </c>
      <c r="E144" s="244">
        <v>65</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c r="S144" s="246" t="s">
        <v>328</v>
      </c>
      <c r="T144" s="247" t="s">
        <v>329</v>
      </c>
      <c r="U144" s="224">
        <v>0</v>
      </c>
      <c r="V144" s="224">
        <f>ROUND(E144*U144,2)</f>
        <v>0</v>
      </c>
      <c r="W144" s="224"/>
      <c r="X144" s="224" t="s">
        <v>719</v>
      </c>
      <c r="Y144" s="224" t="s">
        <v>331</v>
      </c>
      <c r="Z144" s="213"/>
      <c r="AA144" s="213"/>
      <c r="AB144" s="213"/>
      <c r="AC144" s="213"/>
      <c r="AD144" s="213"/>
      <c r="AE144" s="213"/>
      <c r="AF144" s="213"/>
      <c r="AG144" s="213" t="s">
        <v>1292</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1">
        <v>120</v>
      </c>
      <c r="B145" s="242" t="s">
        <v>2088</v>
      </c>
      <c r="C145" s="249" t="s">
        <v>2089</v>
      </c>
      <c r="D145" s="243" t="s">
        <v>457</v>
      </c>
      <c r="E145" s="244">
        <v>1</v>
      </c>
      <c r="F145" s="245"/>
      <c r="G145" s="246">
        <f>ROUND(E145*F145,2)</f>
        <v>0</v>
      </c>
      <c r="H145" s="245"/>
      <c r="I145" s="246">
        <f>ROUND(E145*H145,2)</f>
        <v>0</v>
      </c>
      <c r="J145" s="245"/>
      <c r="K145" s="246">
        <f>ROUND(E145*J145,2)</f>
        <v>0</v>
      </c>
      <c r="L145" s="246">
        <v>21</v>
      </c>
      <c r="M145" s="246">
        <f>G145*(1+L145/100)</f>
        <v>0</v>
      </c>
      <c r="N145" s="244">
        <v>0</v>
      </c>
      <c r="O145" s="244">
        <f>ROUND(E145*N145,2)</f>
        <v>0</v>
      </c>
      <c r="P145" s="244">
        <v>0</v>
      </c>
      <c r="Q145" s="244">
        <f>ROUND(E145*P145,2)</f>
        <v>0</v>
      </c>
      <c r="R145" s="246"/>
      <c r="S145" s="246" t="s">
        <v>328</v>
      </c>
      <c r="T145" s="247" t="s">
        <v>329</v>
      </c>
      <c r="U145" s="224">
        <v>0</v>
      </c>
      <c r="V145" s="224">
        <f>ROUND(E145*U145,2)</f>
        <v>0</v>
      </c>
      <c r="W145" s="224"/>
      <c r="X145" s="224" t="s">
        <v>719</v>
      </c>
      <c r="Y145" s="224" t="s">
        <v>331</v>
      </c>
      <c r="Z145" s="213"/>
      <c r="AA145" s="213"/>
      <c r="AB145" s="213"/>
      <c r="AC145" s="213"/>
      <c r="AD145" s="213"/>
      <c r="AE145" s="213"/>
      <c r="AF145" s="213"/>
      <c r="AG145" s="213" t="s">
        <v>1292</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1">
        <v>121</v>
      </c>
      <c r="B146" s="242" t="s">
        <v>2090</v>
      </c>
      <c r="C146" s="249" t="s">
        <v>2091</v>
      </c>
      <c r="D146" s="243" t="s">
        <v>457</v>
      </c>
      <c r="E146" s="244">
        <v>3</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328</v>
      </c>
      <c r="T146" s="247" t="s">
        <v>329</v>
      </c>
      <c r="U146" s="224">
        <v>0</v>
      </c>
      <c r="V146" s="224">
        <f>ROUND(E146*U146,2)</f>
        <v>0</v>
      </c>
      <c r="W146" s="224"/>
      <c r="X146" s="224" t="s">
        <v>719</v>
      </c>
      <c r="Y146" s="224" t="s">
        <v>331</v>
      </c>
      <c r="Z146" s="213"/>
      <c r="AA146" s="213"/>
      <c r="AB146" s="213"/>
      <c r="AC146" s="213"/>
      <c r="AD146" s="213"/>
      <c r="AE146" s="213"/>
      <c r="AF146" s="213"/>
      <c r="AG146" s="213" t="s">
        <v>1292</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1">
        <v>122</v>
      </c>
      <c r="B147" s="242" t="s">
        <v>2092</v>
      </c>
      <c r="C147" s="249" t="s">
        <v>2093</v>
      </c>
      <c r="D147" s="243" t="s">
        <v>457</v>
      </c>
      <c r="E147" s="244">
        <v>41</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328</v>
      </c>
      <c r="T147" s="247" t="s">
        <v>329</v>
      </c>
      <c r="U147" s="224">
        <v>0</v>
      </c>
      <c r="V147" s="224">
        <f>ROUND(E147*U147,2)</f>
        <v>0</v>
      </c>
      <c r="W147" s="224"/>
      <c r="X147" s="224" t="s">
        <v>719</v>
      </c>
      <c r="Y147" s="224" t="s">
        <v>331</v>
      </c>
      <c r="Z147" s="213"/>
      <c r="AA147" s="213"/>
      <c r="AB147" s="213"/>
      <c r="AC147" s="213"/>
      <c r="AD147" s="213"/>
      <c r="AE147" s="213"/>
      <c r="AF147" s="213"/>
      <c r="AG147" s="213" t="s">
        <v>1292</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1">
        <v>123</v>
      </c>
      <c r="B148" s="242" t="s">
        <v>2094</v>
      </c>
      <c r="C148" s="249" t="s">
        <v>2095</v>
      </c>
      <c r="D148" s="243" t="s">
        <v>485</v>
      </c>
      <c r="E148" s="244">
        <v>12</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328</v>
      </c>
      <c r="T148" s="247" t="s">
        <v>329</v>
      </c>
      <c r="U148" s="224">
        <v>0</v>
      </c>
      <c r="V148" s="224">
        <f>ROUND(E148*U148,2)</f>
        <v>0</v>
      </c>
      <c r="W148" s="224"/>
      <c r="X148" s="224" t="s">
        <v>719</v>
      </c>
      <c r="Y148" s="224" t="s">
        <v>331</v>
      </c>
      <c r="Z148" s="213"/>
      <c r="AA148" s="213"/>
      <c r="AB148" s="213"/>
      <c r="AC148" s="213"/>
      <c r="AD148" s="213"/>
      <c r="AE148" s="213"/>
      <c r="AF148" s="213"/>
      <c r="AG148" s="213" t="s">
        <v>1292</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1">
        <v>124</v>
      </c>
      <c r="B149" s="242" t="s">
        <v>2096</v>
      </c>
      <c r="C149" s="249" t="s">
        <v>2097</v>
      </c>
      <c r="D149" s="243" t="s">
        <v>1975</v>
      </c>
      <c r="E149" s="244">
        <v>1</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328</v>
      </c>
      <c r="T149" s="247" t="s">
        <v>329</v>
      </c>
      <c r="U149" s="224">
        <v>0</v>
      </c>
      <c r="V149" s="224">
        <f>ROUND(E149*U149,2)</f>
        <v>0</v>
      </c>
      <c r="W149" s="224"/>
      <c r="X149" s="224" t="s">
        <v>373</v>
      </c>
      <c r="Y149" s="224" t="s">
        <v>331</v>
      </c>
      <c r="Z149" s="213"/>
      <c r="AA149" s="213"/>
      <c r="AB149" s="213"/>
      <c r="AC149" s="213"/>
      <c r="AD149" s="213"/>
      <c r="AE149" s="213"/>
      <c r="AF149" s="213"/>
      <c r="AG149" s="213" t="s">
        <v>1993</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1">
        <v>125</v>
      </c>
      <c r="B150" s="242" t="s">
        <v>2098</v>
      </c>
      <c r="C150" s="249" t="s">
        <v>2099</v>
      </c>
      <c r="D150" s="243" t="s">
        <v>457</v>
      </c>
      <c r="E150" s="244">
        <v>19</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328</v>
      </c>
      <c r="T150" s="247" t="s">
        <v>329</v>
      </c>
      <c r="U150" s="224">
        <v>0</v>
      </c>
      <c r="V150" s="224">
        <f>ROUND(E150*U150,2)</f>
        <v>0</v>
      </c>
      <c r="W150" s="224"/>
      <c r="X150" s="224" t="s">
        <v>719</v>
      </c>
      <c r="Y150" s="224" t="s">
        <v>331</v>
      </c>
      <c r="Z150" s="213"/>
      <c r="AA150" s="213"/>
      <c r="AB150" s="213"/>
      <c r="AC150" s="213"/>
      <c r="AD150" s="213"/>
      <c r="AE150" s="213"/>
      <c r="AF150" s="213"/>
      <c r="AG150" s="213" t="s">
        <v>1292</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1">
        <v>126</v>
      </c>
      <c r="B151" s="242" t="s">
        <v>2100</v>
      </c>
      <c r="C151" s="249" t="s">
        <v>2101</v>
      </c>
      <c r="D151" s="243" t="s">
        <v>457</v>
      </c>
      <c r="E151" s="244">
        <v>5</v>
      </c>
      <c r="F151" s="245"/>
      <c r="G151" s="246">
        <f>ROUND(E151*F151,2)</f>
        <v>0</v>
      </c>
      <c r="H151" s="245"/>
      <c r="I151" s="246">
        <f>ROUND(E151*H151,2)</f>
        <v>0</v>
      </c>
      <c r="J151" s="245"/>
      <c r="K151" s="246">
        <f>ROUND(E151*J151,2)</f>
        <v>0</v>
      </c>
      <c r="L151" s="246">
        <v>21</v>
      </c>
      <c r="M151" s="246">
        <f>G151*(1+L151/100)</f>
        <v>0</v>
      </c>
      <c r="N151" s="244">
        <v>0</v>
      </c>
      <c r="O151" s="244">
        <f>ROUND(E151*N151,2)</f>
        <v>0</v>
      </c>
      <c r="P151" s="244">
        <v>0</v>
      </c>
      <c r="Q151" s="244">
        <f>ROUND(E151*P151,2)</f>
        <v>0</v>
      </c>
      <c r="R151" s="246"/>
      <c r="S151" s="246" t="s">
        <v>328</v>
      </c>
      <c r="T151" s="247" t="s">
        <v>329</v>
      </c>
      <c r="U151" s="224">
        <v>0</v>
      </c>
      <c r="V151" s="224">
        <f>ROUND(E151*U151,2)</f>
        <v>0</v>
      </c>
      <c r="W151" s="224"/>
      <c r="X151" s="224" t="s">
        <v>719</v>
      </c>
      <c r="Y151" s="224" t="s">
        <v>331</v>
      </c>
      <c r="Z151" s="213"/>
      <c r="AA151" s="213"/>
      <c r="AB151" s="213"/>
      <c r="AC151" s="213"/>
      <c r="AD151" s="213"/>
      <c r="AE151" s="213"/>
      <c r="AF151" s="213"/>
      <c r="AG151" s="213" t="s">
        <v>1292</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1">
        <v>127</v>
      </c>
      <c r="B152" s="242" t="s">
        <v>2102</v>
      </c>
      <c r="C152" s="249" t="s">
        <v>2103</v>
      </c>
      <c r="D152" s="243" t="s">
        <v>457</v>
      </c>
      <c r="E152" s="244">
        <v>3</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328</v>
      </c>
      <c r="T152" s="247" t="s">
        <v>329</v>
      </c>
      <c r="U152" s="224">
        <v>0</v>
      </c>
      <c r="V152" s="224">
        <f>ROUND(E152*U152,2)</f>
        <v>0</v>
      </c>
      <c r="W152" s="224"/>
      <c r="X152" s="224" t="s">
        <v>373</v>
      </c>
      <c r="Y152" s="224" t="s">
        <v>331</v>
      </c>
      <c r="Z152" s="213"/>
      <c r="AA152" s="213"/>
      <c r="AB152" s="213"/>
      <c r="AC152" s="213"/>
      <c r="AD152" s="213"/>
      <c r="AE152" s="213"/>
      <c r="AF152" s="213"/>
      <c r="AG152" s="213" t="s">
        <v>1993</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1">
        <v>128</v>
      </c>
      <c r="B153" s="242" t="s">
        <v>2104</v>
      </c>
      <c r="C153" s="249" t="s">
        <v>2105</v>
      </c>
      <c r="D153" s="243" t="s">
        <v>457</v>
      </c>
      <c r="E153" s="244">
        <v>2</v>
      </c>
      <c r="F153" s="245"/>
      <c r="G153" s="246">
        <f>ROUND(E153*F153,2)</f>
        <v>0</v>
      </c>
      <c r="H153" s="245"/>
      <c r="I153" s="246">
        <f>ROUND(E153*H153,2)</f>
        <v>0</v>
      </c>
      <c r="J153" s="245"/>
      <c r="K153" s="246">
        <f>ROUND(E153*J153,2)</f>
        <v>0</v>
      </c>
      <c r="L153" s="246">
        <v>21</v>
      </c>
      <c r="M153" s="246">
        <f>G153*(1+L153/100)</f>
        <v>0</v>
      </c>
      <c r="N153" s="244">
        <v>0</v>
      </c>
      <c r="O153" s="244">
        <f>ROUND(E153*N153,2)</f>
        <v>0</v>
      </c>
      <c r="P153" s="244">
        <v>0</v>
      </c>
      <c r="Q153" s="244">
        <f>ROUND(E153*P153,2)</f>
        <v>0</v>
      </c>
      <c r="R153" s="246"/>
      <c r="S153" s="246" t="s">
        <v>328</v>
      </c>
      <c r="T153" s="247" t="s">
        <v>329</v>
      </c>
      <c r="U153" s="224">
        <v>0</v>
      </c>
      <c r="V153" s="224">
        <f>ROUND(E153*U153,2)</f>
        <v>0</v>
      </c>
      <c r="W153" s="224"/>
      <c r="X153" s="224" t="s">
        <v>373</v>
      </c>
      <c r="Y153" s="224" t="s">
        <v>331</v>
      </c>
      <c r="Z153" s="213"/>
      <c r="AA153" s="213"/>
      <c r="AB153" s="213"/>
      <c r="AC153" s="213"/>
      <c r="AD153" s="213"/>
      <c r="AE153" s="213"/>
      <c r="AF153" s="213"/>
      <c r="AG153" s="213" t="s">
        <v>1993</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x14ac:dyDescent="0.2">
      <c r="A154" s="241">
        <v>129</v>
      </c>
      <c r="B154" s="242" t="s">
        <v>2106</v>
      </c>
      <c r="C154" s="249" t="s">
        <v>2107</v>
      </c>
      <c r="D154" s="243" t="s">
        <v>457</v>
      </c>
      <c r="E154" s="244">
        <v>19</v>
      </c>
      <c r="F154" s="245"/>
      <c r="G154" s="246">
        <f>ROUND(E154*F154,2)</f>
        <v>0</v>
      </c>
      <c r="H154" s="245"/>
      <c r="I154" s="246">
        <f>ROUND(E154*H154,2)</f>
        <v>0</v>
      </c>
      <c r="J154" s="245"/>
      <c r="K154" s="246">
        <f>ROUND(E154*J154,2)</f>
        <v>0</v>
      </c>
      <c r="L154" s="246">
        <v>21</v>
      </c>
      <c r="M154" s="246">
        <f>G154*(1+L154/100)</f>
        <v>0</v>
      </c>
      <c r="N154" s="244">
        <v>0</v>
      </c>
      <c r="O154" s="244">
        <f>ROUND(E154*N154,2)</f>
        <v>0</v>
      </c>
      <c r="P154" s="244">
        <v>0</v>
      </c>
      <c r="Q154" s="244">
        <f>ROUND(E154*P154,2)</f>
        <v>0</v>
      </c>
      <c r="R154" s="246"/>
      <c r="S154" s="246" t="s">
        <v>328</v>
      </c>
      <c r="T154" s="247" t="s">
        <v>329</v>
      </c>
      <c r="U154" s="224">
        <v>0</v>
      </c>
      <c r="V154" s="224">
        <f>ROUND(E154*U154,2)</f>
        <v>0</v>
      </c>
      <c r="W154" s="224"/>
      <c r="X154" s="224" t="s">
        <v>373</v>
      </c>
      <c r="Y154" s="224" t="s">
        <v>331</v>
      </c>
      <c r="Z154" s="213"/>
      <c r="AA154" s="213"/>
      <c r="AB154" s="213"/>
      <c r="AC154" s="213"/>
      <c r="AD154" s="213"/>
      <c r="AE154" s="213"/>
      <c r="AF154" s="213"/>
      <c r="AG154" s="213" t="s">
        <v>1993</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1" x14ac:dyDescent="0.2">
      <c r="A155" s="241">
        <v>130</v>
      </c>
      <c r="B155" s="242" t="s">
        <v>2108</v>
      </c>
      <c r="C155" s="249" t="s">
        <v>2109</v>
      </c>
      <c r="D155" s="243" t="s">
        <v>457</v>
      </c>
      <c r="E155" s="244">
        <v>1</v>
      </c>
      <c r="F155" s="245"/>
      <c r="G155" s="246">
        <f>ROUND(E155*F155,2)</f>
        <v>0</v>
      </c>
      <c r="H155" s="245"/>
      <c r="I155" s="246">
        <f>ROUND(E155*H155,2)</f>
        <v>0</v>
      </c>
      <c r="J155" s="245"/>
      <c r="K155" s="246">
        <f>ROUND(E155*J155,2)</f>
        <v>0</v>
      </c>
      <c r="L155" s="246">
        <v>21</v>
      </c>
      <c r="M155" s="246">
        <f>G155*(1+L155/100)</f>
        <v>0</v>
      </c>
      <c r="N155" s="244">
        <v>0</v>
      </c>
      <c r="O155" s="244">
        <f>ROUND(E155*N155,2)</f>
        <v>0</v>
      </c>
      <c r="P155" s="244">
        <v>0</v>
      </c>
      <c r="Q155" s="244">
        <f>ROUND(E155*P155,2)</f>
        <v>0</v>
      </c>
      <c r="R155" s="246"/>
      <c r="S155" s="246" t="s">
        <v>328</v>
      </c>
      <c r="T155" s="247" t="s">
        <v>329</v>
      </c>
      <c r="U155" s="224">
        <v>0</v>
      </c>
      <c r="V155" s="224">
        <f>ROUND(E155*U155,2)</f>
        <v>0</v>
      </c>
      <c r="W155" s="224"/>
      <c r="X155" s="224" t="s">
        <v>373</v>
      </c>
      <c r="Y155" s="224" t="s">
        <v>331</v>
      </c>
      <c r="Z155" s="213"/>
      <c r="AA155" s="213"/>
      <c r="AB155" s="213"/>
      <c r="AC155" s="213"/>
      <c r="AD155" s="213"/>
      <c r="AE155" s="213"/>
      <c r="AF155" s="213"/>
      <c r="AG155" s="213" t="s">
        <v>1993</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1" x14ac:dyDescent="0.2">
      <c r="A156" s="241">
        <v>131</v>
      </c>
      <c r="B156" s="242" t="s">
        <v>2110</v>
      </c>
      <c r="C156" s="249" t="s">
        <v>2111</v>
      </c>
      <c r="D156" s="243" t="s">
        <v>457</v>
      </c>
      <c r="E156" s="244">
        <v>10</v>
      </c>
      <c r="F156" s="245"/>
      <c r="G156" s="246">
        <f>ROUND(E156*F156,2)</f>
        <v>0</v>
      </c>
      <c r="H156" s="245"/>
      <c r="I156" s="246">
        <f>ROUND(E156*H156,2)</f>
        <v>0</v>
      </c>
      <c r="J156" s="245"/>
      <c r="K156" s="246">
        <f>ROUND(E156*J156,2)</f>
        <v>0</v>
      </c>
      <c r="L156" s="246">
        <v>21</v>
      </c>
      <c r="M156" s="246">
        <f>G156*(1+L156/100)</f>
        <v>0</v>
      </c>
      <c r="N156" s="244">
        <v>0</v>
      </c>
      <c r="O156" s="244">
        <f>ROUND(E156*N156,2)</f>
        <v>0</v>
      </c>
      <c r="P156" s="244">
        <v>0</v>
      </c>
      <c r="Q156" s="244">
        <f>ROUND(E156*P156,2)</f>
        <v>0</v>
      </c>
      <c r="R156" s="246"/>
      <c r="S156" s="246" t="s">
        <v>328</v>
      </c>
      <c r="T156" s="247" t="s">
        <v>329</v>
      </c>
      <c r="U156" s="224">
        <v>0</v>
      </c>
      <c r="V156" s="224">
        <f>ROUND(E156*U156,2)</f>
        <v>0</v>
      </c>
      <c r="W156" s="224"/>
      <c r="X156" s="224" t="s">
        <v>373</v>
      </c>
      <c r="Y156" s="224" t="s">
        <v>331</v>
      </c>
      <c r="Z156" s="213"/>
      <c r="AA156" s="213"/>
      <c r="AB156" s="213"/>
      <c r="AC156" s="213"/>
      <c r="AD156" s="213"/>
      <c r="AE156" s="213"/>
      <c r="AF156" s="213"/>
      <c r="AG156" s="213" t="s">
        <v>1993</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41">
        <v>132</v>
      </c>
      <c r="B157" s="242" t="s">
        <v>2112</v>
      </c>
      <c r="C157" s="249" t="s">
        <v>2113</v>
      </c>
      <c r="D157" s="243" t="s">
        <v>457</v>
      </c>
      <c r="E157" s="244">
        <v>23</v>
      </c>
      <c r="F157" s="245"/>
      <c r="G157" s="246">
        <f>ROUND(E157*F157,2)</f>
        <v>0</v>
      </c>
      <c r="H157" s="245"/>
      <c r="I157" s="246">
        <f>ROUND(E157*H157,2)</f>
        <v>0</v>
      </c>
      <c r="J157" s="245"/>
      <c r="K157" s="246">
        <f>ROUND(E157*J157,2)</f>
        <v>0</v>
      </c>
      <c r="L157" s="246">
        <v>21</v>
      </c>
      <c r="M157" s="246">
        <f>G157*(1+L157/100)</f>
        <v>0</v>
      </c>
      <c r="N157" s="244">
        <v>0</v>
      </c>
      <c r="O157" s="244">
        <f>ROUND(E157*N157,2)</f>
        <v>0</v>
      </c>
      <c r="P157" s="244">
        <v>0</v>
      </c>
      <c r="Q157" s="244">
        <f>ROUND(E157*P157,2)</f>
        <v>0</v>
      </c>
      <c r="R157" s="246"/>
      <c r="S157" s="246" t="s">
        <v>328</v>
      </c>
      <c r="T157" s="247" t="s">
        <v>329</v>
      </c>
      <c r="U157" s="224">
        <v>0</v>
      </c>
      <c r="V157" s="224">
        <f>ROUND(E157*U157,2)</f>
        <v>0</v>
      </c>
      <c r="W157" s="224"/>
      <c r="X157" s="224" t="s">
        <v>373</v>
      </c>
      <c r="Y157" s="224" t="s">
        <v>331</v>
      </c>
      <c r="Z157" s="213"/>
      <c r="AA157" s="213"/>
      <c r="AB157" s="213"/>
      <c r="AC157" s="213"/>
      <c r="AD157" s="213"/>
      <c r="AE157" s="213"/>
      <c r="AF157" s="213"/>
      <c r="AG157" s="213" t="s">
        <v>1993</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1" x14ac:dyDescent="0.2">
      <c r="A158" s="241">
        <v>133</v>
      </c>
      <c r="B158" s="242" t="s">
        <v>2114</v>
      </c>
      <c r="C158" s="249" t="s">
        <v>2115</v>
      </c>
      <c r="D158" s="243" t="s">
        <v>457</v>
      </c>
      <c r="E158" s="244">
        <v>3</v>
      </c>
      <c r="F158" s="245"/>
      <c r="G158" s="246">
        <f>ROUND(E158*F158,2)</f>
        <v>0</v>
      </c>
      <c r="H158" s="245"/>
      <c r="I158" s="246">
        <f>ROUND(E158*H158,2)</f>
        <v>0</v>
      </c>
      <c r="J158" s="245"/>
      <c r="K158" s="246">
        <f>ROUND(E158*J158,2)</f>
        <v>0</v>
      </c>
      <c r="L158" s="246">
        <v>21</v>
      </c>
      <c r="M158" s="246">
        <f>G158*(1+L158/100)</f>
        <v>0</v>
      </c>
      <c r="N158" s="244">
        <v>0</v>
      </c>
      <c r="O158" s="244">
        <f>ROUND(E158*N158,2)</f>
        <v>0</v>
      </c>
      <c r="P158" s="244">
        <v>0</v>
      </c>
      <c r="Q158" s="244">
        <f>ROUND(E158*P158,2)</f>
        <v>0</v>
      </c>
      <c r="R158" s="246"/>
      <c r="S158" s="246" t="s">
        <v>328</v>
      </c>
      <c r="T158" s="247" t="s">
        <v>329</v>
      </c>
      <c r="U158" s="224">
        <v>0</v>
      </c>
      <c r="V158" s="224">
        <f>ROUND(E158*U158,2)</f>
        <v>0</v>
      </c>
      <c r="W158" s="224"/>
      <c r="X158" s="224" t="s">
        <v>373</v>
      </c>
      <c r="Y158" s="224" t="s">
        <v>331</v>
      </c>
      <c r="Z158" s="213"/>
      <c r="AA158" s="213"/>
      <c r="AB158" s="213"/>
      <c r="AC158" s="213"/>
      <c r="AD158" s="213"/>
      <c r="AE158" s="213"/>
      <c r="AF158" s="213"/>
      <c r="AG158" s="213" t="s">
        <v>1993</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x14ac:dyDescent="0.2">
      <c r="A159" s="241">
        <v>134</v>
      </c>
      <c r="B159" s="242" t="s">
        <v>2116</v>
      </c>
      <c r="C159" s="249" t="s">
        <v>2117</v>
      </c>
      <c r="D159" s="243" t="s">
        <v>457</v>
      </c>
      <c r="E159" s="244">
        <v>24</v>
      </c>
      <c r="F159" s="245"/>
      <c r="G159" s="246">
        <f>ROUND(E159*F159,2)</f>
        <v>0</v>
      </c>
      <c r="H159" s="245"/>
      <c r="I159" s="246">
        <f>ROUND(E159*H159,2)</f>
        <v>0</v>
      </c>
      <c r="J159" s="245"/>
      <c r="K159" s="246">
        <f>ROUND(E159*J159,2)</f>
        <v>0</v>
      </c>
      <c r="L159" s="246">
        <v>21</v>
      </c>
      <c r="M159" s="246">
        <f>G159*(1+L159/100)</f>
        <v>0</v>
      </c>
      <c r="N159" s="244">
        <v>0</v>
      </c>
      <c r="O159" s="244">
        <f>ROUND(E159*N159,2)</f>
        <v>0</v>
      </c>
      <c r="P159" s="244">
        <v>0</v>
      </c>
      <c r="Q159" s="244">
        <f>ROUND(E159*P159,2)</f>
        <v>0</v>
      </c>
      <c r="R159" s="246"/>
      <c r="S159" s="246" t="s">
        <v>328</v>
      </c>
      <c r="T159" s="247" t="s">
        <v>329</v>
      </c>
      <c r="U159" s="224">
        <v>0</v>
      </c>
      <c r="V159" s="224">
        <f>ROUND(E159*U159,2)</f>
        <v>0</v>
      </c>
      <c r="W159" s="224"/>
      <c r="X159" s="224" t="s">
        <v>373</v>
      </c>
      <c r="Y159" s="224" t="s">
        <v>331</v>
      </c>
      <c r="Z159" s="213"/>
      <c r="AA159" s="213"/>
      <c r="AB159" s="213"/>
      <c r="AC159" s="213"/>
      <c r="AD159" s="213"/>
      <c r="AE159" s="213"/>
      <c r="AF159" s="213"/>
      <c r="AG159" s="213" t="s">
        <v>1993</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1">
        <v>135</v>
      </c>
      <c r="B160" s="242" t="s">
        <v>2118</v>
      </c>
      <c r="C160" s="249" t="s">
        <v>2119</v>
      </c>
      <c r="D160" s="243" t="s">
        <v>457</v>
      </c>
      <c r="E160" s="244">
        <v>26</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c r="S160" s="246" t="s">
        <v>328</v>
      </c>
      <c r="T160" s="247" t="s">
        <v>329</v>
      </c>
      <c r="U160" s="224">
        <v>0</v>
      </c>
      <c r="V160" s="224">
        <f>ROUND(E160*U160,2)</f>
        <v>0</v>
      </c>
      <c r="W160" s="224"/>
      <c r="X160" s="224" t="s">
        <v>373</v>
      </c>
      <c r="Y160" s="224" t="s">
        <v>331</v>
      </c>
      <c r="Z160" s="213"/>
      <c r="AA160" s="213"/>
      <c r="AB160" s="213"/>
      <c r="AC160" s="213"/>
      <c r="AD160" s="213"/>
      <c r="AE160" s="213"/>
      <c r="AF160" s="213"/>
      <c r="AG160" s="213" t="s">
        <v>1993</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1">
        <v>136</v>
      </c>
      <c r="B161" s="242" t="s">
        <v>2120</v>
      </c>
      <c r="C161" s="249" t="s">
        <v>2121</v>
      </c>
      <c r="D161" s="243" t="s">
        <v>457</v>
      </c>
      <c r="E161" s="244">
        <v>1</v>
      </c>
      <c r="F161" s="245"/>
      <c r="G161" s="246">
        <f>ROUND(E161*F161,2)</f>
        <v>0</v>
      </c>
      <c r="H161" s="245"/>
      <c r="I161" s="246">
        <f>ROUND(E161*H161,2)</f>
        <v>0</v>
      </c>
      <c r="J161" s="245"/>
      <c r="K161" s="246">
        <f>ROUND(E161*J161,2)</f>
        <v>0</v>
      </c>
      <c r="L161" s="246">
        <v>21</v>
      </c>
      <c r="M161" s="246">
        <f>G161*(1+L161/100)</f>
        <v>0</v>
      </c>
      <c r="N161" s="244">
        <v>0</v>
      </c>
      <c r="O161" s="244">
        <f>ROUND(E161*N161,2)</f>
        <v>0</v>
      </c>
      <c r="P161" s="244">
        <v>0</v>
      </c>
      <c r="Q161" s="244">
        <f>ROUND(E161*P161,2)</f>
        <v>0</v>
      </c>
      <c r="R161" s="246"/>
      <c r="S161" s="246" t="s">
        <v>328</v>
      </c>
      <c r="T161" s="247" t="s">
        <v>329</v>
      </c>
      <c r="U161" s="224">
        <v>0</v>
      </c>
      <c r="V161" s="224">
        <f>ROUND(E161*U161,2)</f>
        <v>0</v>
      </c>
      <c r="W161" s="224"/>
      <c r="X161" s="224" t="s">
        <v>373</v>
      </c>
      <c r="Y161" s="224" t="s">
        <v>331</v>
      </c>
      <c r="Z161" s="213"/>
      <c r="AA161" s="213"/>
      <c r="AB161" s="213"/>
      <c r="AC161" s="213"/>
      <c r="AD161" s="213"/>
      <c r="AE161" s="213"/>
      <c r="AF161" s="213"/>
      <c r="AG161" s="213" t="s">
        <v>1993</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1">
        <v>137</v>
      </c>
      <c r="B162" s="242" t="s">
        <v>2122</v>
      </c>
      <c r="C162" s="249" t="s">
        <v>2123</v>
      </c>
      <c r="D162" s="243" t="s">
        <v>457</v>
      </c>
      <c r="E162" s="244">
        <v>1870</v>
      </c>
      <c r="F162" s="245"/>
      <c r="G162" s="246">
        <f>ROUND(E162*F162,2)</f>
        <v>0</v>
      </c>
      <c r="H162" s="245"/>
      <c r="I162" s="246">
        <f>ROUND(E162*H162,2)</f>
        <v>0</v>
      </c>
      <c r="J162" s="245"/>
      <c r="K162" s="246">
        <f>ROUND(E162*J162,2)</f>
        <v>0</v>
      </c>
      <c r="L162" s="246">
        <v>21</v>
      </c>
      <c r="M162" s="246">
        <f>G162*(1+L162/100)</f>
        <v>0</v>
      </c>
      <c r="N162" s="244">
        <v>0</v>
      </c>
      <c r="O162" s="244">
        <f>ROUND(E162*N162,2)</f>
        <v>0</v>
      </c>
      <c r="P162" s="244">
        <v>0</v>
      </c>
      <c r="Q162" s="244">
        <f>ROUND(E162*P162,2)</f>
        <v>0</v>
      </c>
      <c r="R162" s="246"/>
      <c r="S162" s="246" t="s">
        <v>328</v>
      </c>
      <c r="T162" s="247" t="s">
        <v>329</v>
      </c>
      <c r="U162" s="224">
        <v>0</v>
      </c>
      <c r="V162" s="224">
        <f>ROUND(E162*U162,2)</f>
        <v>0</v>
      </c>
      <c r="W162" s="224"/>
      <c r="X162" s="224" t="s">
        <v>373</v>
      </c>
      <c r="Y162" s="224" t="s">
        <v>331</v>
      </c>
      <c r="Z162" s="213"/>
      <c r="AA162" s="213"/>
      <c r="AB162" s="213"/>
      <c r="AC162" s="213"/>
      <c r="AD162" s="213"/>
      <c r="AE162" s="213"/>
      <c r="AF162" s="213"/>
      <c r="AG162" s="213" t="s">
        <v>1993</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1">
        <v>138</v>
      </c>
      <c r="B163" s="242" t="s">
        <v>2124</v>
      </c>
      <c r="C163" s="249" t="s">
        <v>2125</v>
      </c>
      <c r="D163" s="243" t="s">
        <v>2126</v>
      </c>
      <c r="E163" s="244">
        <v>1</v>
      </c>
      <c r="F163" s="245"/>
      <c r="G163" s="246">
        <f>ROUND(E163*F163,2)</f>
        <v>0</v>
      </c>
      <c r="H163" s="245"/>
      <c r="I163" s="246">
        <f>ROUND(E163*H163,2)</f>
        <v>0</v>
      </c>
      <c r="J163" s="245"/>
      <c r="K163" s="246">
        <f>ROUND(E163*J163,2)</f>
        <v>0</v>
      </c>
      <c r="L163" s="246">
        <v>21</v>
      </c>
      <c r="M163" s="246">
        <f>G163*(1+L163/100)</f>
        <v>0</v>
      </c>
      <c r="N163" s="244">
        <v>0</v>
      </c>
      <c r="O163" s="244">
        <f>ROUND(E163*N163,2)</f>
        <v>0</v>
      </c>
      <c r="P163" s="244">
        <v>0</v>
      </c>
      <c r="Q163" s="244">
        <f>ROUND(E163*P163,2)</f>
        <v>0</v>
      </c>
      <c r="R163" s="246"/>
      <c r="S163" s="246" t="s">
        <v>328</v>
      </c>
      <c r="T163" s="247" t="s">
        <v>329</v>
      </c>
      <c r="U163" s="224">
        <v>0</v>
      </c>
      <c r="V163" s="224">
        <f>ROUND(E163*U163,2)</f>
        <v>0</v>
      </c>
      <c r="W163" s="224"/>
      <c r="X163" s="224" t="s">
        <v>373</v>
      </c>
      <c r="Y163" s="224" t="s">
        <v>331</v>
      </c>
      <c r="Z163" s="213"/>
      <c r="AA163" s="213"/>
      <c r="AB163" s="213"/>
      <c r="AC163" s="213"/>
      <c r="AD163" s="213"/>
      <c r="AE163" s="213"/>
      <c r="AF163" s="213"/>
      <c r="AG163" s="213" t="s">
        <v>1993</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1">
        <v>139</v>
      </c>
      <c r="B164" s="242" t="s">
        <v>2127</v>
      </c>
      <c r="C164" s="249" t="s">
        <v>2128</v>
      </c>
      <c r="D164" s="243" t="s">
        <v>2126</v>
      </c>
      <c r="E164" s="244">
        <v>1</v>
      </c>
      <c r="F164" s="245"/>
      <c r="G164" s="246">
        <f>ROUND(E164*F164,2)</f>
        <v>0</v>
      </c>
      <c r="H164" s="245"/>
      <c r="I164" s="246">
        <f>ROUND(E164*H164,2)</f>
        <v>0</v>
      </c>
      <c r="J164" s="245"/>
      <c r="K164" s="246">
        <f>ROUND(E164*J164,2)</f>
        <v>0</v>
      </c>
      <c r="L164" s="246">
        <v>21</v>
      </c>
      <c r="M164" s="246">
        <f>G164*(1+L164/100)</f>
        <v>0</v>
      </c>
      <c r="N164" s="244">
        <v>0</v>
      </c>
      <c r="O164" s="244">
        <f>ROUND(E164*N164,2)</f>
        <v>0</v>
      </c>
      <c r="P164" s="244">
        <v>0</v>
      </c>
      <c r="Q164" s="244">
        <f>ROUND(E164*P164,2)</f>
        <v>0</v>
      </c>
      <c r="R164" s="246"/>
      <c r="S164" s="246" t="s">
        <v>328</v>
      </c>
      <c r="T164" s="247" t="s">
        <v>329</v>
      </c>
      <c r="U164" s="224">
        <v>0</v>
      </c>
      <c r="V164" s="224">
        <f>ROUND(E164*U164,2)</f>
        <v>0</v>
      </c>
      <c r="W164" s="224"/>
      <c r="X164" s="224" t="s">
        <v>373</v>
      </c>
      <c r="Y164" s="224" t="s">
        <v>331</v>
      </c>
      <c r="Z164" s="213"/>
      <c r="AA164" s="213"/>
      <c r="AB164" s="213"/>
      <c r="AC164" s="213"/>
      <c r="AD164" s="213"/>
      <c r="AE164" s="213"/>
      <c r="AF164" s="213"/>
      <c r="AG164" s="213" t="s">
        <v>1993</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1">
        <v>140</v>
      </c>
      <c r="B165" s="242" t="s">
        <v>2129</v>
      </c>
      <c r="C165" s="249" t="s">
        <v>2130</v>
      </c>
      <c r="D165" s="243" t="s">
        <v>457</v>
      </c>
      <c r="E165" s="244">
        <v>7</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328</v>
      </c>
      <c r="T165" s="247" t="s">
        <v>329</v>
      </c>
      <c r="U165" s="224">
        <v>0</v>
      </c>
      <c r="V165" s="224">
        <f>ROUND(E165*U165,2)</f>
        <v>0</v>
      </c>
      <c r="W165" s="224"/>
      <c r="X165" s="224" t="s">
        <v>373</v>
      </c>
      <c r="Y165" s="224" t="s">
        <v>331</v>
      </c>
      <c r="Z165" s="213"/>
      <c r="AA165" s="213"/>
      <c r="AB165" s="213"/>
      <c r="AC165" s="213"/>
      <c r="AD165" s="213"/>
      <c r="AE165" s="213"/>
      <c r="AF165" s="213"/>
      <c r="AG165" s="213" t="s">
        <v>1993</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41">
        <v>141</v>
      </c>
      <c r="B166" s="242" t="s">
        <v>2131</v>
      </c>
      <c r="C166" s="249" t="s">
        <v>2132</v>
      </c>
      <c r="D166" s="243" t="s">
        <v>485</v>
      </c>
      <c r="E166" s="244">
        <v>10</v>
      </c>
      <c r="F166" s="245"/>
      <c r="G166" s="246">
        <f>ROUND(E166*F166,2)</f>
        <v>0</v>
      </c>
      <c r="H166" s="245"/>
      <c r="I166" s="246">
        <f>ROUND(E166*H166,2)</f>
        <v>0</v>
      </c>
      <c r="J166" s="245"/>
      <c r="K166" s="246">
        <f>ROUND(E166*J166,2)</f>
        <v>0</v>
      </c>
      <c r="L166" s="246">
        <v>21</v>
      </c>
      <c r="M166" s="246">
        <f>G166*(1+L166/100)</f>
        <v>0</v>
      </c>
      <c r="N166" s="244">
        <v>0</v>
      </c>
      <c r="O166" s="244">
        <f>ROUND(E166*N166,2)</f>
        <v>0</v>
      </c>
      <c r="P166" s="244">
        <v>0</v>
      </c>
      <c r="Q166" s="244">
        <f>ROUND(E166*P166,2)</f>
        <v>0</v>
      </c>
      <c r="R166" s="246"/>
      <c r="S166" s="246" t="s">
        <v>328</v>
      </c>
      <c r="T166" s="247" t="s">
        <v>329</v>
      </c>
      <c r="U166" s="224">
        <v>0</v>
      </c>
      <c r="V166" s="224">
        <f>ROUND(E166*U166,2)</f>
        <v>0</v>
      </c>
      <c r="W166" s="224"/>
      <c r="X166" s="224" t="s">
        <v>373</v>
      </c>
      <c r="Y166" s="224" t="s">
        <v>331</v>
      </c>
      <c r="Z166" s="213"/>
      <c r="AA166" s="213"/>
      <c r="AB166" s="213"/>
      <c r="AC166" s="213"/>
      <c r="AD166" s="213"/>
      <c r="AE166" s="213"/>
      <c r="AF166" s="213"/>
      <c r="AG166" s="213" t="s">
        <v>1993</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1">
        <v>142</v>
      </c>
      <c r="B167" s="242" t="s">
        <v>2133</v>
      </c>
      <c r="C167" s="249" t="s">
        <v>2134</v>
      </c>
      <c r="D167" s="243" t="s">
        <v>485</v>
      </c>
      <c r="E167" s="244">
        <v>40</v>
      </c>
      <c r="F167" s="245"/>
      <c r="G167" s="246">
        <f>ROUND(E167*F167,2)</f>
        <v>0</v>
      </c>
      <c r="H167" s="245"/>
      <c r="I167" s="246">
        <f>ROUND(E167*H167,2)</f>
        <v>0</v>
      </c>
      <c r="J167" s="245"/>
      <c r="K167" s="246">
        <f>ROUND(E167*J167,2)</f>
        <v>0</v>
      </c>
      <c r="L167" s="246">
        <v>21</v>
      </c>
      <c r="M167" s="246">
        <f>G167*(1+L167/100)</f>
        <v>0</v>
      </c>
      <c r="N167" s="244">
        <v>0</v>
      </c>
      <c r="O167" s="244">
        <f>ROUND(E167*N167,2)</f>
        <v>0</v>
      </c>
      <c r="P167" s="244">
        <v>0</v>
      </c>
      <c r="Q167" s="244">
        <f>ROUND(E167*P167,2)</f>
        <v>0</v>
      </c>
      <c r="R167" s="246"/>
      <c r="S167" s="246" t="s">
        <v>328</v>
      </c>
      <c r="T167" s="247" t="s">
        <v>329</v>
      </c>
      <c r="U167" s="224">
        <v>0</v>
      </c>
      <c r="V167" s="224">
        <f>ROUND(E167*U167,2)</f>
        <v>0</v>
      </c>
      <c r="W167" s="224"/>
      <c r="X167" s="224" t="s">
        <v>373</v>
      </c>
      <c r="Y167" s="224" t="s">
        <v>331</v>
      </c>
      <c r="Z167" s="213"/>
      <c r="AA167" s="213"/>
      <c r="AB167" s="213"/>
      <c r="AC167" s="213"/>
      <c r="AD167" s="213"/>
      <c r="AE167" s="213"/>
      <c r="AF167" s="213"/>
      <c r="AG167" s="213" t="s">
        <v>1993</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1">
        <v>143</v>
      </c>
      <c r="B168" s="242" t="s">
        <v>2135</v>
      </c>
      <c r="C168" s="249" t="s">
        <v>2136</v>
      </c>
      <c r="D168" s="243" t="s">
        <v>485</v>
      </c>
      <c r="E168" s="244">
        <v>50</v>
      </c>
      <c r="F168" s="245"/>
      <c r="G168" s="246">
        <f>ROUND(E168*F168,2)</f>
        <v>0</v>
      </c>
      <c r="H168" s="245"/>
      <c r="I168" s="246">
        <f>ROUND(E168*H168,2)</f>
        <v>0</v>
      </c>
      <c r="J168" s="245"/>
      <c r="K168" s="246">
        <f>ROUND(E168*J168,2)</f>
        <v>0</v>
      </c>
      <c r="L168" s="246">
        <v>21</v>
      </c>
      <c r="M168" s="246">
        <f>G168*(1+L168/100)</f>
        <v>0</v>
      </c>
      <c r="N168" s="244">
        <v>0</v>
      </c>
      <c r="O168" s="244">
        <f>ROUND(E168*N168,2)</f>
        <v>0</v>
      </c>
      <c r="P168" s="244">
        <v>0</v>
      </c>
      <c r="Q168" s="244">
        <f>ROUND(E168*P168,2)</f>
        <v>0</v>
      </c>
      <c r="R168" s="246"/>
      <c r="S168" s="246" t="s">
        <v>328</v>
      </c>
      <c r="T168" s="247" t="s">
        <v>329</v>
      </c>
      <c r="U168" s="224">
        <v>0</v>
      </c>
      <c r="V168" s="224">
        <f>ROUND(E168*U168,2)</f>
        <v>0</v>
      </c>
      <c r="W168" s="224"/>
      <c r="X168" s="224" t="s">
        <v>373</v>
      </c>
      <c r="Y168" s="224" t="s">
        <v>331</v>
      </c>
      <c r="Z168" s="213"/>
      <c r="AA168" s="213"/>
      <c r="AB168" s="213"/>
      <c r="AC168" s="213"/>
      <c r="AD168" s="213"/>
      <c r="AE168" s="213"/>
      <c r="AF168" s="213"/>
      <c r="AG168" s="213" t="s">
        <v>1993</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1">
        <v>144</v>
      </c>
      <c r="B169" s="242" t="s">
        <v>2137</v>
      </c>
      <c r="C169" s="249" t="s">
        <v>2138</v>
      </c>
      <c r="D169" s="243" t="s">
        <v>485</v>
      </c>
      <c r="E169" s="244">
        <v>10</v>
      </c>
      <c r="F169" s="245"/>
      <c r="G169" s="246">
        <f>ROUND(E169*F169,2)</f>
        <v>0</v>
      </c>
      <c r="H169" s="245"/>
      <c r="I169" s="246">
        <f>ROUND(E169*H169,2)</f>
        <v>0</v>
      </c>
      <c r="J169" s="245"/>
      <c r="K169" s="246">
        <f>ROUND(E169*J169,2)</f>
        <v>0</v>
      </c>
      <c r="L169" s="246">
        <v>21</v>
      </c>
      <c r="M169" s="246">
        <f>G169*(1+L169/100)</f>
        <v>0</v>
      </c>
      <c r="N169" s="244">
        <v>0</v>
      </c>
      <c r="O169" s="244">
        <f>ROUND(E169*N169,2)</f>
        <v>0</v>
      </c>
      <c r="P169" s="244">
        <v>0</v>
      </c>
      <c r="Q169" s="244">
        <f>ROUND(E169*P169,2)</f>
        <v>0</v>
      </c>
      <c r="R169" s="246"/>
      <c r="S169" s="246" t="s">
        <v>328</v>
      </c>
      <c r="T169" s="247" t="s">
        <v>329</v>
      </c>
      <c r="U169" s="224">
        <v>0</v>
      </c>
      <c r="V169" s="224">
        <f>ROUND(E169*U169,2)</f>
        <v>0</v>
      </c>
      <c r="W169" s="224"/>
      <c r="X169" s="224" t="s">
        <v>373</v>
      </c>
      <c r="Y169" s="224" t="s">
        <v>331</v>
      </c>
      <c r="Z169" s="213"/>
      <c r="AA169" s="213"/>
      <c r="AB169" s="213"/>
      <c r="AC169" s="213"/>
      <c r="AD169" s="213"/>
      <c r="AE169" s="213"/>
      <c r="AF169" s="213"/>
      <c r="AG169" s="213" t="s">
        <v>1993</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1">
        <v>145</v>
      </c>
      <c r="B170" s="242" t="s">
        <v>2139</v>
      </c>
      <c r="C170" s="249" t="s">
        <v>2140</v>
      </c>
      <c r="D170" s="243" t="s">
        <v>1988</v>
      </c>
      <c r="E170" s="244">
        <v>1</v>
      </c>
      <c r="F170" s="245"/>
      <c r="G170" s="246">
        <f>ROUND(E170*F170,2)</f>
        <v>0</v>
      </c>
      <c r="H170" s="245"/>
      <c r="I170" s="246">
        <f>ROUND(E170*H170,2)</f>
        <v>0</v>
      </c>
      <c r="J170" s="245"/>
      <c r="K170" s="246">
        <f>ROUND(E170*J170,2)</f>
        <v>0</v>
      </c>
      <c r="L170" s="246">
        <v>21</v>
      </c>
      <c r="M170" s="246">
        <f>G170*(1+L170/100)</f>
        <v>0</v>
      </c>
      <c r="N170" s="244">
        <v>0</v>
      </c>
      <c r="O170" s="244">
        <f>ROUND(E170*N170,2)</f>
        <v>0</v>
      </c>
      <c r="P170" s="244">
        <v>0</v>
      </c>
      <c r="Q170" s="244">
        <f>ROUND(E170*P170,2)</f>
        <v>0</v>
      </c>
      <c r="R170" s="246"/>
      <c r="S170" s="246" t="s">
        <v>328</v>
      </c>
      <c r="T170" s="247" t="s">
        <v>329</v>
      </c>
      <c r="U170" s="224">
        <v>0</v>
      </c>
      <c r="V170" s="224">
        <f>ROUND(E170*U170,2)</f>
        <v>0</v>
      </c>
      <c r="W170" s="224"/>
      <c r="X170" s="224" t="s">
        <v>373</v>
      </c>
      <c r="Y170" s="224" t="s">
        <v>331</v>
      </c>
      <c r="Z170" s="213"/>
      <c r="AA170" s="213"/>
      <c r="AB170" s="213"/>
      <c r="AC170" s="213"/>
      <c r="AD170" s="213"/>
      <c r="AE170" s="213"/>
      <c r="AF170" s="213"/>
      <c r="AG170" s="213" t="s">
        <v>1993</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1">
        <v>146</v>
      </c>
      <c r="B171" s="242" t="s">
        <v>2141</v>
      </c>
      <c r="C171" s="249" t="s">
        <v>2142</v>
      </c>
      <c r="D171" s="243" t="s">
        <v>2126</v>
      </c>
      <c r="E171" s="244">
        <v>1</v>
      </c>
      <c r="F171" s="245"/>
      <c r="G171" s="246">
        <f>ROUND(E171*F171,2)</f>
        <v>0</v>
      </c>
      <c r="H171" s="245"/>
      <c r="I171" s="246">
        <f>ROUND(E171*H171,2)</f>
        <v>0</v>
      </c>
      <c r="J171" s="245"/>
      <c r="K171" s="246">
        <f>ROUND(E171*J171,2)</f>
        <v>0</v>
      </c>
      <c r="L171" s="246">
        <v>21</v>
      </c>
      <c r="M171" s="246">
        <f>G171*(1+L171/100)</f>
        <v>0</v>
      </c>
      <c r="N171" s="244">
        <v>0</v>
      </c>
      <c r="O171" s="244">
        <f>ROUND(E171*N171,2)</f>
        <v>0</v>
      </c>
      <c r="P171" s="244">
        <v>0</v>
      </c>
      <c r="Q171" s="244">
        <f>ROUND(E171*P171,2)</f>
        <v>0</v>
      </c>
      <c r="R171" s="246"/>
      <c r="S171" s="246" t="s">
        <v>328</v>
      </c>
      <c r="T171" s="247" t="s">
        <v>329</v>
      </c>
      <c r="U171" s="224">
        <v>0</v>
      </c>
      <c r="V171" s="224">
        <f>ROUND(E171*U171,2)</f>
        <v>0</v>
      </c>
      <c r="W171" s="224"/>
      <c r="X171" s="224" t="s">
        <v>373</v>
      </c>
      <c r="Y171" s="224" t="s">
        <v>331</v>
      </c>
      <c r="Z171" s="213"/>
      <c r="AA171" s="213"/>
      <c r="AB171" s="213"/>
      <c r="AC171" s="213"/>
      <c r="AD171" s="213"/>
      <c r="AE171" s="213"/>
      <c r="AF171" s="213"/>
      <c r="AG171" s="213" t="s">
        <v>1993</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1">
        <v>147</v>
      </c>
      <c r="B172" s="242" t="s">
        <v>2143</v>
      </c>
      <c r="C172" s="249" t="s">
        <v>2144</v>
      </c>
      <c r="D172" s="243" t="s">
        <v>380</v>
      </c>
      <c r="E172" s="244">
        <v>1.1000000000000001</v>
      </c>
      <c r="F172" s="245"/>
      <c r="G172" s="246">
        <f>ROUND(E172*F172,2)</f>
        <v>0</v>
      </c>
      <c r="H172" s="245"/>
      <c r="I172" s="246">
        <f>ROUND(E172*H172,2)</f>
        <v>0</v>
      </c>
      <c r="J172" s="245"/>
      <c r="K172" s="246">
        <f>ROUND(E172*J172,2)</f>
        <v>0</v>
      </c>
      <c r="L172" s="246">
        <v>21</v>
      </c>
      <c r="M172" s="246">
        <f>G172*(1+L172/100)</f>
        <v>0</v>
      </c>
      <c r="N172" s="244">
        <v>0</v>
      </c>
      <c r="O172" s="244">
        <f>ROUND(E172*N172,2)</f>
        <v>0</v>
      </c>
      <c r="P172" s="244">
        <v>0</v>
      </c>
      <c r="Q172" s="244">
        <f>ROUND(E172*P172,2)</f>
        <v>0</v>
      </c>
      <c r="R172" s="246"/>
      <c r="S172" s="246" t="s">
        <v>328</v>
      </c>
      <c r="T172" s="247" t="s">
        <v>329</v>
      </c>
      <c r="U172" s="224">
        <v>0</v>
      </c>
      <c r="V172" s="224">
        <f>ROUND(E172*U172,2)</f>
        <v>0</v>
      </c>
      <c r="W172" s="224"/>
      <c r="X172" s="224" t="s">
        <v>373</v>
      </c>
      <c r="Y172" s="224" t="s">
        <v>331</v>
      </c>
      <c r="Z172" s="213"/>
      <c r="AA172" s="213"/>
      <c r="AB172" s="213"/>
      <c r="AC172" s="213"/>
      <c r="AD172" s="213"/>
      <c r="AE172" s="213"/>
      <c r="AF172" s="213"/>
      <c r="AG172" s="213" t="s">
        <v>1993</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1">
        <v>148</v>
      </c>
      <c r="B173" s="242" t="s">
        <v>2145</v>
      </c>
      <c r="C173" s="249" t="s">
        <v>2146</v>
      </c>
      <c r="D173" s="243" t="s">
        <v>1975</v>
      </c>
      <c r="E173" s="244">
        <v>1</v>
      </c>
      <c r="F173" s="245"/>
      <c r="G173" s="246">
        <f>ROUND(E173*F173,2)</f>
        <v>0</v>
      </c>
      <c r="H173" s="245"/>
      <c r="I173" s="246">
        <f>ROUND(E173*H173,2)</f>
        <v>0</v>
      </c>
      <c r="J173" s="245"/>
      <c r="K173" s="246">
        <f>ROUND(E173*J173,2)</f>
        <v>0</v>
      </c>
      <c r="L173" s="246">
        <v>21</v>
      </c>
      <c r="M173" s="246">
        <f>G173*(1+L173/100)</f>
        <v>0</v>
      </c>
      <c r="N173" s="244">
        <v>0</v>
      </c>
      <c r="O173" s="244">
        <f>ROUND(E173*N173,2)</f>
        <v>0</v>
      </c>
      <c r="P173" s="244">
        <v>0</v>
      </c>
      <c r="Q173" s="244">
        <f>ROUND(E173*P173,2)</f>
        <v>0</v>
      </c>
      <c r="R173" s="246"/>
      <c r="S173" s="246" t="s">
        <v>328</v>
      </c>
      <c r="T173" s="247" t="s">
        <v>329</v>
      </c>
      <c r="U173" s="224">
        <v>0</v>
      </c>
      <c r="V173" s="224">
        <f>ROUND(E173*U173,2)</f>
        <v>0</v>
      </c>
      <c r="W173" s="224"/>
      <c r="X173" s="224" t="s">
        <v>373</v>
      </c>
      <c r="Y173" s="224" t="s">
        <v>331</v>
      </c>
      <c r="Z173" s="213"/>
      <c r="AA173" s="213"/>
      <c r="AB173" s="213"/>
      <c r="AC173" s="213"/>
      <c r="AD173" s="213"/>
      <c r="AE173" s="213"/>
      <c r="AF173" s="213"/>
      <c r="AG173" s="213" t="s">
        <v>1993</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1">
        <v>149</v>
      </c>
      <c r="B174" s="242" t="s">
        <v>2147</v>
      </c>
      <c r="C174" s="249" t="s">
        <v>2148</v>
      </c>
      <c r="D174" s="243" t="s">
        <v>2126</v>
      </c>
      <c r="E174" s="244">
        <v>1</v>
      </c>
      <c r="F174" s="245"/>
      <c r="G174" s="246">
        <f>ROUND(E174*F174,2)</f>
        <v>0</v>
      </c>
      <c r="H174" s="245"/>
      <c r="I174" s="246">
        <f>ROUND(E174*H174,2)</f>
        <v>0</v>
      </c>
      <c r="J174" s="245"/>
      <c r="K174" s="246">
        <f>ROUND(E174*J174,2)</f>
        <v>0</v>
      </c>
      <c r="L174" s="246">
        <v>21</v>
      </c>
      <c r="M174" s="246">
        <f>G174*(1+L174/100)</f>
        <v>0</v>
      </c>
      <c r="N174" s="244">
        <v>0</v>
      </c>
      <c r="O174" s="244">
        <f>ROUND(E174*N174,2)</f>
        <v>0</v>
      </c>
      <c r="P174" s="244">
        <v>0</v>
      </c>
      <c r="Q174" s="244">
        <f>ROUND(E174*P174,2)</f>
        <v>0</v>
      </c>
      <c r="R174" s="246"/>
      <c r="S174" s="246" t="s">
        <v>328</v>
      </c>
      <c r="T174" s="247" t="s">
        <v>329</v>
      </c>
      <c r="U174" s="224">
        <v>0</v>
      </c>
      <c r="V174" s="224">
        <f>ROUND(E174*U174,2)</f>
        <v>0</v>
      </c>
      <c r="W174" s="224"/>
      <c r="X174" s="224" t="s">
        <v>373</v>
      </c>
      <c r="Y174" s="224" t="s">
        <v>331</v>
      </c>
      <c r="Z174" s="213"/>
      <c r="AA174" s="213"/>
      <c r="AB174" s="213"/>
      <c r="AC174" s="213"/>
      <c r="AD174" s="213"/>
      <c r="AE174" s="213"/>
      <c r="AF174" s="213"/>
      <c r="AG174" s="213" t="s">
        <v>1993</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41">
        <v>150</v>
      </c>
      <c r="B175" s="242" t="s">
        <v>2149</v>
      </c>
      <c r="C175" s="249" t="s">
        <v>2150</v>
      </c>
      <c r="D175" s="243" t="s">
        <v>2126</v>
      </c>
      <c r="E175" s="244">
        <v>1</v>
      </c>
      <c r="F175" s="245"/>
      <c r="G175" s="246">
        <f>ROUND(E175*F175,2)</f>
        <v>0</v>
      </c>
      <c r="H175" s="245"/>
      <c r="I175" s="246">
        <f>ROUND(E175*H175,2)</f>
        <v>0</v>
      </c>
      <c r="J175" s="245"/>
      <c r="K175" s="246">
        <f>ROUND(E175*J175,2)</f>
        <v>0</v>
      </c>
      <c r="L175" s="246">
        <v>21</v>
      </c>
      <c r="M175" s="246">
        <f>G175*(1+L175/100)</f>
        <v>0</v>
      </c>
      <c r="N175" s="244">
        <v>0</v>
      </c>
      <c r="O175" s="244">
        <f>ROUND(E175*N175,2)</f>
        <v>0</v>
      </c>
      <c r="P175" s="244">
        <v>0</v>
      </c>
      <c r="Q175" s="244">
        <f>ROUND(E175*P175,2)</f>
        <v>0</v>
      </c>
      <c r="R175" s="246"/>
      <c r="S175" s="246" t="s">
        <v>328</v>
      </c>
      <c r="T175" s="247" t="s">
        <v>329</v>
      </c>
      <c r="U175" s="224">
        <v>0</v>
      </c>
      <c r="V175" s="224">
        <f>ROUND(E175*U175,2)</f>
        <v>0</v>
      </c>
      <c r="W175" s="224"/>
      <c r="X175" s="224" t="s">
        <v>373</v>
      </c>
      <c r="Y175" s="224" t="s">
        <v>331</v>
      </c>
      <c r="Z175" s="213"/>
      <c r="AA175" s="213"/>
      <c r="AB175" s="213"/>
      <c r="AC175" s="213"/>
      <c r="AD175" s="213"/>
      <c r="AE175" s="213"/>
      <c r="AF175" s="213"/>
      <c r="AG175" s="213" t="s">
        <v>1993</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1">
        <v>151</v>
      </c>
      <c r="B176" s="242" t="s">
        <v>2151</v>
      </c>
      <c r="C176" s="249" t="s">
        <v>2152</v>
      </c>
      <c r="D176" s="243" t="s">
        <v>2126</v>
      </c>
      <c r="E176" s="244">
        <v>1</v>
      </c>
      <c r="F176" s="245"/>
      <c r="G176" s="246">
        <f>ROUND(E176*F176,2)</f>
        <v>0</v>
      </c>
      <c r="H176" s="245"/>
      <c r="I176" s="246">
        <f>ROUND(E176*H176,2)</f>
        <v>0</v>
      </c>
      <c r="J176" s="245"/>
      <c r="K176" s="246">
        <f>ROUND(E176*J176,2)</f>
        <v>0</v>
      </c>
      <c r="L176" s="246">
        <v>21</v>
      </c>
      <c r="M176" s="246">
        <f>G176*(1+L176/100)</f>
        <v>0</v>
      </c>
      <c r="N176" s="244">
        <v>0</v>
      </c>
      <c r="O176" s="244">
        <f>ROUND(E176*N176,2)</f>
        <v>0</v>
      </c>
      <c r="P176" s="244">
        <v>0</v>
      </c>
      <c r="Q176" s="244">
        <f>ROUND(E176*P176,2)</f>
        <v>0</v>
      </c>
      <c r="R176" s="246"/>
      <c r="S176" s="246" t="s">
        <v>328</v>
      </c>
      <c r="T176" s="247" t="s">
        <v>329</v>
      </c>
      <c r="U176" s="224">
        <v>0</v>
      </c>
      <c r="V176" s="224">
        <f>ROUND(E176*U176,2)</f>
        <v>0</v>
      </c>
      <c r="W176" s="224"/>
      <c r="X176" s="224" t="s">
        <v>373</v>
      </c>
      <c r="Y176" s="224" t="s">
        <v>331</v>
      </c>
      <c r="Z176" s="213"/>
      <c r="AA176" s="213"/>
      <c r="AB176" s="213"/>
      <c r="AC176" s="213"/>
      <c r="AD176" s="213"/>
      <c r="AE176" s="213"/>
      <c r="AF176" s="213"/>
      <c r="AG176" s="213" t="s">
        <v>1993</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1">
        <v>152</v>
      </c>
      <c r="B177" s="242" t="s">
        <v>2153</v>
      </c>
      <c r="C177" s="249" t="s">
        <v>2154</v>
      </c>
      <c r="D177" s="243" t="s">
        <v>2126</v>
      </c>
      <c r="E177" s="244">
        <v>1</v>
      </c>
      <c r="F177" s="245"/>
      <c r="G177" s="246">
        <f>ROUND(E177*F177,2)</f>
        <v>0</v>
      </c>
      <c r="H177" s="245"/>
      <c r="I177" s="246">
        <f>ROUND(E177*H177,2)</f>
        <v>0</v>
      </c>
      <c r="J177" s="245"/>
      <c r="K177" s="246">
        <f>ROUND(E177*J177,2)</f>
        <v>0</v>
      </c>
      <c r="L177" s="246">
        <v>21</v>
      </c>
      <c r="M177" s="246">
        <f>G177*(1+L177/100)</f>
        <v>0</v>
      </c>
      <c r="N177" s="244">
        <v>0</v>
      </c>
      <c r="O177" s="244">
        <f>ROUND(E177*N177,2)</f>
        <v>0</v>
      </c>
      <c r="P177" s="244">
        <v>0</v>
      </c>
      <c r="Q177" s="244">
        <f>ROUND(E177*P177,2)</f>
        <v>0</v>
      </c>
      <c r="R177" s="246"/>
      <c r="S177" s="246" t="s">
        <v>328</v>
      </c>
      <c r="T177" s="247" t="s">
        <v>329</v>
      </c>
      <c r="U177" s="224">
        <v>0</v>
      </c>
      <c r="V177" s="224">
        <f>ROUND(E177*U177,2)</f>
        <v>0</v>
      </c>
      <c r="W177" s="224"/>
      <c r="X177" s="224" t="s">
        <v>373</v>
      </c>
      <c r="Y177" s="224" t="s">
        <v>331</v>
      </c>
      <c r="Z177" s="213"/>
      <c r="AA177" s="213"/>
      <c r="AB177" s="213"/>
      <c r="AC177" s="213"/>
      <c r="AD177" s="213"/>
      <c r="AE177" s="213"/>
      <c r="AF177" s="213"/>
      <c r="AG177" s="213" t="s">
        <v>1993</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x14ac:dyDescent="0.2">
      <c r="A178" s="241">
        <v>153</v>
      </c>
      <c r="B178" s="242" t="s">
        <v>2155</v>
      </c>
      <c r="C178" s="249" t="s">
        <v>2156</v>
      </c>
      <c r="D178" s="243" t="s">
        <v>2126</v>
      </c>
      <c r="E178" s="244">
        <v>1</v>
      </c>
      <c r="F178" s="245"/>
      <c r="G178" s="246">
        <f>ROUND(E178*F178,2)</f>
        <v>0</v>
      </c>
      <c r="H178" s="245"/>
      <c r="I178" s="246">
        <f>ROUND(E178*H178,2)</f>
        <v>0</v>
      </c>
      <c r="J178" s="245"/>
      <c r="K178" s="246">
        <f>ROUND(E178*J178,2)</f>
        <v>0</v>
      </c>
      <c r="L178" s="246">
        <v>21</v>
      </c>
      <c r="M178" s="246">
        <f>G178*(1+L178/100)</f>
        <v>0</v>
      </c>
      <c r="N178" s="244">
        <v>0</v>
      </c>
      <c r="O178" s="244">
        <f>ROUND(E178*N178,2)</f>
        <v>0</v>
      </c>
      <c r="P178" s="244">
        <v>0</v>
      </c>
      <c r="Q178" s="244">
        <f>ROUND(E178*P178,2)</f>
        <v>0</v>
      </c>
      <c r="R178" s="246"/>
      <c r="S178" s="246" t="s">
        <v>328</v>
      </c>
      <c r="T178" s="247" t="s">
        <v>329</v>
      </c>
      <c r="U178" s="224">
        <v>0</v>
      </c>
      <c r="V178" s="224">
        <f>ROUND(E178*U178,2)</f>
        <v>0</v>
      </c>
      <c r="W178" s="224"/>
      <c r="X178" s="224" t="s">
        <v>373</v>
      </c>
      <c r="Y178" s="224" t="s">
        <v>331</v>
      </c>
      <c r="Z178" s="213"/>
      <c r="AA178" s="213"/>
      <c r="AB178" s="213"/>
      <c r="AC178" s="213"/>
      <c r="AD178" s="213"/>
      <c r="AE178" s="213"/>
      <c r="AF178" s="213"/>
      <c r="AG178" s="213" t="s">
        <v>1993</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1" x14ac:dyDescent="0.2">
      <c r="A179" s="241">
        <v>154</v>
      </c>
      <c r="B179" s="242" t="s">
        <v>2157</v>
      </c>
      <c r="C179" s="249" t="s">
        <v>2158</v>
      </c>
      <c r="D179" s="243" t="s">
        <v>485</v>
      </c>
      <c r="E179" s="244">
        <v>105</v>
      </c>
      <c r="F179" s="245"/>
      <c r="G179" s="246">
        <f>ROUND(E179*F179,2)</f>
        <v>0</v>
      </c>
      <c r="H179" s="245"/>
      <c r="I179" s="246">
        <f>ROUND(E179*H179,2)</f>
        <v>0</v>
      </c>
      <c r="J179" s="245"/>
      <c r="K179" s="246">
        <f>ROUND(E179*J179,2)</f>
        <v>0</v>
      </c>
      <c r="L179" s="246">
        <v>21</v>
      </c>
      <c r="M179" s="246">
        <f>G179*(1+L179/100)</f>
        <v>0</v>
      </c>
      <c r="N179" s="244">
        <v>0</v>
      </c>
      <c r="O179" s="244">
        <f>ROUND(E179*N179,2)</f>
        <v>0</v>
      </c>
      <c r="P179" s="244">
        <v>0</v>
      </c>
      <c r="Q179" s="244">
        <f>ROUND(E179*P179,2)</f>
        <v>0</v>
      </c>
      <c r="R179" s="246"/>
      <c r="S179" s="246" t="s">
        <v>328</v>
      </c>
      <c r="T179" s="247" t="s">
        <v>329</v>
      </c>
      <c r="U179" s="224">
        <v>0</v>
      </c>
      <c r="V179" s="224">
        <f>ROUND(E179*U179,2)</f>
        <v>0</v>
      </c>
      <c r="W179" s="224"/>
      <c r="X179" s="224" t="s">
        <v>373</v>
      </c>
      <c r="Y179" s="224" t="s">
        <v>331</v>
      </c>
      <c r="Z179" s="213"/>
      <c r="AA179" s="213"/>
      <c r="AB179" s="213"/>
      <c r="AC179" s="213"/>
      <c r="AD179" s="213"/>
      <c r="AE179" s="213"/>
      <c r="AF179" s="213"/>
      <c r="AG179" s="213" t="s">
        <v>1993</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1" x14ac:dyDescent="0.2">
      <c r="A180" s="241">
        <v>155</v>
      </c>
      <c r="B180" s="242" t="s">
        <v>2159</v>
      </c>
      <c r="C180" s="249" t="s">
        <v>2160</v>
      </c>
      <c r="D180" s="243" t="s">
        <v>485</v>
      </c>
      <c r="E180" s="244">
        <v>100</v>
      </c>
      <c r="F180" s="245"/>
      <c r="G180" s="246">
        <f>ROUND(E180*F180,2)</f>
        <v>0</v>
      </c>
      <c r="H180" s="245"/>
      <c r="I180" s="246">
        <f>ROUND(E180*H180,2)</f>
        <v>0</v>
      </c>
      <c r="J180" s="245"/>
      <c r="K180" s="246">
        <f>ROUND(E180*J180,2)</f>
        <v>0</v>
      </c>
      <c r="L180" s="246">
        <v>21</v>
      </c>
      <c r="M180" s="246">
        <f>G180*(1+L180/100)</f>
        <v>0</v>
      </c>
      <c r="N180" s="244">
        <v>0</v>
      </c>
      <c r="O180" s="244">
        <f>ROUND(E180*N180,2)</f>
        <v>0</v>
      </c>
      <c r="P180" s="244">
        <v>0</v>
      </c>
      <c r="Q180" s="244">
        <f>ROUND(E180*P180,2)</f>
        <v>0</v>
      </c>
      <c r="R180" s="246"/>
      <c r="S180" s="246" t="s">
        <v>328</v>
      </c>
      <c r="T180" s="247" t="s">
        <v>329</v>
      </c>
      <c r="U180" s="224">
        <v>0</v>
      </c>
      <c r="V180" s="224">
        <f>ROUND(E180*U180,2)</f>
        <v>0</v>
      </c>
      <c r="W180" s="224"/>
      <c r="X180" s="224" t="s">
        <v>373</v>
      </c>
      <c r="Y180" s="224" t="s">
        <v>331</v>
      </c>
      <c r="Z180" s="213"/>
      <c r="AA180" s="213"/>
      <c r="AB180" s="213"/>
      <c r="AC180" s="213"/>
      <c r="AD180" s="213"/>
      <c r="AE180" s="213"/>
      <c r="AF180" s="213"/>
      <c r="AG180" s="213" t="s">
        <v>1993</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1" x14ac:dyDescent="0.2">
      <c r="A181" s="241">
        <v>156</v>
      </c>
      <c r="B181" s="242" t="s">
        <v>2161</v>
      </c>
      <c r="C181" s="249" t="s">
        <v>2162</v>
      </c>
      <c r="D181" s="243" t="s">
        <v>457</v>
      </c>
      <c r="E181" s="244">
        <v>307</v>
      </c>
      <c r="F181" s="245"/>
      <c r="G181" s="246">
        <f>ROUND(E181*F181,2)</f>
        <v>0</v>
      </c>
      <c r="H181" s="245"/>
      <c r="I181" s="246">
        <f>ROUND(E181*H181,2)</f>
        <v>0</v>
      </c>
      <c r="J181" s="245"/>
      <c r="K181" s="246">
        <f>ROUND(E181*J181,2)</f>
        <v>0</v>
      </c>
      <c r="L181" s="246">
        <v>21</v>
      </c>
      <c r="M181" s="246">
        <f>G181*(1+L181/100)</f>
        <v>0</v>
      </c>
      <c r="N181" s="244">
        <v>0</v>
      </c>
      <c r="O181" s="244">
        <f>ROUND(E181*N181,2)</f>
        <v>0</v>
      </c>
      <c r="P181" s="244">
        <v>0</v>
      </c>
      <c r="Q181" s="244">
        <f>ROUND(E181*P181,2)</f>
        <v>0</v>
      </c>
      <c r="R181" s="246"/>
      <c r="S181" s="246" t="s">
        <v>328</v>
      </c>
      <c r="T181" s="247" t="s">
        <v>329</v>
      </c>
      <c r="U181" s="224">
        <v>0</v>
      </c>
      <c r="V181" s="224">
        <f>ROUND(E181*U181,2)</f>
        <v>0</v>
      </c>
      <c r="W181" s="224"/>
      <c r="X181" s="224" t="s">
        <v>373</v>
      </c>
      <c r="Y181" s="224" t="s">
        <v>331</v>
      </c>
      <c r="Z181" s="213"/>
      <c r="AA181" s="213"/>
      <c r="AB181" s="213"/>
      <c r="AC181" s="213"/>
      <c r="AD181" s="213"/>
      <c r="AE181" s="213"/>
      <c r="AF181" s="213"/>
      <c r="AG181" s="213" t="s">
        <v>1993</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x14ac:dyDescent="0.2">
      <c r="A182" s="241">
        <v>157</v>
      </c>
      <c r="B182" s="242" t="s">
        <v>2163</v>
      </c>
      <c r="C182" s="249" t="s">
        <v>2164</v>
      </c>
      <c r="D182" s="243" t="s">
        <v>457</v>
      </c>
      <c r="E182" s="244">
        <v>480</v>
      </c>
      <c r="F182" s="245"/>
      <c r="G182" s="246">
        <f>ROUND(E182*F182,2)</f>
        <v>0</v>
      </c>
      <c r="H182" s="245"/>
      <c r="I182" s="246">
        <f>ROUND(E182*H182,2)</f>
        <v>0</v>
      </c>
      <c r="J182" s="245"/>
      <c r="K182" s="246">
        <f>ROUND(E182*J182,2)</f>
        <v>0</v>
      </c>
      <c r="L182" s="246">
        <v>21</v>
      </c>
      <c r="M182" s="246">
        <f>G182*(1+L182/100)</f>
        <v>0</v>
      </c>
      <c r="N182" s="244">
        <v>0</v>
      </c>
      <c r="O182" s="244">
        <f>ROUND(E182*N182,2)</f>
        <v>0</v>
      </c>
      <c r="P182" s="244">
        <v>0</v>
      </c>
      <c r="Q182" s="244">
        <f>ROUND(E182*P182,2)</f>
        <v>0</v>
      </c>
      <c r="R182" s="246"/>
      <c r="S182" s="246" t="s">
        <v>328</v>
      </c>
      <c r="T182" s="247" t="s">
        <v>329</v>
      </c>
      <c r="U182" s="224">
        <v>0</v>
      </c>
      <c r="V182" s="224">
        <f>ROUND(E182*U182,2)</f>
        <v>0</v>
      </c>
      <c r="W182" s="224"/>
      <c r="X182" s="224" t="s">
        <v>373</v>
      </c>
      <c r="Y182" s="224" t="s">
        <v>331</v>
      </c>
      <c r="Z182" s="213"/>
      <c r="AA182" s="213"/>
      <c r="AB182" s="213"/>
      <c r="AC182" s="213"/>
      <c r="AD182" s="213"/>
      <c r="AE182" s="213"/>
      <c r="AF182" s="213"/>
      <c r="AG182" s="213" t="s">
        <v>1993</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1" x14ac:dyDescent="0.2">
      <c r="A183" s="241">
        <v>158</v>
      </c>
      <c r="B183" s="242" t="s">
        <v>2165</v>
      </c>
      <c r="C183" s="249" t="s">
        <v>2166</v>
      </c>
      <c r="D183" s="243" t="s">
        <v>485</v>
      </c>
      <c r="E183" s="244">
        <v>134</v>
      </c>
      <c r="F183" s="245"/>
      <c r="G183" s="246">
        <f>ROUND(E183*F183,2)</f>
        <v>0</v>
      </c>
      <c r="H183" s="245"/>
      <c r="I183" s="246">
        <f>ROUND(E183*H183,2)</f>
        <v>0</v>
      </c>
      <c r="J183" s="245"/>
      <c r="K183" s="246">
        <f>ROUND(E183*J183,2)</f>
        <v>0</v>
      </c>
      <c r="L183" s="246">
        <v>21</v>
      </c>
      <c r="M183" s="246">
        <f>G183*(1+L183/100)</f>
        <v>0</v>
      </c>
      <c r="N183" s="244">
        <v>0</v>
      </c>
      <c r="O183" s="244">
        <f>ROUND(E183*N183,2)</f>
        <v>0</v>
      </c>
      <c r="P183" s="244">
        <v>0</v>
      </c>
      <c r="Q183" s="244">
        <f>ROUND(E183*P183,2)</f>
        <v>0</v>
      </c>
      <c r="R183" s="246"/>
      <c r="S183" s="246" t="s">
        <v>328</v>
      </c>
      <c r="T183" s="247" t="s">
        <v>329</v>
      </c>
      <c r="U183" s="224">
        <v>0</v>
      </c>
      <c r="V183" s="224">
        <f>ROUND(E183*U183,2)</f>
        <v>0</v>
      </c>
      <c r="W183" s="224"/>
      <c r="X183" s="224" t="s">
        <v>373</v>
      </c>
      <c r="Y183" s="224" t="s">
        <v>331</v>
      </c>
      <c r="Z183" s="213"/>
      <c r="AA183" s="213"/>
      <c r="AB183" s="213"/>
      <c r="AC183" s="213"/>
      <c r="AD183" s="213"/>
      <c r="AE183" s="213"/>
      <c r="AF183" s="213"/>
      <c r="AG183" s="213" t="s">
        <v>1993</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1" x14ac:dyDescent="0.2">
      <c r="A184" s="241">
        <v>159</v>
      </c>
      <c r="B184" s="242" t="s">
        <v>2167</v>
      </c>
      <c r="C184" s="249" t="s">
        <v>2168</v>
      </c>
      <c r="D184" s="243" t="s">
        <v>457</v>
      </c>
      <c r="E184" s="244">
        <v>176</v>
      </c>
      <c r="F184" s="245"/>
      <c r="G184" s="246">
        <f>ROUND(E184*F184,2)</f>
        <v>0</v>
      </c>
      <c r="H184" s="245"/>
      <c r="I184" s="246">
        <f>ROUND(E184*H184,2)</f>
        <v>0</v>
      </c>
      <c r="J184" s="245"/>
      <c r="K184" s="246">
        <f>ROUND(E184*J184,2)</f>
        <v>0</v>
      </c>
      <c r="L184" s="246">
        <v>21</v>
      </c>
      <c r="M184" s="246">
        <f>G184*(1+L184/100)</f>
        <v>0</v>
      </c>
      <c r="N184" s="244">
        <v>0</v>
      </c>
      <c r="O184" s="244">
        <f>ROUND(E184*N184,2)</f>
        <v>0</v>
      </c>
      <c r="P184" s="244">
        <v>0</v>
      </c>
      <c r="Q184" s="244">
        <f>ROUND(E184*P184,2)</f>
        <v>0</v>
      </c>
      <c r="R184" s="246"/>
      <c r="S184" s="246" t="s">
        <v>328</v>
      </c>
      <c r="T184" s="247" t="s">
        <v>329</v>
      </c>
      <c r="U184" s="224">
        <v>0</v>
      </c>
      <c r="V184" s="224">
        <f>ROUND(E184*U184,2)</f>
        <v>0</v>
      </c>
      <c r="W184" s="224"/>
      <c r="X184" s="224" t="s">
        <v>373</v>
      </c>
      <c r="Y184" s="224" t="s">
        <v>331</v>
      </c>
      <c r="Z184" s="213"/>
      <c r="AA184" s="213"/>
      <c r="AB184" s="213"/>
      <c r="AC184" s="213"/>
      <c r="AD184" s="213"/>
      <c r="AE184" s="213"/>
      <c r="AF184" s="213"/>
      <c r="AG184" s="213" t="s">
        <v>1993</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1" x14ac:dyDescent="0.2">
      <c r="A185" s="241">
        <v>160</v>
      </c>
      <c r="B185" s="242" t="s">
        <v>2169</v>
      </c>
      <c r="C185" s="249" t="s">
        <v>2170</v>
      </c>
      <c r="D185" s="243" t="s">
        <v>457</v>
      </c>
      <c r="E185" s="244">
        <v>60</v>
      </c>
      <c r="F185" s="245"/>
      <c r="G185" s="246">
        <f>ROUND(E185*F185,2)</f>
        <v>0</v>
      </c>
      <c r="H185" s="245"/>
      <c r="I185" s="246">
        <f>ROUND(E185*H185,2)</f>
        <v>0</v>
      </c>
      <c r="J185" s="245"/>
      <c r="K185" s="246">
        <f>ROUND(E185*J185,2)</f>
        <v>0</v>
      </c>
      <c r="L185" s="246">
        <v>21</v>
      </c>
      <c r="M185" s="246">
        <f>G185*(1+L185/100)</f>
        <v>0</v>
      </c>
      <c r="N185" s="244">
        <v>0</v>
      </c>
      <c r="O185" s="244">
        <f>ROUND(E185*N185,2)</f>
        <v>0</v>
      </c>
      <c r="P185" s="244">
        <v>0</v>
      </c>
      <c r="Q185" s="244">
        <f>ROUND(E185*P185,2)</f>
        <v>0</v>
      </c>
      <c r="R185" s="246"/>
      <c r="S185" s="246" t="s">
        <v>328</v>
      </c>
      <c r="T185" s="247" t="s">
        <v>329</v>
      </c>
      <c r="U185" s="224">
        <v>0</v>
      </c>
      <c r="V185" s="224">
        <f>ROUND(E185*U185,2)</f>
        <v>0</v>
      </c>
      <c r="W185" s="224"/>
      <c r="X185" s="224" t="s">
        <v>373</v>
      </c>
      <c r="Y185" s="224" t="s">
        <v>331</v>
      </c>
      <c r="Z185" s="213"/>
      <c r="AA185" s="213"/>
      <c r="AB185" s="213"/>
      <c r="AC185" s="213"/>
      <c r="AD185" s="213"/>
      <c r="AE185" s="213"/>
      <c r="AF185" s="213"/>
      <c r="AG185" s="213" t="s">
        <v>1993</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x14ac:dyDescent="0.2">
      <c r="A186" s="241">
        <v>161</v>
      </c>
      <c r="B186" s="242" t="s">
        <v>2171</v>
      </c>
      <c r="C186" s="249" t="s">
        <v>2172</v>
      </c>
      <c r="D186" s="243" t="s">
        <v>485</v>
      </c>
      <c r="E186" s="244">
        <v>25</v>
      </c>
      <c r="F186" s="245"/>
      <c r="G186" s="246">
        <f>ROUND(E186*F186,2)</f>
        <v>0</v>
      </c>
      <c r="H186" s="245"/>
      <c r="I186" s="246">
        <f>ROUND(E186*H186,2)</f>
        <v>0</v>
      </c>
      <c r="J186" s="245"/>
      <c r="K186" s="246">
        <f>ROUND(E186*J186,2)</f>
        <v>0</v>
      </c>
      <c r="L186" s="246">
        <v>21</v>
      </c>
      <c r="M186" s="246">
        <f>G186*(1+L186/100)</f>
        <v>0</v>
      </c>
      <c r="N186" s="244">
        <v>0</v>
      </c>
      <c r="O186" s="244">
        <f>ROUND(E186*N186,2)</f>
        <v>0</v>
      </c>
      <c r="P186" s="244">
        <v>0</v>
      </c>
      <c r="Q186" s="244">
        <f>ROUND(E186*P186,2)</f>
        <v>0</v>
      </c>
      <c r="R186" s="246"/>
      <c r="S186" s="246" t="s">
        <v>328</v>
      </c>
      <c r="T186" s="247" t="s">
        <v>329</v>
      </c>
      <c r="U186" s="224">
        <v>0</v>
      </c>
      <c r="V186" s="224">
        <f>ROUND(E186*U186,2)</f>
        <v>0</v>
      </c>
      <c r="W186" s="224"/>
      <c r="X186" s="224" t="s">
        <v>373</v>
      </c>
      <c r="Y186" s="224" t="s">
        <v>331</v>
      </c>
      <c r="Z186" s="213"/>
      <c r="AA186" s="213"/>
      <c r="AB186" s="213"/>
      <c r="AC186" s="213"/>
      <c r="AD186" s="213"/>
      <c r="AE186" s="213"/>
      <c r="AF186" s="213"/>
      <c r="AG186" s="213" t="s">
        <v>1993</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1">
        <v>162</v>
      </c>
      <c r="B187" s="242" t="s">
        <v>2173</v>
      </c>
      <c r="C187" s="249" t="s">
        <v>2174</v>
      </c>
      <c r="D187" s="243" t="s">
        <v>485</v>
      </c>
      <c r="E187" s="244">
        <v>100</v>
      </c>
      <c r="F187" s="245"/>
      <c r="G187" s="246">
        <f>ROUND(E187*F187,2)</f>
        <v>0</v>
      </c>
      <c r="H187" s="245"/>
      <c r="I187" s="246">
        <f>ROUND(E187*H187,2)</f>
        <v>0</v>
      </c>
      <c r="J187" s="245"/>
      <c r="K187" s="246">
        <f>ROUND(E187*J187,2)</f>
        <v>0</v>
      </c>
      <c r="L187" s="246">
        <v>21</v>
      </c>
      <c r="M187" s="246">
        <f>G187*(1+L187/100)</f>
        <v>0</v>
      </c>
      <c r="N187" s="244">
        <v>0</v>
      </c>
      <c r="O187" s="244">
        <f>ROUND(E187*N187,2)</f>
        <v>0</v>
      </c>
      <c r="P187" s="244">
        <v>0</v>
      </c>
      <c r="Q187" s="244">
        <f>ROUND(E187*P187,2)</f>
        <v>0</v>
      </c>
      <c r="R187" s="246"/>
      <c r="S187" s="246" t="s">
        <v>328</v>
      </c>
      <c r="T187" s="247" t="s">
        <v>329</v>
      </c>
      <c r="U187" s="224">
        <v>0</v>
      </c>
      <c r="V187" s="224">
        <f>ROUND(E187*U187,2)</f>
        <v>0</v>
      </c>
      <c r="W187" s="224"/>
      <c r="X187" s="224" t="s">
        <v>373</v>
      </c>
      <c r="Y187" s="224" t="s">
        <v>331</v>
      </c>
      <c r="Z187" s="213"/>
      <c r="AA187" s="213"/>
      <c r="AB187" s="213"/>
      <c r="AC187" s="213"/>
      <c r="AD187" s="213"/>
      <c r="AE187" s="213"/>
      <c r="AF187" s="213"/>
      <c r="AG187" s="213" t="s">
        <v>1993</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x14ac:dyDescent="0.2">
      <c r="A188" s="241">
        <v>163</v>
      </c>
      <c r="B188" s="242" t="s">
        <v>2175</v>
      </c>
      <c r="C188" s="249" t="s">
        <v>2176</v>
      </c>
      <c r="D188" s="243" t="s">
        <v>457</v>
      </c>
      <c r="E188" s="244">
        <v>3</v>
      </c>
      <c r="F188" s="245"/>
      <c r="G188" s="246">
        <f>ROUND(E188*F188,2)</f>
        <v>0</v>
      </c>
      <c r="H188" s="245"/>
      <c r="I188" s="246">
        <f>ROUND(E188*H188,2)</f>
        <v>0</v>
      </c>
      <c r="J188" s="245"/>
      <c r="K188" s="246">
        <f>ROUND(E188*J188,2)</f>
        <v>0</v>
      </c>
      <c r="L188" s="246">
        <v>21</v>
      </c>
      <c r="M188" s="246">
        <f>G188*(1+L188/100)</f>
        <v>0</v>
      </c>
      <c r="N188" s="244">
        <v>0</v>
      </c>
      <c r="O188" s="244">
        <f>ROUND(E188*N188,2)</f>
        <v>0</v>
      </c>
      <c r="P188" s="244">
        <v>0</v>
      </c>
      <c r="Q188" s="244">
        <f>ROUND(E188*P188,2)</f>
        <v>0</v>
      </c>
      <c r="R188" s="246"/>
      <c r="S188" s="246" t="s">
        <v>328</v>
      </c>
      <c r="T188" s="247" t="s">
        <v>329</v>
      </c>
      <c r="U188" s="224">
        <v>0</v>
      </c>
      <c r="V188" s="224">
        <f>ROUND(E188*U188,2)</f>
        <v>0</v>
      </c>
      <c r="W188" s="224"/>
      <c r="X188" s="224" t="s">
        <v>373</v>
      </c>
      <c r="Y188" s="224" t="s">
        <v>331</v>
      </c>
      <c r="Z188" s="213"/>
      <c r="AA188" s="213"/>
      <c r="AB188" s="213"/>
      <c r="AC188" s="213"/>
      <c r="AD188" s="213"/>
      <c r="AE188" s="213"/>
      <c r="AF188" s="213"/>
      <c r="AG188" s="213" t="s">
        <v>1993</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x14ac:dyDescent="0.2">
      <c r="A189" s="241">
        <v>164</v>
      </c>
      <c r="B189" s="242" t="s">
        <v>2177</v>
      </c>
      <c r="C189" s="249" t="s">
        <v>2178</v>
      </c>
      <c r="D189" s="243" t="s">
        <v>457</v>
      </c>
      <c r="E189" s="244">
        <v>80</v>
      </c>
      <c r="F189" s="245"/>
      <c r="G189" s="246">
        <f>ROUND(E189*F189,2)</f>
        <v>0</v>
      </c>
      <c r="H189" s="245"/>
      <c r="I189" s="246">
        <f>ROUND(E189*H189,2)</f>
        <v>0</v>
      </c>
      <c r="J189" s="245"/>
      <c r="K189" s="246">
        <f>ROUND(E189*J189,2)</f>
        <v>0</v>
      </c>
      <c r="L189" s="246">
        <v>21</v>
      </c>
      <c r="M189" s="246">
        <f>G189*(1+L189/100)</f>
        <v>0</v>
      </c>
      <c r="N189" s="244">
        <v>0</v>
      </c>
      <c r="O189" s="244">
        <f>ROUND(E189*N189,2)</f>
        <v>0</v>
      </c>
      <c r="P189" s="244">
        <v>0</v>
      </c>
      <c r="Q189" s="244">
        <f>ROUND(E189*P189,2)</f>
        <v>0</v>
      </c>
      <c r="R189" s="246"/>
      <c r="S189" s="246" t="s">
        <v>328</v>
      </c>
      <c r="T189" s="247" t="s">
        <v>329</v>
      </c>
      <c r="U189" s="224">
        <v>0</v>
      </c>
      <c r="V189" s="224">
        <f>ROUND(E189*U189,2)</f>
        <v>0</v>
      </c>
      <c r="W189" s="224"/>
      <c r="X189" s="224" t="s">
        <v>373</v>
      </c>
      <c r="Y189" s="224" t="s">
        <v>331</v>
      </c>
      <c r="Z189" s="213"/>
      <c r="AA189" s="213"/>
      <c r="AB189" s="213"/>
      <c r="AC189" s="213"/>
      <c r="AD189" s="213"/>
      <c r="AE189" s="213"/>
      <c r="AF189" s="213"/>
      <c r="AG189" s="213" t="s">
        <v>1993</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1" x14ac:dyDescent="0.2">
      <c r="A190" s="241">
        <v>165</v>
      </c>
      <c r="B190" s="242" t="s">
        <v>2179</v>
      </c>
      <c r="C190" s="249" t="s">
        <v>2180</v>
      </c>
      <c r="D190" s="243" t="s">
        <v>457</v>
      </c>
      <c r="E190" s="244">
        <v>1</v>
      </c>
      <c r="F190" s="245"/>
      <c r="G190" s="246">
        <f>ROUND(E190*F190,2)</f>
        <v>0</v>
      </c>
      <c r="H190" s="245"/>
      <c r="I190" s="246">
        <f>ROUND(E190*H190,2)</f>
        <v>0</v>
      </c>
      <c r="J190" s="245"/>
      <c r="K190" s="246">
        <f>ROUND(E190*J190,2)</f>
        <v>0</v>
      </c>
      <c r="L190" s="246">
        <v>21</v>
      </c>
      <c r="M190" s="246">
        <f>G190*(1+L190/100)</f>
        <v>0</v>
      </c>
      <c r="N190" s="244">
        <v>0</v>
      </c>
      <c r="O190" s="244">
        <f>ROUND(E190*N190,2)</f>
        <v>0</v>
      </c>
      <c r="P190" s="244">
        <v>0</v>
      </c>
      <c r="Q190" s="244">
        <f>ROUND(E190*P190,2)</f>
        <v>0</v>
      </c>
      <c r="R190" s="246"/>
      <c r="S190" s="246" t="s">
        <v>328</v>
      </c>
      <c r="T190" s="247" t="s">
        <v>329</v>
      </c>
      <c r="U190" s="224">
        <v>0</v>
      </c>
      <c r="V190" s="224">
        <f>ROUND(E190*U190,2)</f>
        <v>0</v>
      </c>
      <c r="W190" s="224"/>
      <c r="X190" s="224" t="s">
        <v>373</v>
      </c>
      <c r="Y190" s="224" t="s">
        <v>331</v>
      </c>
      <c r="Z190" s="213"/>
      <c r="AA190" s="213"/>
      <c r="AB190" s="213"/>
      <c r="AC190" s="213"/>
      <c r="AD190" s="213"/>
      <c r="AE190" s="213"/>
      <c r="AF190" s="213"/>
      <c r="AG190" s="213" t="s">
        <v>1993</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1" x14ac:dyDescent="0.2">
      <c r="A191" s="241">
        <v>166</v>
      </c>
      <c r="B191" s="242" t="s">
        <v>2181</v>
      </c>
      <c r="C191" s="249" t="s">
        <v>2182</v>
      </c>
      <c r="D191" s="243" t="s">
        <v>457</v>
      </c>
      <c r="E191" s="244">
        <v>70</v>
      </c>
      <c r="F191" s="245"/>
      <c r="G191" s="246">
        <f>ROUND(E191*F191,2)</f>
        <v>0</v>
      </c>
      <c r="H191" s="245"/>
      <c r="I191" s="246">
        <f>ROUND(E191*H191,2)</f>
        <v>0</v>
      </c>
      <c r="J191" s="245"/>
      <c r="K191" s="246">
        <f>ROUND(E191*J191,2)</f>
        <v>0</v>
      </c>
      <c r="L191" s="246">
        <v>21</v>
      </c>
      <c r="M191" s="246">
        <f>G191*(1+L191/100)</f>
        <v>0</v>
      </c>
      <c r="N191" s="244">
        <v>0</v>
      </c>
      <c r="O191" s="244">
        <f>ROUND(E191*N191,2)</f>
        <v>0</v>
      </c>
      <c r="P191" s="244">
        <v>0</v>
      </c>
      <c r="Q191" s="244">
        <f>ROUND(E191*P191,2)</f>
        <v>0</v>
      </c>
      <c r="R191" s="246"/>
      <c r="S191" s="246" t="s">
        <v>328</v>
      </c>
      <c r="T191" s="247" t="s">
        <v>329</v>
      </c>
      <c r="U191" s="224">
        <v>0</v>
      </c>
      <c r="V191" s="224">
        <f>ROUND(E191*U191,2)</f>
        <v>0</v>
      </c>
      <c r="W191" s="224"/>
      <c r="X191" s="224" t="s">
        <v>373</v>
      </c>
      <c r="Y191" s="224" t="s">
        <v>331</v>
      </c>
      <c r="Z191" s="213"/>
      <c r="AA191" s="213"/>
      <c r="AB191" s="213"/>
      <c r="AC191" s="213"/>
      <c r="AD191" s="213"/>
      <c r="AE191" s="213"/>
      <c r="AF191" s="213"/>
      <c r="AG191" s="213" t="s">
        <v>1993</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x14ac:dyDescent="0.2">
      <c r="A192" s="241">
        <v>167</v>
      </c>
      <c r="B192" s="242" t="s">
        <v>2183</v>
      </c>
      <c r="C192" s="249" t="s">
        <v>2184</v>
      </c>
      <c r="D192" s="243" t="s">
        <v>457</v>
      </c>
      <c r="E192" s="244">
        <v>21</v>
      </c>
      <c r="F192" s="245"/>
      <c r="G192" s="246">
        <f>ROUND(E192*F192,2)</f>
        <v>0</v>
      </c>
      <c r="H192" s="245"/>
      <c r="I192" s="246">
        <f>ROUND(E192*H192,2)</f>
        <v>0</v>
      </c>
      <c r="J192" s="245"/>
      <c r="K192" s="246">
        <f>ROUND(E192*J192,2)</f>
        <v>0</v>
      </c>
      <c r="L192" s="246">
        <v>21</v>
      </c>
      <c r="M192" s="246">
        <f>G192*(1+L192/100)</f>
        <v>0</v>
      </c>
      <c r="N192" s="244">
        <v>0</v>
      </c>
      <c r="O192" s="244">
        <f>ROUND(E192*N192,2)</f>
        <v>0</v>
      </c>
      <c r="P192" s="244">
        <v>0</v>
      </c>
      <c r="Q192" s="244">
        <f>ROUND(E192*P192,2)</f>
        <v>0</v>
      </c>
      <c r="R192" s="246"/>
      <c r="S192" s="246" t="s">
        <v>328</v>
      </c>
      <c r="T192" s="247" t="s">
        <v>329</v>
      </c>
      <c r="U192" s="224">
        <v>0</v>
      </c>
      <c r="V192" s="224">
        <f>ROUND(E192*U192,2)</f>
        <v>0</v>
      </c>
      <c r="W192" s="224"/>
      <c r="X192" s="224" t="s">
        <v>373</v>
      </c>
      <c r="Y192" s="224" t="s">
        <v>331</v>
      </c>
      <c r="Z192" s="213"/>
      <c r="AA192" s="213"/>
      <c r="AB192" s="213"/>
      <c r="AC192" s="213"/>
      <c r="AD192" s="213"/>
      <c r="AE192" s="213"/>
      <c r="AF192" s="213"/>
      <c r="AG192" s="213" t="s">
        <v>1993</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1">
        <v>168</v>
      </c>
      <c r="B193" s="242" t="s">
        <v>2185</v>
      </c>
      <c r="C193" s="249" t="s">
        <v>2186</v>
      </c>
      <c r="D193" s="243" t="s">
        <v>457</v>
      </c>
      <c r="E193" s="244">
        <v>12</v>
      </c>
      <c r="F193" s="245"/>
      <c r="G193" s="246">
        <f>ROUND(E193*F193,2)</f>
        <v>0</v>
      </c>
      <c r="H193" s="245"/>
      <c r="I193" s="246">
        <f>ROUND(E193*H193,2)</f>
        <v>0</v>
      </c>
      <c r="J193" s="245"/>
      <c r="K193" s="246">
        <f>ROUND(E193*J193,2)</f>
        <v>0</v>
      </c>
      <c r="L193" s="246">
        <v>21</v>
      </c>
      <c r="M193" s="246">
        <f>G193*(1+L193/100)</f>
        <v>0</v>
      </c>
      <c r="N193" s="244">
        <v>0</v>
      </c>
      <c r="O193" s="244">
        <f>ROUND(E193*N193,2)</f>
        <v>0</v>
      </c>
      <c r="P193" s="244">
        <v>0</v>
      </c>
      <c r="Q193" s="244">
        <f>ROUND(E193*P193,2)</f>
        <v>0</v>
      </c>
      <c r="R193" s="246"/>
      <c r="S193" s="246" t="s">
        <v>328</v>
      </c>
      <c r="T193" s="247" t="s">
        <v>329</v>
      </c>
      <c r="U193" s="224">
        <v>0</v>
      </c>
      <c r="V193" s="224">
        <f>ROUND(E193*U193,2)</f>
        <v>0</v>
      </c>
      <c r="W193" s="224"/>
      <c r="X193" s="224" t="s">
        <v>373</v>
      </c>
      <c r="Y193" s="224" t="s">
        <v>331</v>
      </c>
      <c r="Z193" s="213"/>
      <c r="AA193" s="213"/>
      <c r="AB193" s="213"/>
      <c r="AC193" s="213"/>
      <c r="AD193" s="213"/>
      <c r="AE193" s="213"/>
      <c r="AF193" s="213"/>
      <c r="AG193" s="213" t="s">
        <v>1993</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1" x14ac:dyDescent="0.2">
      <c r="A194" s="241">
        <v>169</v>
      </c>
      <c r="B194" s="242" t="s">
        <v>2187</v>
      </c>
      <c r="C194" s="249" t="s">
        <v>2188</v>
      </c>
      <c r="D194" s="243" t="s">
        <v>457</v>
      </c>
      <c r="E194" s="244">
        <v>12</v>
      </c>
      <c r="F194" s="245"/>
      <c r="G194" s="246">
        <f>ROUND(E194*F194,2)</f>
        <v>0</v>
      </c>
      <c r="H194" s="245"/>
      <c r="I194" s="246">
        <f>ROUND(E194*H194,2)</f>
        <v>0</v>
      </c>
      <c r="J194" s="245"/>
      <c r="K194" s="246">
        <f>ROUND(E194*J194,2)</f>
        <v>0</v>
      </c>
      <c r="L194" s="246">
        <v>21</v>
      </c>
      <c r="M194" s="246">
        <f>G194*(1+L194/100)</f>
        <v>0</v>
      </c>
      <c r="N194" s="244">
        <v>0</v>
      </c>
      <c r="O194" s="244">
        <f>ROUND(E194*N194,2)</f>
        <v>0</v>
      </c>
      <c r="P194" s="244">
        <v>0</v>
      </c>
      <c r="Q194" s="244">
        <f>ROUND(E194*P194,2)</f>
        <v>0</v>
      </c>
      <c r="R194" s="246"/>
      <c r="S194" s="246" t="s">
        <v>328</v>
      </c>
      <c r="T194" s="247" t="s">
        <v>329</v>
      </c>
      <c r="U194" s="224">
        <v>0</v>
      </c>
      <c r="V194" s="224">
        <f>ROUND(E194*U194,2)</f>
        <v>0</v>
      </c>
      <c r="W194" s="224"/>
      <c r="X194" s="224" t="s">
        <v>373</v>
      </c>
      <c r="Y194" s="224" t="s">
        <v>331</v>
      </c>
      <c r="Z194" s="213"/>
      <c r="AA194" s="213"/>
      <c r="AB194" s="213"/>
      <c r="AC194" s="213"/>
      <c r="AD194" s="213"/>
      <c r="AE194" s="213"/>
      <c r="AF194" s="213"/>
      <c r="AG194" s="213" t="s">
        <v>1993</v>
      </c>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x14ac:dyDescent="0.2">
      <c r="A195" s="241">
        <v>170</v>
      </c>
      <c r="B195" s="242" t="s">
        <v>2189</v>
      </c>
      <c r="C195" s="249" t="s">
        <v>2190</v>
      </c>
      <c r="D195" s="243" t="s">
        <v>457</v>
      </c>
      <c r="E195" s="244">
        <v>3</v>
      </c>
      <c r="F195" s="245"/>
      <c r="G195" s="246">
        <f>ROUND(E195*F195,2)</f>
        <v>0</v>
      </c>
      <c r="H195" s="245"/>
      <c r="I195" s="246">
        <f>ROUND(E195*H195,2)</f>
        <v>0</v>
      </c>
      <c r="J195" s="245"/>
      <c r="K195" s="246">
        <f>ROUND(E195*J195,2)</f>
        <v>0</v>
      </c>
      <c r="L195" s="246">
        <v>21</v>
      </c>
      <c r="M195" s="246">
        <f>G195*(1+L195/100)</f>
        <v>0</v>
      </c>
      <c r="N195" s="244">
        <v>0</v>
      </c>
      <c r="O195" s="244">
        <f>ROUND(E195*N195,2)</f>
        <v>0</v>
      </c>
      <c r="P195" s="244">
        <v>0</v>
      </c>
      <c r="Q195" s="244">
        <f>ROUND(E195*P195,2)</f>
        <v>0</v>
      </c>
      <c r="R195" s="246"/>
      <c r="S195" s="246" t="s">
        <v>328</v>
      </c>
      <c r="T195" s="247" t="s">
        <v>329</v>
      </c>
      <c r="U195" s="224">
        <v>0</v>
      </c>
      <c r="V195" s="224">
        <f>ROUND(E195*U195,2)</f>
        <v>0</v>
      </c>
      <c r="W195" s="224"/>
      <c r="X195" s="224" t="s">
        <v>373</v>
      </c>
      <c r="Y195" s="224" t="s">
        <v>331</v>
      </c>
      <c r="Z195" s="213"/>
      <c r="AA195" s="213"/>
      <c r="AB195" s="213"/>
      <c r="AC195" s="213"/>
      <c r="AD195" s="213"/>
      <c r="AE195" s="213"/>
      <c r="AF195" s="213"/>
      <c r="AG195" s="213" t="s">
        <v>1993</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1">
        <v>171</v>
      </c>
      <c r="B196" s="242" t="s">
        <v>2191</v>
      </c>
      <c r="C196" s="249" t="s">
        <v>2192</v>
      </c>
      <c r="D196" s="243" t="s">
        <v>457</v>
      </c>
      <c r="E196" s="244">
        <v>24</v>
      </c>
      <c r="F196" s="245"/>
      <c r="G196" s="246">
        <f>ROUND(E196*F196,2)</f>
        <v>0</v>
      </c>
      <c r="H196" s="245"/>
      <c r="I196" s="246">
        <f>ROUND(E196*H196,2)</f>
        <v>0</v>
      </c>
      <c r="J196" s="245"/>
      <c r="K196" s="246">
        <f>ROUND(E196*J196,2)</f>
        <v>0</v>
      </c>
      <c r="L196" s="246">
        <v>21</v>
      </c>
      <c r="M196" s="246">
        <f>G196*(1+L196/100)</f>
        <v>0</v>
      </c>
      <c r="N196" s="244">
        <v>0</v>
      </c>
      <c r="O196" s="244">
        <f>ROUND(E196*N196,2)</f>
        <v>0</v>
      </c>
      <c r="P196" s="244">
        <v>0</v>
      </c>
      <c r="Q196" s="244">
        <f>ROUND(E196*P196,2)</f>
        <v>0</v>
      </c>
      <c r="R196" s="246"/>
      <c r="S196" s="246" t="s">
        <v>328</v>
      </c>
      <c r="T196" s="247" t="s">
        <v>329</v>
      </c>
      <c r="U196" s="224">
        <v>0</v>
      </c>
      <c r="V196" s="224">
        <f>ROUND(E196*U196,2)</f>
        <v>0</v>
      </c>
      <c r="W196" s="224"/>
      <c r="X196" s="224" t="s">
        <v>373</v>
      </c>
      <c r="Y196" s="224" t="s">
        <v>331</v>
      </c>
      <c r="Z196" s="213"/>
      <c r="AA196" s="213"/>
      <c r="AB196" s="213"/>
      <c r="AC196" s="213"/>
      <c r="AD196" s="213"/>
      <c r="AE196" s="213"/>
      <c r="AF196" s="213"/>
      <c r="AG196" s="213" t="s">
        <v>1993</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1">
        <v>172</v>
      </c>
      <c r="B197" s="242" t="s">
        <v>2193</v>
      </c>
      <c r="C197" s="249" t="s">
        <v>2194</v>
      </c>
      <c r="D197" s="243" t="s">
        <v>1975</v>
      </c>
      <c r="E197" s="244">
        <v>123</v>
      </c>
      <c r="F197" s="245"/>
      <c r="G197" s="246">
        <f>ROUND(E197*F197,2)</f>
        <v>0</v>
      </c>
      <c r="H197" s="245"/>
      <c r="I197" s="246">
        <f>ROUND(E197*H197,2)</f>
        <v>0</v>
      </c>
      <c r="J197" s="245"/>
      <c r="K197" s="246">
        <f>ROUND(E197*J197,2)</f>
        <v>0</v>
      </c>
      <c r="L197" s="246">
        <v>21</v>
      </c>
      <c r="M197" s="246">
        <f>G197*(1+L197/100)</f>
        <v>0</v>
      </c>
      <c r="N197" s="244">
        <v>0</v>
      </c>
      <c r="O197" s="244">
        <f>ROUND(E197*N197,2)</f>
        <v>0</v>
      </c>
      <c r="P197" s="244">
        <v>0</v>
      </c>
      <c r="Q197" s="244">
        <f>ROUND(E197*P197,2)</f>
        <v>0</v>
      </c>
      <c r="R197" s="246"/>
      <c r="S197" s="246" t="s">
        <v>328</v>
      </c>
      <c r="T197" s="247" t="s">
        <v>329</v>
      </c>
      <c r="U197" s="224">
        <v>0</v>
      </c>
      <c r="V197" s="224">
        <f>ROUND(E197*U197,2)</f>
        <v>0</v>
      </c>
      <c r="W197" s="224"/>
      <c r="X197" s="224" t="s">
        <v>373</v>
      </c>
      <c r="Y197" s="224" t="s">
        <v>331</v>
      </c>
      <c r="Z197" s="213"/>
      <c r="AA197" s="213"/>
      <c r="AB197" s="213"/>
      <c r="AC197" s="213"/>
      <c r="AD197" s="213"/>
      <c r="AE197" s="213"/>
      <c r="AF197" s="213"/>
      <c r="AG197" s="213" t="s">
        <v>1993</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x14ac:dyDescent="0.2">
      <c r="A198" s="227" t="s">
        <v>323</v>
      </c>
      <c r="B198" s="228" t="s">
        <v>207</v>
      </c>
      <c r="C198" s="248" t="s">
        <v>208</v>
      </c>
      <c r="D198" s="229"/>
      <c r="E198" s="230"/>
      <c r="F198" s="231"/>
      <c r="G198" s="231">
        <f>SUMIF(AG199:AG215,"&lt;&gt;NOR",G199:G215)</f>
        <v>0</v>
      </c>
      <c r="H198" s="231"/>
      <c r="I198" s="231">
        <f>SUM(I199:I215)</f>
        <v>0</v>
      </c>
      <c r="J198" s="231"/>
      <c r="K198" s="231">
        <f>SUM(K199:K215)</f>
        <v>0</v>
      </c>
      <c r="L198" s="231"/>
      <c r="M198" s="231">
        <f>SUM(M199:M215)</f>
        <v>0</v>
      </c>
      <c r="N198" s="230"/>
      <c r="O198" s="230">
        <f>SUM(O199:O215)</f>
        <v>0</v>
      </c>
      <c r="P198" s="230"/>
      <c r="Q198" s="230">
        <f>SUM(Q199:Q215)</f>
        <v>0</v>
      </c>
      <c r="R198" s="231"/>
      <c r="S198" s="231"/>
      <c r="T198" s="232"/>
      <c r="U198" s="226"/>
      <c r="V198" s="226">
        <f>SUM(V199:V215)</f>
        <v>0</v>
      </c>
      <c r="W198" s="226"/>
      <c r="X198" s="226"/>
      <c r="Y198" s="226"/>
      <c r="AG198" t="s">
        <v>324</v>
      </c>
    </row>
    <row r="199" spans="1:60" outlineLevel="1" x14ac:dyDescent="0.2">
      <c r="A199" s="241">
        <v>173</v>
      </c>
      <c r="B199" s="242" t="s">
        <v>2195</v>
      </c>
      <c r="C199" s="249" t="s">
        <v>2196</v>
      </c>
      <c r="D199" s="243" t="s">
        <v>457</v>
      </c>
      <c r="E199" s="244">
        <v>32</v>
      </c>
      <c r="F199" s="245"/>
      <c r="G199" s="246">
        <f>ROUND(E199*F199,2)</f>
        <v>0</v>
      </c>
      <c r="H199" s="245"/>
      <c r="I199" s="246">
        <f>ROUND(E199*H199,2)</f>
        <v>0</v>
      </c>
      <c r="J199" s="245"/>
      <c r="K199" s="246">
        <f>ROUND(E199*J199,2)</f>
        <v>0</v>
      </c>
      <c r="L199" s="246">
        <v>21</v>
      </c>
      <c r="M199" s="246">
        <f>G199*(1+L199/100)</f>
        <v>0</v>
      </c>
      <c r="N199" s="244">
        <v>0</v>
      </c>
      <c r="O199" s="244">
        <f>ROUND(E199*N199,2)</f>
        <v>0</v>
      </c>
      <c r="P199" s="244">
        <v>0</v>
      </c>
      <c r="Q199" s="244">
        <f>ROUND(E199*P199,2)</f>
        <v>0</v>
      </c>
      <c r="R199" s="246"/>
      <c r="S199" s="246" t="s">
        <v>328</v>
      </c>
      <c r="T199" s="247" t="s">
        <v>329</v>
      </c>
      <c r="U199" s="224">
        <v>0</v>
      </c>
      <c r="V199" s="224">
        <f>ROUND(E199*U199,2)</f>
        <v>0</v>
      </c>
      <c r="W199" s="224"/>
      <c r="X199" s="224" t="s">
        <v>373</v>
      </c>
      <c r="Y199" s="224" t="s">
        <v>331</v>
      </c>
      <c r="Z199" s="213"/>
      <c r="AA199" s="213"/>
      <c r="AB199" s="213"/>
      <c r="AC199" s="213"/>
      <c r="AD199" s="213"/>
      <c r="AE199" s="213"/>
      <c r="AF199" s="213"/>
      <c r="AG199" s="213" t="s">
        <v>550</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x14ac:dyDescent="0.2">
      <c r="A200" s="241">
        <v>174</v>
      </c>
      <c r="B200" s="242" t="s">
        <v>2197</v>
      </c>
      <c r="C200" s="249" t="s">
        <v>2198</v>
      </c>
      <c r="D200" s="243" t="s">
        <v>457</v>
      </c>
      <c r="E200" s="244">
        <v>15</v>
      </c>
      <c r="F200" s="245"/>
      <c r="G200" s="246">
        <f>ROUND(E200*F200,2)</f>
        <v>0</v>
      </c>
      <c r="H200" s="245"/>
      <c r="I200" s="246">
        <f>ROUND(E200*H200,2)</f>
        <v>0</v>
      </c>
      <c r="J200" s="245"/>
      <c r="K200" s="246">
        <f>ROUND(E200*J200,2)</f>
        <v>0</v>
      </c>
      <c r="L200" s="246">
        <v>21</v>
      </c>
      <c r="M200" s="246">
        <f>G200*(1+L200/100)</f>
        <v>0</v>
      </c>
      <c r="N200" s="244">
        <v>0</v>
      </c>
      <c r="O200" s="244">
        <f>ROUND(E200*N200,2)</f>
        <v>0</v>
      </c>
      <c r="P200" s="244">
        <v>0</v>
      </c>
      <c r="Q200" s="244">
        <f>ROUND(E200*P200,2)</f>
        <v>0</v>
      </c>
      <c r="R200" s="246"/>
      <c r="S200" s="246" t="s">
        <v>328</v>
      </c>
      <c r="T200" s="247" t="s">
        <v>329</v>
      </c>
      <c r="U200" s="224">
        <v>0</v>
      </c>
      <c r="V200" s="224">
        <f>ROUND(E200*U200,2)</f>
        <v>0</v>
      </c>
      <c r="W200" s="224"/>
      <c r="X200" s="224" t="s">
        <v>373</v>
      </c>
      <c r="Y200" s="224" t="s">
        <v>331</v>
      </c>
      <c r="Z200" s="213"/>
      <c r="AA200" s="213"/>
      <c r="AB200" s="213"/>
      <c r="AC200" s="213"/>
      <c r="AD200" s="213"/>
      <c r="AE200" s="213"/>
      <c r="AF200" s="213"/>
      <c r="AG200" s="213" t="s">
        <v>550</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1" x14ac:dyDescent="0.2">
      <c r="A201" s="241">
        <v>175</v>
      </c>
      <c r="B201" s="242" t="s">
        <v>2199</v>
      </c>
      <c r="C201" s="249" t="s">
        <v>2200</v>
      </c>
      <c r="D201" s="243" t="s">
        <v>457</v>
      </c>
      <c r="E201" s="244">
        <v>1075</v>
      </c>
      <c r="F201" s="245"/>
      <c r="G201" s="246">
        <f>ROUND(E201*F201,2)</f>
        <v>0</v>
      </c>
      <c r="H201" s="245"/>
      <c r="I201" s="246">
        <f>ROUND(E201*H201,2)</f>
        <v>0</v>
      </c>
      <c r="J201" s="245"/>
      <c r="K201" s="246">
        <f>ROUND(E201*J201,2)</f>
        <v>0</v>
      </c>
      <c r="L201" s="246">
        <v>21</v>
      </c>
      <c r="M201" s="246">
        <f>G201*(1+L201/100)</f>
        <v>0</v>
      </c>
      <c r="N201" s="244">
        <v>0</v>
      </c>
      <c r="O201" s="244">
        <f>ROUND(E201*N201,2)</f>
        <v>0</v>
      </c>
      <c r="P201" s="244">
        <v>0</v>
      </c>
      <c r="Q201" s="244">
        <f>ROUND(E201*P201,2)</f>
        <v>0</v>
      </c>
      <c r="R201" s="246"/>
      <c r="S201" s="246" t="s">
        <v>328</v>
      </c>
      <c r="T201" s="247" t="s">
        <v>329</v>
      </c>
      <c r="U201" s="224">
        <v>0</v>
      </c>
      <c r="V201" s="224">
        <f>ROUND(E201*U201,2)</f>
        <v>0</v>
      </c>
      <c r="W201" s="224"/>
      <c r="X201" s="224" t="s">
        <v>373</v>
      </c>
      <c r="Y201" s="224" t="s">
        <v>331</v>
      </c>
      <c r="Z201" s="213"/>
      <c r="AA201" s="213"/>
      <c r="AB201" s="213"/>
      <c r="AC201" s="213"/>
      <c r="AD201" s="213"/>
      <c r="AE201" s="213"/>
      <c r="AF201" s="213"/>
      <c r="AG201" s="213" t="s">
        <v>550</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x14ac:dyDescent="0.2">
      <c r="A202" s="241">
        <v>176</v>
      </c>
      <c r="B202" s="242" t="s">
        <v>2201</v>
      </c>
      <c r="C202" s="249" t="s">
        <v>2202</v>
      </c>
      <c r="D202" s="243" t="s">
        <v>457</v>
      </c>
      <c r="E202" s="244">
        <v>180</v>
      </c>
      <c r="F202" s="245"/>
      <c r="G202" s="246">
        <f>ROUND(E202*F202,2)</f>
        <v>0</v>
      </c>
      <c r="H202" s="245"/>
      <c r="I202" s="246">
        <f>ROUND(E202*H202,2)</f>
        <v>0</v>
      </c>
      <c r="J202" s="245"/>
      <c r="K202" s="246">
        <f>ROUND(E202*J202,2)</f>
        <v>0</v>
      </c>
      <c r="L202" s="246">
        <v>21</v>
      </c>
      <c r="M202" s="246">
        <f>G202*(1+L202/100)</f>
        <v>0</v>
      </c>
      <c r="N202" s="244">
        <v>0</v>
      </c>
      <c r="O202" s="244">
        <f>ROUND(E202*N202,2)</f>
        <v>0</v>
      </c>
      <c r="P202" s="244">
        <v>0</v>
      </c>
      <c r="Q202" s="244">
        <f>ROUND(E202*P202,2)</f>
        <v>0</v>
      </c>
      <c r="R202" s="246"/>
      <c r="S202" s="246" t="s">
        <v>328</v>
      </c>
      <c r="T202" s="247" t="s">
        <v>329</v>
      </c>
      <c r="U202" s="224">
        <v>0</v>
      </c>
      <c r="V202" s="224">
        <f>ROUND(E202*U202,2)</f>
        <v>0</v>
      </c>
      <c r="W202" s="224"/>
      <c r="X202" s="224" t="s">
        <v>373</v>
      </c>
      <c r="Y202" s="224" t="s">
        <v>331</v>
      </c>
      <c r="Z202" s="213"/>
      <c r="AA202" s="213"/>
      <c r="AB202" s="213"/>
      <c r="AC202" s="213"/>
      <c r="AD202" s="213"/>
      <c r="AE202" s="213"/>
      <c r="AF202" s="213"/>
      <c r="AG202" s="213" t="s">
        <v>550</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x14ac:dyDescent="0.2">
      <c r="A203" s="241">
        <v>177</v>
      </c>
      <c r="B203" s="242" t="s">
        <v>2203</v>
      </c>
      <c r="C203" s="249" t="s">
        <v>2204</v>
      </c>
      <c r="D203" s="243" t="s">
        <v>485</v>
      </c>
      <c r="E203" s="244">
        <v>310</v>
      </c>
      <c r="F203" s="245"/>
      <c r="G203" s="246">
        <f>ROUND(E203*F203,2)</f>
        <v>0</v>
      </c>
      <c r="H203" s="245"/>
      <c r="I203" s="246">
        <f>ROUND(E203*H203,2)</f>
        <v>0</v>
      </c>
      <c r="J203" s="245"/>
      <c r="K203" s="246">
        <f>ROUND(E203*J203,2)</f>
        <v>0</v>
      </c>
      <c r="L203" s="246">
        <v>21</v>
      </c>
      <c r="M203" s="246">
        <f>G203*(1+L203/100)</f>
        <v>0</v>
      </c>
      <c r="N203" s="244">
        <v>0</v>
      </c>
      <c r="O203" s="244">
        <f>ROUND(E203*N203,2)</f>
        <v>0</v>
      </c>
      <c r="P203" s="244">
        <v>0</v>
      </c>
      <c r="Q203" s="244">
        <f>ROUND(E203*P203,2)</f>
        <v>0</v>
      </c>
      <c r="R203" s="246"/>
      <c r="S203" s="246" t="s">
        <v>328</v>
      </c>
      <c r="T203" s="247" t="s">
        <v>329</v>
      </c>
      <c r="U203" s="224">
        <v>0</v>
      </c>
      <c r="V203" s="224">
        <f>ROUND(E203*U203,2)</f>
        <v>0</v>
      </c>
      <c r="W203" s="224"/>
      <c r="X203" s="224" t="s">
        <v>373</v>
      </c>
      <c r="Y203" s="224" t="s">
        <v>331</v>
      </c>
      <c r="Z203" s="213"/>
      <c r="AA203" s="213"/>
      <c r="AB203" s="213"/>
      <c r="AC203" s="213"/>
      <c r="AD203" s="213"/>
      <c r="AE203" s="213"/>
      <c r="AF203" s="213"/>
      <c r="AG203" s="213" t="s">
        <v>550</v>
      </c>
      <c r="AH203" s="213"/>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1" x14ac:dyDescent="0.2">
      <c r="A204" s="241">
        <v>178</v>
      </c>
      <c r="B204" s="242" t="s">
        <v>2205</v>
      </c>
      <c r="C204" s="249" t="s">
        <v>2206</v>
      </c>
      <c r="D204" s="243" t="s">
        <v>485</v>
      </c>
      <c r="E204" s="244">
        <v>20</v>
      </c>
      <c r="F204" s="245"/>
      <c r="G204" s="246">
        <f>ROUND(E204*F204,2)</f>
        <v>0</v>
      </c>
      <c r="H204" s="245"/>
      <c r="I204" s="246">
        <f>ROUND(E204*H204,2)</f>
        <v>0</v>
      </c>
      <c r="J204" s="245"/>
      <c r="K204" s="246">
        <f>ROUND(E204*J204,2)</f>
        <v>0</v>
      </c>
      <c r="L204" s="246">
        <v>21</v>
      </c>
      <c r="M204" s="246">
        <f>G204*(1+L204/100)</f>
        <v>0</v>
      </c>
      <c r="N204" s="244">
        <v>0</v>
      </c>
      <c r="O204" s="244">
        <f>ROUND(E204*N204,2)</f>
        <v>0</v>
      </c>
      <c r="P204" s="244">
        <v>0</v>
      </c>
      <c r="Q204" s="244">
        <f>ROUND(E204*P204,2)</f>
        <v>0</v>
      </c>
      <c r="R204" s="246"/>
      <c r="S204" s="246" t="s">
        <v>328</v>
      </c>
      <c r="T204" s="247" t="s">
        <v>329</v>
      </c>
      <c r="U204" s="224">
        <v>0</v>
      </c>
      <c r="V204" s="224">
        <f>ROUND(E204*U204,2)</f>
        <v>0</v>
      </c>
      <c r="W204" s="224"/>
      <c r="X204" s="224" t="s">
        <v>373</v>
      </c>
      <c r="Y204" s="224" t="s">
        <v>331</v>
      </c>
      <c r="Z204" s="213"/>
      <c r="AA204" s="213"/>
      <c r="AB204" s="213"/>
      <c r="AC204" s="213"/>
      <c r="AD204" s="213"/>
      <c r="AE204" s="213"/>
      <c r="AF204" s="213"/>
      <c r="AG204" s="213" t="s">
        <v>550</v>
      </c>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x14ac:dyDescent="0.2">
      <c r="A205" s="241">
        <v>179</v>
      </c>
      <c r="B205" s="242" t="s">
        <v>2207</v>
      </c>
      <c r="C205" s="249" t="s">
        <v>2208</v>
      </c>
      <c r="D205" s="243" t="s">
        <v>457</v>
      </c>
      <c r="E205" s="244">
        <v>150</v>
      </c>
      <c r="F205" s="245"/>
      <c r="G205" s="246">
        <f>ROUND(E205*F205,2)</f>
        <v>0</v>
      </c>
      <c r="H205" s="245"/>
      <c r="I205" s="246">
        <f>ROUND(E205*H205,2)</f>
        <v>0</v>
      </c>
      <c r="J205" s="245"/>
      <c r="K205" s="246">
        <f>ROUND(E205*J205,2)</f>
        <v>0</v>
      </c>
      <c r="L205" s="246">
        <v>21</v>
      </c>
      <c r="M205" s="246">
        <f>G205*(1+L205/100)</f>
        <v>0</v>
      </c>
      <c r="N205" s="244">
        <v>0</v>
      </c>
      <c r="O205" s="244">
        <f>ROUND(E205*N205,2)</f>
        <v>0</v>
      </c>
      <c r="P205" s="244">
        <v>0</v>
      </c>
      <c r="Q205" s="244">
        <f>ROUND(E205*P205,2)</f>
        <v>0</v>
      </c>
      <c r="R205" s="246"/>
      <c r="S205" s="246" t="s">
        <v>328</v>
      </c>
      <c r="T205" s="247" t="s">
        <v>329</v>
      </c>
      <c r="U205" s="224">
        <v>0</v>
      </c>
      <c r="V205" s="224">
        <f>ROUND(E205*U205,2)</f>
        <v>0</v>
      </c>
      <c r="W205" s="224"/>
      <c r="X205" s="224" t="s">
        <v>373</v>
      </c>
      <c r="Y205" s="224" t="s">
        <v>331</v>
      </c>
      <c r="Z205" s="213"/>
      <c r="AA205" s="213"/>
      <c r="AB205" s="213"/>
      <c r="AC205" s="213"/>
      <c r="AD205" s="213"/>
      <c r="AE205" s="213"/>
      <c r="AF205" s="213"/>
      <c r="AG205" s="213" t="s">
        <v>550</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x14ac:dyDescent="0.2">
      <c r="A206" s="241">
        <v>180</v>
      </c>
      <c r="B206" s="242" t="s">
        <v>2209</v>
      </c>
      <c r="C206" s="249" t="s">
        <v>2210</v>
      </c>
      <c r="D206" s="243" t="s">
        <v>457</v>
      </c>
      <c r="E206" s="244">
        <v>3</v>
      </c>
      <c r="F206" s="245"/>
      <c r="G206" s="246">
        <f>ROUND(E206*F206,2)</f>
        <v>0</v>
      </c>
      <c r="H206" s="245"/>
      <c r="I206" s="246">
        <f>ROUND(E206*H206,2)</f>
        <v>0</v>
      </c>
      <c r="J206" s="245"/>
      <c r="K206" s="246">
        <f>ROUND(E206*J206,2)</f>
        <v>0</v>
      </c>
      <c r="L206" s="246">
        <v>21</v>
      </c>
      <c r="M206" s="246">
        <f>G206*(1+L206/100)</f>
        <v>0</v>
      </c>
      <c r="N206" s="244">
        <v>0</v>
      </c>
      <c r="O206" s="244">
        <f>ROUND(E206*N206,2)</f>
        <v>0</v>
      </c>
      <c r="P206" s="244">
        <v>0</v>
      </c>
      <c r="Q206" s="244">
        <f>ROUND(E206*P206,2)</f>
        <v>0</v>
      </c>
      <c r="R206" s="246"/>
      <c r="S206" s="246" t="s">
        <v>328</v>
      </c>
      <c r="T206" s="247" t="s">
        <v>329</v>
      </c>
      <c r="U206" s="224">
        <v>0</v>
      </c>
      <c r="V206" s="224">
        <f>ROUND(E206*U206,2)</f>
        <v>0</v>
      </c>
      <c r="W206" s="224"/>
      <c r="X206" s="224" t="s">
        <v>373</v>
      </c>
      <c r="Y206" s="224" t="s">
        <v>331</v>
      </c>
      <c r="Z206" s="213"/>
      <c r="AA206" s="213"/>
      <c r="AB206" s="213"/>
      <c r="AC206" s="213"/>
      <c r="AD206" s="213"/>
      <c r="AE206" s="213"/>
      <c r="AF206" s="213"/>
      <c r="AG206" s="213" t="s">
        <v>550</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1" x14ac:dyDescent="0.2">
      <c r="A207" s="241">
        <v>181</v>
      </c>
      <c r="B207" s="242" t="s">
        <v>2211</v>
      </c>
      <c r="C207" s="249" t="s">
        <v>2212</v>
      </c>
      <c r="D207" s="243" t="s">
        <v>485</v>
      </c>
      <c r="E207" s="244">
        <v>40</v>
      </c>
      <c r="F207" s="245"/>
      <c r="G207" s="246">
        <f>ROUND(E207*F207,2)</f>
        <v>0</v>
      </c>
      <c r="H207" s="245"/>
      <c r="I207" s="246">
        <f>ROUND(E207*H207,2)</f>
        <v>0</v>
      </c>
      <c r="J207" s="245"/>
      <c r="K207" s="246">
        <f>ROUND(E207*J207,2)</f>
        <v>0</v>
      </c>
      <c r="L207" s="246">
        <v>21</v>
      </c>
      <c r="M207" s="246">
        <f>G207*(1+L207/100)</f>
        <v>0</v>
      </c>
      <c r="N207" s="244">
        <v>0</v>
      </c>
      <c r="O207" s="244">
        <f>ROUND(E207*N207,2)</f>
        <v>0</v>
      </c>
      <c r="P207" s="244">
        <v>0</v>
      </c>
      <c r="Q207" s="244">
        <f>ROUND(E207*P207,2)</f>
        <v>0</v>
      </c>
      <c r="R207" s="246"/>
      <c r="S207" s="246" t="s">
        <v>328</v>
      </c>
      <c r="T207" s="247" t="s">
        <v>329</v>
      </c>
      <c r="U207" s="224">
        <v>0</v>
      </c>
      <c r="V207" s="224">
        <f>ROUND(E207*U207,2)</f>
        <v>0</v>
      </c>
      <c r="W207" s="224"/>
      <c r="X207" s="224" t="s">
        <v>373</v>
      </c>
      <c r="Y207" s="224" t="s">
        <v>331</v>
      </c>
      <c r="Z207" s="213"/>
      <c r="AA207" s="213"/>
      <c r="AB207" s="213"/>
      <c r="AC207" s="213"/>
      <c r="AD207" s="213"/>
      <c r="AE207" s="213"/>
      <c r="AF207" s="213"/>
      <c r="AG207" s="213" t="s">
        <v>550</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1" x14ac:dyDescent="0.2">
      <c r="A208" s="241">
        <v>182</v>
      </c>
      <c r="B208" s="242" t="s">
        <v>2213</v>
      </c>
      <c r="C208" s="249" t="s">
        <v>2214</v>
      </c>
      <c r="D208" s="243" t="s">
        <v>485</v>
      </c>
      <c r="E208" s="244">
        <v>55</v>
      </c>
      <c r="F208" s="245"/>
      <c r="G208" s="246">
        <f>ROUND(E208*F208,2)</f>
        <v>0</v>
      </c>
      <c r="H208" s="245"/>
      <c r="I208" s="246">
        <f>ROUND(E208*H208,2)</f>
        <v>0</v>
      </c>
      <c r="J208" s="245"/>
      <c r="K208" s="246">
        <f>ROUND(E208*J208,2)</f>
        <v>0</v>
      </c>
      <c r="L208" s="246">
        <v>21</v>
      </c>
      <c r="M208" s="246">
        <f>G208*(1+L208/100)</f>
        <v>0</v>
      </c>
      <c r="N208" s="244">
        <v>0</v>
      </c>
      <c r="O208" s="244">
        <f>ROUND(E208*N208,2)</f>
        <v>0</v>
      </c>
      <c r="P208" s="244">
        <v>0</v>
      </c>
      <c r="Q208" s="244">
        <f>ROUND(E208*P208,2)</f>
        <v>0</v>
      </c>
      <c r="R208" s="246"/>
      <c r="S208" s="246" t="s">
        <v>328</v>
      </c>
      <c r="T208" s="247" t="s">
        <v>329</v>
      </c>
      <c r="U208" s="224">
        <v>0</v>
      </c>
      <c r="V208" s="224">
        <f>ROUND(E208*U208,2)</f>
        <v>0</v>
      </c>
      <c r="W208" s="224"/>
      <c r="X208" s="224" t="s">
        <v>373</v>
      </c>
      <c r="Y208" s="224" t="s">
        <v>331</v>
      </c>
      <c r="Z208" s="213"/>
      <c r="AA208" s="213"/>
      <c r="AB208" s="213"/>
      <c r="AC208" s="213"/>
      <c r="AD208" s="213"/>
      <c r="AE208" s="213"/>
      <c r="AF208" s="213"/>
      <c r="AG208" s="213" t="s">
        <v>550</v>
      </c>
      <c r="AH208" s="213"/>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x14ac:dyDescent="0.2">
      <c r="A209" s="241">
        <v>183</v>
      </c>
      <c r="B209" s="242" t="s">
        <v>2215</v>
      </c>
      <c r="C209" s="249" t="s">
        <v>2216</v>
      </c>
      <c r="D209" s="243" t="s">
        <v>405</v>
      </c>
      <c r="E209" s="244">
        <v>15.4</v>
      </c>
      <c r="F209" s="245"/>
      <c r="G209" s="246">
        <f>ROUND(E209*F209,2)</f>
        <v>0</v>
      </c>
      <c r="H209" s="245"/>
      <c r="I209" s="246">
        <f>ROUND(E209*H209,2)</f>
        <v>0</v>
      </c>
      <c r="J209" s="245"/>
      <c r="K209" s="246">
        <f>ROUND(E209*J209,2)</f>
        <v>0</v>
      </c>
      <c r="L209" s="246">
        <v>21</v>
      </c>
      <c r="M209" s="246">
        <f>G209*(1+L209/100)</f>
        <v>0</v>
      </c>
      <c r="N209" s="244">
        <v>0</v>
      </c>
      <c r="O209" s="244">
        <f>ROUND(E209*N209,2)</f>
        <v>0</v>
      </c>
      <c r="P209" s="244">
        <v>0</v>
      </c>
      <c r="Q209" s="244">
        <f>ROUND(E209*P209,2)</f>
        <v>0</v>
      </c>
      <c r="R209" s="246"/>
      <c r="S209" s="246" t="s">
        <v>328</v>
      </c>
      <c r="T209" s="247" t="s">
        <v>329</v>
      </c>
      <c r="U209" s="224">
        <v>0</v>
      </c>
      <c r="V209" s="224">
        <f>ROUND(E209*U209,2)</f>
        <v>0</v>
      </c>
      <c r="W209" s="224"/>
      <c r="X209" s="224" t="s">
        <v>373</v>
      </c>
      <c r="Y209" s="224" t="s">
        <v>331</v>
      </c>
      <c r="Z209" s="213"/>
      <c r="AA209" s="213"/>
      <c r="AB209" s="213"/>
      <c r="AC209" s="213"/>
      <c r="AD209" s="213"/>
      <c r="AE209" s="213"/>
      <c r="AF209" s="213"/>
      <c r="AG209" s="213" t="s">
        <v>550</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1" x14ac:dyDescent="0.2">
      <c r="A210" s="241">
        <v>184</v>
      </c>
      <c r="B210" s="242" t="s">
        <v>2217</v>
      </c>
      <c r="C210" s="249" t="s">
        <v>2218</v>
      </c>
      <c r="D210" s="243" t="s">
        <v>2219</v>
      </c>
      <c r="E210" s="244">
        <v>5.5E-2</v>
      </c>
      <c r="F210" s="245"/>
      <c r="G210" s="246">
        <f>ROUND(E210*F210,2)</f>
        <v>0</v>
      </c>
      <c r="H210" s="245"/>
      <c r="I210" s="246">
        <f>ROUND(E210*H210,2)</f>
        <v>0</v>
      </c>
      <c r="J210" s="245"/>
      <c r="K210" s="246">
        <f>ROUND(E210*J210,2)</f>
        <v>0</v>
      </c>
      <c r="L210" s="246">
        <v>21</v>
      </c>
      <c r="M210" s="246">
        <f>G210*(1+L210/100)</f>
        <v>0</v>
      </c>
      <c r="N210" s="244">
        <v>0</v>
      </c>
      <c r="O210" s="244">
        <f>ROUND(E210*N210,2)</f>
        <v>0</v>
      </c>
      <c r="P210" s="244">
        <v>0</v>
      </c>
      <c r="Q210" s="244">
        <f>ROUND(E210*P210,2)</f>
        <v>0</v>
      </c>
      <c r="R210" s="246"/>
      <c r="S210" s="246" t="s">
        <v>328</v>
      </c>
      <c r="T210" s="247" t="s">
        <v>329</v>
      </c>
      <c r="U210" s="224">
        <v>0</v>
      </c>
      <c r="V210" s="224">
        <f>ROUND(E210*U210,2)</f>
        <v>0</v>
      </c>
      <c r="W210" s="224"/>
      <c r="X210" s="224" t="s">
        <v>373</v>
      </c>
      <c r="Y210" s="224" t="s">
        <v>331</v>
      </c>
      <c r="Z210" s="213"/>
      <c r="AA210" s="213"/>
      <c r="AB210" s="213"/>
      <c r="AC210" s="213"/>
      <c r="AD210" s="213"/>
      <c r="AE210" s="213"/>
      <c r="AF210" s="213"/>
      <c r="AG210" s="213" t="s">
        <v>550</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x14ac:dyDescent="0.2">
      <c r="A211" s="241">
        <v>185</v>
      </c>
      <c r="B211" s="242" t="s">
        <v>2220</v>
      </c>
      <c r="C211" s="249" t="s">
        <v>2221</v>
      </c>
      <c r="D211" s="243" t="s">
        <v>457</v>
      </c>
      <c r="E211" s="244">
        <v>1</v>
      </c>
      <c r="F211" s="245"/>
      <c r="G211" s="246">
        <f>ROUND(E211*F211,2)</f>
        <v>0</v>
      </c>
      <c r="H211" s="245"/>
      <c r="I211" s="246">
        <f>ROUND(E211*H211,2)</f>
        <v>0</v>
      </c>
      <c r="J211" s="245"/>
      <c r="K211" s="246">
        <f>ROUND(E211*J211,2)</f>
        <v>0</v>
      </c>
      <c r="L211" s="246">
        <v>21</v>
      </c>
      <c r="M211" s="246">
        <f>G211*(1+L211/100)</f>
        <v>0</v>
      </c>
      <c r="N211" s="244">
        <v>0</v>
      </c>
      <c r="O211" s="244">
        <f>ROUND(E211*N211,2)</f>
        <v>0</v>
      </c>
      <c r="P211" s="244">
        <v>0</v>
      </c>
      <c r="Q211" s="244">
        <f>ROUND(E211*P211,2)</f>
        <v>0</v>
      </c>
      <c r="R211" s="246"/>
      <c r="S211" s="246" t="s">
        <v>328</v>
      </c>
      <c r="T211" s="247" t="s">
        <v>329</v>
      </c>
      <c r="U211" s="224">
        <v>0</v>
      </c>
      <c r="V211" s="224">
        <f>ROUND(E211*U211,2)</f>
        <v>0</v>
      </c>
      <c r="W211" s="224"/>
      <c r="X211" s="224" t="s">
        <v>373</v>
      </c>
      <c r="Y211" s="224" t="s">
        <v>331</v>
      </c>
      <c r="Z211" s="213"/>
      <c r="AA211" s="213"/>
      <c r="AB211" s="213"/>
      <c r="AC211" s="213"/>
      <c r="AD211" s="213"/>
      <c r="AE211" s="213"/>
      <c r="AF211" s="213"/>
      <c r="AG211" s="213" t="s">
        <v>550</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1" x14ac:dyDescent="0.2">
      <c r="A212" s="241">
        <v>186</v>
      </c>
      <c r="B212" s="242" t="s">
        <v>2222</v>
      </c>
      <c r="C212" s="249" t="s">
        <v>2223</v>
      </c>
      <c r="D212" s="243" t="s">
        <v>405</v>
      </c>
      <c r="E212" s="244">
        <v>0.125</v>
      </c>
      <c r="F212" s="245"/>
      <c r="G212" s="246">
        <f>ROUND(E212*F212,2)</f>
        <v>0</v>
      </c>
      <c r="H212" s="245"/>
      <c r="I212" s="246">
        <f>ROUND(E212*H212,2)</f>
        <v>0</v>
      </c>
      <c r="J212" s="245"/>
      <c r="K212" s="246">
        <f>ROUND(E212*J212,2)</f>
        <v>0</v>
      </c>
      <c r="L212" s="246">
        <v>21</v>
      </c>
      <c r="M212" s="246">
        <f>G212*(1+L212/100)</f>
        <v>0</v>
      </c>
      <c r="N212" s="244">
        <v>0</v>
      </c>
      <c r="O212" s="244">
        <f>ROUND(E212*N212,2)</f>
        <v>0</v>
      </c>
      <c r="P212" s="244">
        <v>0</v>
      </c>
      <c r="Q212" s="244">
        <f>ROUND(E212*P212,2)</f>
        <v>0</v>
      </c>
      <c r="R212" s="246"/>
      <c r="S212" s="246" t="s">
        <v>328</v>
      </c>
      <c r="T212" s="247" t="s">
        <v>329</v>
      </c>
      <c r="U212" s="224">
        <v>0</v>
      </c>
      <c r="V212" s="224">
        <f>ROUND(E212*U212,2)</f>
        <v>0</v>
      </c>
      <c r="W212" s="224"/>
      <c r="X212" s="224" t="s">
        <v>373</v>
      </c>
      <c r="Y212" s="224" t="s">
        <v>331</v>
      </c>
      <c r="Z212" s="213"/>
      <c r="AA212" s="213"/>
      <c r="AB212" s="213"/>
      <c r="AC212" s="213"/>
      <c r="AD212" s="213"/>
      <c r="AE212" s="213"/>
      <c r="AF212" s="213"/>
      <c r="AG212" s="213" t="s">
        <v>550</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1" x14ac:dyDescent="0.2">
      <c r="A213" s="241">
        <v>187</v>
      </c>
      <c r="B213" s="242" t="s">
        <v>2224</v>
      </c>
      <c r="C213" s="249" t="s">
        <v>2225</v>
      </c>
      <c r="D213" s="243" t="s">
        <v>485</v>
      </c>
      <c r="E213" s="244">
        <v>40</v>
      </c>
      <c r="F213" s="245"/>
      <c r="G213" s="246">
        <f>ROUND(E213*F213,2)</f>
        <v>0</v>
      </c>
      <c r="H213" s="245"/>
      <c r="I213" s="246">
        <f>ROUND(E213*H213,2)</f>
        <v>0</v>
      </c>
      <c r="J213" s="245"/>
      <c r="K213" s="246">
        <f>ROUND(E213*J213,2)</f>
        <v>0</v>
      </c>
      <c r="L213" s="246">
        <v>21</v>
      </c>
      <c r="M213" s="246">
        <f>G213*(1+L213/100)</f>
        <v>0</v>
      </c>
      <c r="N213" s="244">
        <v>0</v>
      </c>
      <c r="O213" s="244">
        <f>ROUND(E213*N213,2)</f>
        <v>0</v>
      </c>
      <c r="P213" s="244">
        <v>0</v>
      </c>
      <c r="Q213" s="244">
        <f>ROUND(E213*P213,2)</f>
        <v>0</v>
      </c>
      <c r="R213" s="246"/>
      <c r="S213" s="246" t="s">
        <v>328</v>
      </c>
      <c r="T213" s="247" t="s">
        <v>329</v>
      </c>
      <c r="U213" s="224">
        <v>0</v>
      </c>
      <c r="V213" s="224">
        <f>ROUND(E213*U213,2)</f>
        <v>0</v>
      </c>
      <c r="W213" s="224"/>
      <c r="X213" s="224" t="s">
        <v>373</v>
      </c>
      <c r="Y213" s="224" t="s">
        <v>331</v>
      </c>
      <c r="Z213" s="213"/>
      <c r="AA213" s="213"/>
      <c r="AB213" s="213"/>
      <c r="AC213" s="213"/>
      <c r="AD213" s="213"/>
      <c r="AE213" s="213"/>
      <c r="AF213" s="213"/>
      <c r="AG213" s="213" t="s">
        <v>550</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1" x14ac:dyDescent="0.2">
      <c r="A214" s="241">
        <v>188</v>
      </c>
      <c r="B214" s="242" t="s">
        <v>2226</v>
      </c>
      <c r="C214" s="249" t="s">
        <v>2227</v>
      </c>
      <c r="D214" s="243" t="s">
        <v>485</v>
      </c>
      <c r="E214" s="244">
        <v>55</v>
      </c>
      <c r="F214" s="245"/>
      <c r="G214" s="246">
        <f>ROUND(E214*F214,2)</f>
        <v>0</v>
      </c>
      <c r="H214" s="245"/>
      <c r="I214" s="246">
        <f>ROUND(E214*H214,2)</f>
        <v>0</v>
      </c>
      <c r="J214" s="245"/>
      <c r="K214" s="246">
        <f>ROUND(E214*J214,2)</f>
        <v>0</v>
      </c>
      <c r="L214" s="246">
        <v>21</v>
      </c>
      <c r="M214" s="246">
        <f>G214*(1+L214/100)</f>
        <v>0</v>
      </c>
      <c r="N214" s="244">
        <v>0</v>
      </c>
      <c r="O214" s="244">
        <f>ROUND(E214*N214,2)</f>
        <v>0</v>
      </c>
      <c r="P214" s="244">
        <v>0</v>
      </c>
      <c r="Q214" s="244">
        <f>ROUND(E214*P214,2)</f>
        <v>0</v>
      </c>
      <c r="R214" s="246"/>
      <c r="S214" s="246" t="s">
        <v>328</v>
      </c>
      <c r="T214" s="247" t="s">
        <v>329</v>
      </c>
      <c r="U214" s="224">
        <v>0</v>
      </c>
      <c r="V214" s="224">
        <f>ROUND(E214*U214,2)</f>
        <v>0</v>
      </c>
      <c r="W214" s="224"/>
      <c r="X214" s="224" t="s">
        <v>373</v>
      </c>
      <c r="Y214" s="224" t="s">
        <v>331</v>
      </c>
      <c r="Z214" s="213"/>
      <c r="AA214" s="213"/>
      <c r="AB214" s="213"/>
      <c r="AC214" s="213"/>
      <c r="AD214" s="213"/>
      <c r="AE214" s="213"/>
      <c r="AF214" s="213"/>
      <c r="AG214" s="213" t="s">
        <v>550</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1" x14ac:dyDescent="0.2">
      <c r="A215" s="234">
        <v>189</v>
      </c>
      <c r="B215" s="235" t="s">
        <v>2228</v>
      </c>
      <c r="C215" s="250" t="s">
        <v>2229</v>
      </c>
      <c r="D215" s="236" t="s">
        <v>380</v>
      </c>
      <c r="E215" s="237">
        <v>14</v>
      </c>
      <c r="F215" s="238"/>
      <c r="G215" s="239">
        <f>ROUND(E215*F215,2)</f>
        <v>0</v>
      </c>
      <c r="H215" s="238"/>
      <c r="I215" s="239">
        <f>ROUND(E215*H215,2)</f>
        <v>0</v>
      </c>
      <c r="J215" s="238"/>
      <c r="K215" s="239">
        <f>ROUND(E215*J215,2)</f>
        <v>0</v>
      </c>
      <c r="L215" s="239">
        <v>21</v>
      </c>
      <c r="M215" s="239">
        <f>G215*(1+L215/100)</f>
        <v>0</v>
      </c>
      <c r="N215" s="237">
        <v>0</v>
      </c>
      <c r="O215" s="237">
        <f>ROUND(E215*N215,2)</f>
        <v>0</v>
      </c>
      <c r="P215" s="237">
        <v>0</v>
      </c>
      <c r="Q215" s="237">
        <f>ROUND(E215*P215,2)</f>
        <v>0</v>
      </c>
      <c r="R215" s="239"/>
      <c r="S215" s="239" t="s">
        <v>328</v>
      </c>
      <c r="T215" s="240" t="s">
        <v>329</v>
      </c>
      <c r="U215" s="224">
        <v>0</v>
      </c>
      <c r="V215" s="224">
        <f>ROUND(E215*U215,2)</f>
        <v>0</v>
      </c>
      <c r="W215" s="224"/>
      <c r="X215" s="224" t="s">
        <v>373</v>
      </c>
      <c r="Y215" s="224" t="s">
        <v>331</v>
      </c>
      <c r="Z215" s="213"/>
      <c r="AA215" s="213"/>
      <c r="AB215" s="213"/>
      <c r="AC215" s="213"/>
      <c r="AD215" s="213"/>
      <c r="AE215" s="213"/>
      <c r="AF215" s="213"/>
      <c r="AG215" s="213" t="s">
        <v>550</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x14ac:dyDescent="0.2">
      <c r="A216" s="3"/>
      <c r="B216" s="4"/>
      <c r="C216" s="251"/>
      <c r="D216" s="6"/>
      <c r="E216" s="3"/>
      <c r="F216" s="3"/>
      <c r="G216" s="3"/>
      <c r="H216" s="3"/>
      <c r="I216" s="3"/>
      <c r="J216" s="3"/>
      <c r="K216" s="3"/>
      <c r="L216" s="3"/>
      <c r="M216" s="3"/>
      <c r="N216" s="3"/>
      <c r="O216" s="3"/>
      <c r="P216" s="3"/>
      <c r="Q216" s="3"/>
      <c r="R216" s="3"/>
      <c r="S216" s="3"/>
      <c r="T216" s="3"/>
      <c r="U216" s="3"/>
      <c r="V216" s="3"/>
      <c r="W216" s="3"/>
      <c r="X216" s="3"/>
      <c r="Y216" s="3"/>
      <c r="AE216">
        <v>15</v>
      </c>
      <c r="AF216">
        <v>21</v>
      </c>
      <c r="AG216" t="s">
        <v>309</v>
      </c>
    </row>
    <row r="217" spans="1:60" x14ac:dyDescent="0.2">
      <c r="A217" s="216"/>
      <c r="B217" s="217" t="s">
        <v>29</v>
      </c>
      <c r="C217" s="252"/>
      <c r="D217" s="218"/>
      <c r="E217" s="219"/>
      <c r="F217" s="219"/>
      <c r="G217" s="233">
        <f>G8+G23+G40+G47+G62+G82+G85+G93+G96+G99+G117+G120+G198</f>
        <v>0</v>
      </c>
      <c r="H217" s="3"/>
      <c r="I217" s="3"/>
      <c r="J217" s="3"/>
      <c r="K217" s="3"/>
      <c r="L217" s="3"/>
      <c r="M217" s="3"/>
      <c r="N217" s="3"/>
      <c r="O217" s="3"/>
      <c r="P217" s="3"/>
      <c r="Q217" s="3"/>
      <c r="R217" s="3"/>
      <c r="S217" s="3"/>
      <c r="T217" s="3"/>
      <c r="U217" s="3"/>
      <c r="V217" s="3"/>
      <c r="W217" s="3"/>
      <c r="X217" s="3"/>
      <c r="Y217" s="3"/>
      <c r="AE217">
        <f>SUMIF(L7:L215,AE216,G7:G215)</f>
        <v>0</v>
      </c>
      <c r="AF217">
        <f>SUMIF(L7:L215,AF216,G7:G215)</f>
        <v>0</v>
      </c>
      <c r="AG217" t="s">
        <v>367</v>
      </c>
    </row>
    <row r="218" spans="1:60" x14ac:dyDescent="0.2">
      <c r="C218" s="253"/>
      <c r="D218" s="10"/>
      <c r="AG218" t="s">
        <v>368</v>
      </c>
    </row>
    <row r="219" spans="1:60" x14ac:dyDescent="0.2">
      <c r="D219" s="10"/>
    </row>
    <row r="220" spans="1:60" x14ac:dyDescent="0.2">
      <c r="D220" s="10"/>
    </row>
    <row r="221" spans="1:60" x14ac:dyDescent="0.2">
      <c r="D221" s="10"/>
    </row>
    <row r="222" spans="1:60" x14ac:dyDescent="0.2">
      <c r="D222" s="10"/>
    </row>
    <row r="223" spans="1:60" x14ac:dyDescent="0.2">
      <c r="D223" s="10"/>
    </row>
    <row r="224" spans="1:60"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jwDVEIH992mKsVvFyNvIvXYWcLGZXp9qWnzMZq1EkrR8nxoDnMge9rVd9aUTNofpe1O7dD+efRZjIxMHj2iYA==" saltValue="o69obyfngIQB3T5aD/tUYA==" spinCount="100000" sheet="1" formatRows="0"/>
  <mergeCells count="10">
    <mergeCell ref="C55:G55"/>
    <mergeCell ref="C57:G57"/>
    <mergeCell ref="C59:G59"/>
    <mergeCell ref="C123:G123"/>
    <mergeCell ref="A1:G1"/>
    <mergeCell ref="C2:G2"/>
    <mergeCell ref="C3:G3"/>
    <mergeCell ref="C4:G4"/>
    <mergeCell ref="C49:G49"/>
    <mergeCell ref="C52:G5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7ADF5-81BE-45AF-A522-5148943EB449}">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71</v>
      </c>
      <c r="C4" s="205" t="s">
        <v>72</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196</v>
      </c>
      <c r="C8" s="248" t="s">
        <v>197</v>
      </c>
      <c r="D8" s="229"/>
      <c r="E8" s="230"/>
      <c r="F8" s="231"/>
      <c r="G8" s="231">
        <f>SUMIF(AG9:AG12,"&lt;&gt;NOR",G9:G12)</f>
        <v>0</v>
      </c>
      <c r="H8" s="231"/>
      <c r="I8" s="231">
        <f>SUM(I9:I12)</f>
        <v>0</v>
      </c>
      <c r="J8" s="231"/>
      <c r="K8" s="231">
        <f>SUM(K9:K12)</f>
        <v>0</v>
      </c>
      <c r="L8" s="231"/>
      <c r="M8" s="231">
        <f>SUM(M9:M12)</f>
        <v>0</v>
      </c>
      <c r="N8" s="230"/>
      <c r="O8" s="230">
        <f>SUM(O9:O12)</f>
        <v>0</v>
      </c>
      <c r="P8" s="230"/>
      <c r="Q8" s="230">
        <f>SUM(Q9:Q12)</f>
        <v>0</v>
      </c>
      <c r="R8" s="231"/>
      <c r="S8" s="231"/>
      <c r="T8" s="232"/>
      <c r="U8" s="226"/>
      <c r="V8" s="226">
        <f>SUM(V9:V12)</f>
        <v>0</v>
      </c>
      <c r="W8" s="226"/>
      <c r="X8" s="226"/>
      <c r="Y8" s="226"/>
      <c r="AG8" t="s">
        <v>324</v>
      </c>
    </row>
    <row r="9" spans="1:60" outlineLevel="1" x14ac:dyDescent="0.2">
      <c r="A9" s="241">
        <v>1</v>
      </c>
      <c r="B9" s="242" t="s">
        <v>1845</v>
      </c>
      <c r="C9" s="249" t="s">
        <v>1846</v>
      </c>
      <c r="D9" s="243" t="s">
        <v>1838</v>
      </c>
      <c r="E9" s="244">
        <v>330</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328</v>
      </c>
      <c r="T9" s="247" t="s">
        <v>329</v>
      </c>
      <c r="U9" s="224">
        <v>0</v>
      </c>
      <c r="V9" s="224">
        <f>ROUND(E9*U9,2)</f>
        <v>0</v>
      </c>
      <c r="W9" s="224"/>
      <c r="X9" s="224" t="s">
        <v>719</v>
      </c>
      <c r="Y9" s="224" t="s">
        <v>331</v>
      </c>
      <c r="Z9" s="213"/>
      <c r="AA9" s="213"/>
      <c r="AB9" s="213"/>
      <c r="AC9" s="213"/>
      <c r="AD9" s="213"/>
      <c r="AE9" s="213"/>
      <c r="AF9" s="213"/>
      <c r="AG9" s="213" t="s">
        <v>1292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1">
        <v>2</v>
      </c>
      <c r="B10" s="242" t="s">
        <v>2230</v>
      </c>
      <c r="C10" s="249" t="s">
        <v>2231</v>
      </c>
      <c r="D10" s="243" t="s">
        <v>1838</v>
      </c>
      <c r="E10" s="244">
        <v>60</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328</v>
      </c>
      <c r="T10" s="247" t="s">
        <v>329</v>
      </c>
      <c r="U10" s="224">
        <v>0</v>
      </c>
      <c r="V10" s="224">
        <f>ROUND(E10*U10,2)</f>
        <v>0</v>
      </c>
      <c r="W10" s="224"/>
      <c r="X10" s="224" t="s">
        <v>719</v>
      </c>
      <c r="Y10" s="224" t="s">
        <v>331</v>
      </c>
      <c r="Z10" s="213"/>
      <c r="AA10" s="213"/>
      <c r="AB10" s="213"/>
      <c r="AC10" s="213"/>
      <c r="AD10" s="213"/>
      <c r="AE10" s="213"/>
      <c r="AF10" s="213"/>
      <c r="AG10" s="213" t="s">
        <v>1292</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1">
        <v>3</v>
      </c>
      <c r="B11" s="242" t="s">
        <v>2232</v>
      </c>
      <c r="C11" s="249" t="s">
        <v>2233</v>
      </c>
      <c r="D11" s="243" t="s">
        <v>1838</v>
      </c>
      <c r="E11" s="244">
        <v>150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328</v>
      </c>
      <c r="T11" s="247" t="s">
        <v>329</v>
      </c>
      <c r="U11" s="224">
        <v>0</v>
      </c>
      <c r="V11" s="224">
        <f>ROUND(E11*U11,2)</f>
        <v>0</v>
      </c>
      <c r="W11" s="224"/>
      <c r="X11" s="224" t="s">
        <v>719</v>
      </c>
      <c r="Y11" s="224" t="s">
        <v>331</v>
      </c>
      <c r="Z11" s="213"/>
      <c r="AA11" s="213"/>
      <c r="AB11" s="213"/>
      <c r="AC11" s="213"/>
      <c r="AD11" s="213"/>
      <c r="AE11" s="213"/>
      <c r="AF11" s="213"/>
      <c r="AG11" s="213" t="s">
        <v>1292</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1">
        <v>4</v>
      </c>
      <c r="B12" s="242" t="s">
        <v>1836</v>
      </c>
      <c r="C12" s="249" t="s">
        <v>1837</v>
      </c>
      <c r="D12" s="243" t="s">
        <v>1838</v>
      </c>
      <c r="E12" s="244">
        <v>5</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328</v>
      </c>
      <c r="T12" s="247" t="s">
        <v>329</v>
      </c>
      <c r="U12" s="224">
        <v>0</v>
      </c>
      <c r="V12" s="224">
        <f>ROUND(E12*U12,2)</f>
        <v>0</v>
      </c>
      <c r="W12" s="224"/>
      <c r="X12" s="224" t="s">
        <v>719</v>
      </c>
      <c r="Y12" s="224" t="s">
        <v>331</v>
      </c>
      <c r="Z12" s="213"/>
      <c r="AA12" s="213"/>
      <c r="AB12" s="213"/>
      <c r="AC12" s="213"/>
      <c r="AD12" s="213"/>
      <c r="AE12" s="213"/>
      <c r="AF12" s="213"/>
      <c r="AG12" s="213" t="s">
        <v>1292</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x14ac:dyDescent="0.2">
      <c r="A13" s="227" t="s">
        <v>323</v>
      </c>
      <c r="B13" s="228" t="s">
        <v>201</v>
      </c>
      <c r="C13" s="248" t="s">
        <v>202</v>
      </c>
      <c r="D13" s="229"/>
      <c r="E13" s="230"/>
      <c r="F13" s="231"/>
      <c r="G13" s="231">
        <f>SUMIF(AG14:AG15,"&lt;&gt;NOR",G14:G15)</f>
        <v>0</v>
      </c>
      <c r="H13" s="231"/>
      <c r="I13" s="231">
        <f>SUM(I14:I15)</f>
        <v>0</v>
      </c>
      <c r="J13" s="231"/>
      <c r="K13" s="231">
        <f>SUM(K14:K15)</f>
        <v>0</v>
      </c>
      <c r="L13" s="231"/>
      <c r="M13" s="231">
        <f>SUM(M14:M15)</f>
        <v>0</v>
      </c>
      <c r="N13" s="230"/>
      <c r="O13" s="230">
        <f>SUM(O14:O15)</f>
        <v>0</v>
      </c>
      <c r="P13" s="230"/>
      <c r="Q13" s="230">
        <f>SUM(Q14:Q15)</f>
        <v>0</v>
      </c>
      <c r="R13" s="231"/>
      <c r="S13" s="231"/>
      <c r="T13" s="232"/>
      <c r="U13" s="226"/>
      <c r="V13" s="226">
        <f>SUM(V14:V15)</f>
        <v>0</v>
      </c>
      <c r="W13" s="226"/>
      <c r="X13" s="226"/>
      <c r="Y13" s="226"/>
      <c r="AG13" t="s">
        <v>324</v>
      </c>
    </row>
    <row r="14" spans="1:60" outlineLevel="1" x14ac:dyDescent="0.2">
      <c r="A14" s="241">
        <v>5</v>
      </c>
      <c r="B14" s="242" t="s">
        <v>2234</v>
      </c>
      <c r="C14" s="249" t="s">
        <v>2235</v>
      </c>
      <c r="D14" s="243" t="s">
        <v>1975</v>
      </c>
      <c r="E14" s="244">
        <v>15</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328</v>
      </c>
      <c r="T14" s="247" t="s">
        <v>329</v>
      </c>
      <c r="U14" s="224">
        <v>0</v>
      </c>
      <c r="V14" s="224">
        <f>ROUND(E14*U14,2)</f>
        <v>0</v>
      </c>
      <c r="W14" s="224"/>
      <c r="X14" s="224" t="s">
        <v>719</v>
      </c>
      <c r="Y14" s="224" t="s">
        <v>331</v>
      </c>
      <c r="Z14" s="213"/>
      <c r="AA14" s="213"/>
      <c r="AB14" s="213"/>
      <c r="AC14" s="213"/>
      <c r="AD14" s="213"/>
      <c r="AE14" s="213"/>
      <c r="AF14" s="213"/>
      <c r="AG14" s="213" t="s">
        <v>1292</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1">
        <v>6</v>
      </c>
      <c r="B15" s="242" t="s">
        <v>2236</v>
      </c>
      <c r="C15" s="249" t="s">
        <v>2237</v>
      </c>
      <c r="D15" s="243" t="s">
        <v>1975</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328</v>
      </c>
      <c r="T15" s="247" t="s">
        <v>329</v>
      </c>
      <c r="U15" s="224">
        <v>0</v>
      </c>
      <c r="V15" s="224">
        <f>ROUND(E15*U15,2)</f>
        <v>0</v>
      </c>
      <c r="W15" s="224"/>
      <c r="X15" s="224" t="s">
        <v>719</v>
      </c>
      <c r="Y15" s="224" t="s">
        <v>331</v>
      </c>
      <c r="Z15" s="213"/>
      <c r="AA15" s="213"/>
      <c r="AB15" s="213"/>
      <c r="AC15" s="213"/>
      <c r="AD15" s="213"/>
      <c r="AE15" s="213"/>
      <c r="AF15" s="213"/>
      <c r="AG15" s="213" t="s">
        <v>1292</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x14ac:dyDescent="0.2">
      <c r="A16" s="227" t="s">
        <v>323</v>
      </c>
      <c r="B16" s="228" t="s">
        <v>205</v>
      </c>
      <c r="C16" s="248" t="s">
        <v>206</v>
      </c>
      <c r="D16" s="229"/>
      <c r="E16" s="230"/>
      <c r="F16" s="231"/>
      <c r="G16" s="231">
        <f>SUMIF(AG17:AG20,"&lt;&gt;NOR",G17:G20)</f>
        <v>0</v>
      </c>
      <c r="H16" s="231"/>
      <c r="I16" s="231">
        <f>SUM(I17:I20)</f>
        <v>0</v>
      </c>
      <c r="J16" s="231"/>
      <c r="K16" s="231">
        <f>SUM(K17:K20)</f>
        <v>0</v>
      </c>
      <c r="L16" s="231"/>
      <c r="M16" s="231">
        <f>SUM(M17:M20)</f>
        <v>0</v>
      </c>
      <c r="N16" s="230"/>
      <c r="O16" s="230">
        <f>SUM(O17:O20)</f>
        <v>0</v>
      </c>
      <c r="P16" s="230"/>
      <c r="Q16" s="230">
        <f>SUM(Q17:Q20)</f>
        <v>0</v>
      </c>
      <c r="R16" s="231"/>
      <c r="S16" s="231"/>
      <c r="T16" s="232"/>
      <c r="U16" s="226"/>
      <c r="V16" s="226">
        <f>SUM(V17:V20)</f>
        <v>0</v>
      </c>
      <c r="W16" s="226"/>
      <c r="X16" s="226"/>
      <c r="Y16" s="226"/>
      <c r="AG16" t="s">
        <v>324</v>
      </c>
    </row>
    <row r="17" spans="1:60" outlineLevel="1" x14ac:dyDescent="0.2">
      <c r="A17" s="241">
        <v>7</v>
      </c>
      <c r="B17" s="242" t="s">
        <v>2238</v>
      </c>
      <c r="C17" s="249" t="s">
        <v>2239</v>
      </c>
      <c r="D17" s="243" t="s">
        <v>1835</v>
      </c>
      <c r="E17" s="244">
        <v>8</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328</v>
      </c>
      <c r="T17" s="247" t="s">
        <v>329</v>
      </c>
      <c r="U17" s="224">
        <v>0</v>
      </c>
      <c r="V17" s="224">
        <f>ROUND(E17*U17,2)</f>
        <v>0</v>
      </c>
      <c r="W17" s="224"/>
      <c r="X17" s="224" t="s">
        <v>373</v>
      </c>
      <c r="Y17" s="224" t="s">
        <v>331</v>
      </c>
      <c r="Z17" s="213"/>
      <c r="AA17" s="213"/>
      <c r="AB17" s="213"/>
      <c r="AC17" s="213"/>
      <c r="AD17" s="213"/>
      <c r="AE17" s="213"/>
      <c r="AF17" s="213"/>
      <c r="AG17" s="213" t="s">
        <v>550</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1">
        <v>8</v>
      </c>
      <c r="B18" s="242" t="s">
        <v>1949</v>
      </c>
      <c r="C18" s="249" t="s">
        <v>1950</v>
      </c>
      <c r="D18" s="243" t="s">
        <v>1835</v>
      </c>
      <c r="E18" s="244">
        <v>4</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328</v>
      </c>
      <c r="T18" s="247" t="s">
        <v>329</v>
      </c>
      <c r="U18" s="224">
        <v>0</v>
      </c>
      <c r="V18" s="224">
        <f>ROUND(E18*U18,2)</f>
        <v>0</v>
      </c>
      <c r="W18" s="224"/>
      <c r="X18" s="224" t="s">
        <v>719</v>
      </c>
      <c r="Y18" s="224" t="s">
        <v>331</v>
      </c>
      <c r="Z18" s="213"/>
      <c r="AA18" s="213"/>
      <c r="AB18" s="213"/>
      <c r="AC18" s="213"/>
      <c r="AD18" s="213"/>
      <c r="AE18" s="213"/>
      <c r="AF18" s="213"/>
      <c r="AG18" s="213" t="s">
        <v>1292</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1">
        <v>9</v>
      </c>
      <c r="B19" s="242" t="s">
        <v>2240</v>
      </c>
      <c r="C19" s="249" t="s">
        <v>2241</v>
      </c>
      <c r="D19" s="243" t="s">
        <v>1835</v>
      </c>
      <c r="E19" s="244">
        <v>4</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328</v>
      </c>
      <c r="T19" s="247" t="s">
        <v>329</v>
      </c>
      <c r="U19" s="224">
        <v>0</v>
      </c>
      <c r="V19" s="224">
        <f>ROUND(E19*U19,2)</f>
        <v>0</v>
      </c>
      <c r="W19" s="224"/>
      <c r="X19" s="224" t="s">
        <v>719</v>
      </c>
      <c r="Y19" s="224" t="s">
        <v>331</v>
      </c>
      <c r="Z19" s="213"/>
      <c r="AA19" s="213"/>
      <c r="AB19" s="213"/>
      <c r="AC19" s="213"/>
      <c r="AD19" s="213"/>
      <c r="AE19" s="213"/>
      <c r="AF19" s="213"/>
      <c r="AG19" s="213" t="s">
        <v>1292</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1">
        <v>10</v>
      </c>
      <c r="B20" s="242" t="s">
        <v>2242</v>
      </c>
      <c r="C20" s="249" t="s">
        <v>2243</v>
      </c>
      <c r="D20" s="243" t="s">
        <v>1835</v>
      </c>
      <c r="E20" s="244">
        <v>4</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328</v>
      </c>
      <c r="T20" s="247" t="s">
        <v>329</v>
      </c>
      <c r="U20" s="224">
        <v>0</v>
      </c>
      <c r="V20" s="224">
        <f>ROUND(E20*U20,2)</f>
        <v>0</v>
      </c>
      <c r="W20" s="224"/>
      <c r="X20" s="224" t="s">
        <v>719</v>
      </c>
      <c r="Y20" s="224" t="s">
        <v>331</v>
      </c>
      <c r="Z20" s="213"/>
      <c r="AA20" s="213"/>
      <c r="AB20" s="213"/>
      <c r="AC20" s="213"/>
      <c r="AD20" s="213"/>
      <c r="AE20" s="213"/>
      <c r="AF20" s="213"/>
      <c r="AG20" s="213" t="s">
        <v>1292</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x14ac:dyDescent="0.2">
      <c r="A21" s="227" t="s">
        <v>323</v>
      </c>
      <c r="B21" s="228" t="s">
        <v>214</v>
      </c>
      <c r="C21" s="248" t="s">
        <v>215</v>
      </c>
      <c r="D21" s="229"/>
      <c r="E21" s="230"/>
      <c r="F21" s="231"/>
      <c r="G21" s="231">
        <f>SUMIF(AG22:AG31,"&lt;&gt;NOR",G22:G31)</f>
        <v>0</v>
      </c>
      <c r="H21" s="231"/>
      <c r="I21" s="231">
        <f>SUM(I22:I31)</f>
        <v>0</v>
      </c>
      <c r="J21" s="231"/>
      <c r="K21" s="231">
        <f>SUM(K22:K31)</f>
        <v>0</v>
      </c>
      <c r="L21" s="231"/>
      <c r="M21" s="231">
        <f>SUM(M22:M31)</f>
        <v>0</v>
      </c>
      <c r="N21" s="230"/>
      <c r="O21" s="230">
        <f>SUM(O22:O31)</f>
        <v>0</v>
      </c>
      <c r="P21" s="230"/>
      <c r="Q21" s="230">
        <f>SUM(Q22:Q31)</f>
        <v>0</v>
      </c>
      <c r="R21" s="231"/>
      <c r="S21" s="231"/>
      <c r="T21" s="232"/>
      <c r="U21" s="226"/>
      <c r="V21" s="226">
        <f>SUM(V22:V31)</f>
        <v>0</v>
      </c>
      <c r="W21" s="226"/>
      <c r="X21" s="226"/>
      <c r="Y21" s="226"/>
      <c r="AG21" t="s">
        <v>324</v>
      </c>
    </row>
    <row r="22" spans="1:60" outlineLevel="1" x14ac:dyDescent="0.2">
      <c r="A22" s="241">
        <v>11</v>
      </c>
      <c r="B22" s="242" t="s">
        <v>2244</v>
      </c>
      <c r="C22" s="249" t="s">
        <v>1864</v>
      </c>
      <c r="D22" s="243" t="s">
        <v>1835</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328</v>
      </c>
      <c r="T22" s="247" t="s">
        <v>329</v>
      </c>
      <c r="U22" s="224">
        <v>0</v>
      </c>
      <c r="V22" s="224">
        <f>ROUND(E22*U22,2)</f>
        <v>0</v>
      </c>
      <c r="W22" s="224"/>
      <c r="X22" s="224" t="s">
        <v>719</v>
      </c>
      <c r="Y22" s="224" t="s">
        <v>331</v>
      </c>
      <c r="Z22" s="213"/>
      <c r="AA22" s="213"/>
      <c r="AB22" s="213"/>
      <c r="AC22" s="213"/>
      <c r="AD22" s="213"/>
      <c r="AE22" s="213"/>
      <c r="AF22" s="213"/>
      <c r="AG22" s="213" t="s">
        <v>1292</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1">
        <v>12</v>
      </c>
      <c r="B23" s="242" t="s">
        <v>1869</v>
      </c>
      <c r="C23" s="249" t="s">
        <v>1870</v>
      </c>
      <c r="D23" s="243" t="s">
        <v>1835</v>
      </c>
      <c r="E23" s="244">
        <v>11</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328</v>
      </c>
      <c r="T23" s="247" t="s">
        <v>329</v>
      </c>
      <c r="U23" s="224">
        <v>0</v>
      </c>
      <c r="V23" s="224">
        <f>ROUND(E23*U23,2)</f>
        <v>0</v>
      </c>
      <c r="W23" s="224"/>
      <c r="X23" s="224" t="s">
        <v>719</v>
      </c>
      <c r="Y23" s="224" t="s">
        <v>331</v>
      </c>
      <c r="Z23" s="213"/>
      <c r="AA23" s="213"/>
      <c r="AB23" s="213"/>
      <c r="AC23" s="213"/>
      <c r="AD23" s="213"/>
      <c r="AE23" s="213"/>
      <c r="AF23" s="213"/>
      <c r="AG23" s="213" t="s">
        <v>1292</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1">
        <v>13</v>
      </c>
      <c r="B24" s="242" t="s">
        <v>1865</v>
      </c>
      <c r="C24" s="249" t="s">
        <v>1866</v>
      </c>
      <c r="D24" s="243" t="s">
        <v>1838</v>
      </c>
      <c r="E24" s="244">
        <v>25</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719</v>
      </c>
      <c r="Y24" s="224" t="s">
        <v>331</v>
      </c>
      <c r="Z24" s="213"/>
      <c r="AA24" s="213"/>
      <c r="AB24" s="213"/>
      <c r="AC24" s="213"/>
      <c r="AD24" s="213"/>
      <c r="AE24" s="213"/>
      <c r="AF24" s="213"/>
      <c r="AG24" s="213" t="s">
        <v>1292</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14</v>
      </c>
      <c r="B25" s="242" t="s">
        <v>1877</v>
      </c>
      <c r="C25" s="249" t="s">
        <v>2245</v>
      </c>
      <c r="D25" s="243" t="s">
        <v>1838</v>
      </c>
      <c r="E25" s="244">
        <v>20</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719</v>
      </c>
      <c r="Y25" s="224" t="s">
        <v>331</v>
      </c>
      <c r="Z25" s="213"/>
      <c r="AA25" s="213"/>
      <c r="AB25" s="213"/>
      <c r="AC25" s="213"/>
      <c r="AD25" s="213"/>
      <c r="AE25" s="213"/>
      <c r="AF25" s="213"/>
      <c r="AG25" s="213" t="s">
        <v>1292</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1">
        <v>15</v>
      </c>
      <c r="B26" s="242" t="s">
        <v>1875</v>
      </c>
      <c r="C26" s="249" t="s">
        <v>2246</v>
      </c>
      <c r="D26" s="243" t="s">
        <v>1838</v>
      </c>
      <c r="E26" s="244">
        <v>35</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328</v>
      </c>
      <c r="T26" s="247" t="s">
        <v>329</v>
      </c>
      <c r="U26" s="224">
        <v>0</v>
      </c>
      <c r="V26" s="224">
        <f>ROUND(E26*U26,2)</f>
        <v>0</v>
      </c>
      <c r="W26" s="224"/>
      <c r="X26" s="224" t="s">
        <v>719</v>
      </c>
      <c r="Y26" s="224" t="s">
        <v>331</v>
      </c>
      <c r="Z26" s="213"/>
      <c r="AA26" s="213"/>
      <c r="AB26" s="213"/>
      <c r="AC26" s="213"/>
      <c r="AD26" s="213"/>
      <c r="AE26" s="213"/>
      <c r="AF26" s="213"/>
      <c r="AG26" s="213" t="s">
        <v>1292</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1">
        <v>16</v>
      </c>
      <c r="B27" s="242" t="s">
        <v>2247</v>
      </c>
      <c r="C27" s="249" t="s">
        <v>2248</v>
      </c>
      <c r="D27" s="243" t="s">
        <v>1835</v>
      </c>
      <c r="E27" s="244">
        <v>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328</v>
      </c>
      <c r="T27" s="247" t="s">
        <v>329</v>
      </c>
      <c r="U27" s="224">
        <v>0</v>
      </c>
      <c r="V27" s="224">
        <f>ROUND(E27*U27,2)</f>
        <v>0</v>
      </c>
      <c r="W27" s="224"/>
      <c r="X27" s="224" t="s">
        <v>719</v>
      </c>
      <c r="Y27" s="224" t="s">
        <v>331</v>
      </c>
      <c r="Z27" s="213"/>
      <c r="AA27" s="213"/>
      <c r="AB27" s="213"/>
      <c r="AC27" s="213"/>
      <c r="AD27" s="213"/>
      <c r="AE27" s="213"/>
      <c r="AF27" s="213"/>
      <c r="AG27" s="213" t="s">
        <v>1292</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1">
        <v>17</v>
      </c>
      <c r="B28" s="242" t="s">
        <v>1881</v>
      </c>
      <c r="C28" s="249" t="s">
        <v>1882</v>
      </c>
      <c r="D28" s="243" t="s">
        <v>1835</v>
      </c>
      <c r="E28" s="244">
        <v>3</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328</v>
      </c>
      <c r="T28" s="247" t="s">
        <v>329</v>
      </c>
      <c r="U28" s="224">
        <v>0</v>
      </c>
      <c r="V28" s="224">
        <f>ROUND(E28*U28,2)</f>
        <v>0</v>
      </c>
      <c r="W28" s="224"/>
      <c r="X28" s="224" t="s">
        <v>719</v>
      </c>
      <c r="Y28" s="224" t="s">
        <v>331</v>
      </c>
      <c r="Z28" s="213"/>
      <c r="AA28" s="213"/>
      <c r="AB28" s="213"/>
      <c r="AC28" s="213"/>
      <c r="AD28" s="213"/>
      <c r="AE28" s="213"/>
      <c r="AF28" s="213"/>
      <c r="AG28" s="213" t="s">
        <v>1292</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1">
        <v>18</v>
      </c>
      <c r="B29" s="242" t="s">
        <v>1893</v>
      </c>
      <c r="C29" s="249" t="s">
        <v>1894</v>
      </c>
      <c r="D29" s="243" t="s">
        <v>1835</v>
      </c>
      <c r="E29" s="244">
        <v>4</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328</v>
      </c>
      <c r="T29" s="247" t="s">
        <v>329</v>
      </c>
      <c r="U29" s="224">
        <v>0</v>
      </c>
      <c r="V29" s="224">
        <f>ROUND(E29*U29,2)</f>
        <v>0</v>
      </c>
      <c r="W29" s="224"/>
      <c r="X29" s="224" t="s">
        <v>719</v>
      </c>
      <c r="Y29" s="224" t="s">
        <v>331</v>
      </c>
      <c r="Z29" s="213"/>
      <c r="AA29" s="213"/>
      <c r="AB29" s="213"/>
      <c r="AC29" s="213"/>
      <c r="AD29" s="213"/>
      <c r="AE29" s="213"/>
      <c r="AF29" s="213"/>
      <c r="AG29" s="213" t="s">
        <v>1292</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1">
        <v>19</v>
      </c>
      <c r="B30" s="242" t="s">
        <v>1867</v>
      </c>
      <c r="C30" s="249" t="s">
        <v>1868</v>
      </c>
      <c r="D30" s="243" t="s">
        <v>1835</v>
      </c>
      <c r="E30" s="244">
        <v>350</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328</v>
      </c>
      <c r="T30" s="247" t="s">
        <v>329</v>
      </c>
      <c r="U30" s="224">
        <v>0</v>
      </c>
      <c r="V30" s="224">
        <f>ROUND(E30*U30,2)</f>
        <v>0</v>
      </c>
      <c r="W30" s="224"/>
      <c r="X30" s="224" t="s">
        <v>719</v>
      </c>
      <c r="Y30" s="224" t="s">
        <v>331</v>
      </c>
      <c r="Z30" s="213"/>
      <c r="AA30" s="213"/>
      <c r="AB30" s="213"/>
      <c r="AC30" s="213"/>
      <c r="AD30" s="213"/>
      <c r="AE30" s="213"/>
      <c r="AF30" s="213"/>
      <c r="AG30" s="213" t="s">
        <v>1292</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1">
        <v>20</v>
      </c>
      <c r="B31" s="242" t="s">
        <v>1889</v>
      </c>
      <c r="C31" s="249" t="s">
        <v>1890</v>
      </c>
      <c r="D31" s="243" t="s">
        <v>1835</v>
      </c>
      <c r="E31" s="244">
        <v>350</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0</v>
      </c>
      <c r="V31" s="224">
        <f>ROUND(E31*U31,2)</f>
        <v>0</v>
      </c>
      <c r="W31" s="224"/>
      <c r="X31" s="224" t="s">
        <v>719</v>
      </c>
      <c r="Y31" s="224" t="s">
        <v>331</v>
      </c>
      <c r="Z31" s="213"/>
      <c r="AA31" s="213"/>
      <c r="AB31" s="213"/>
      <c r="AC31" s="213"/>
      <c r="AD31" s="213"/>
      <c r="AE31" s="213"/>
      <c r="AF31" s="213"/>
      <c r="AG31" s="213" t="s">
        <v>1292</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x14ac:dyDescent="0.2">
      <c r="A32" s="227" t="s">
        <v>323</v>
      </c>
      <c r="B32" s="228" t="s">
        <v>209</v>
      </c>
      <c r="C32" s="248" t="s">
        <v>210</v>
      </c>
      <c r="D32" s="229"/>
      <c r="E32" s="230"/>
      <c r="F32" s="231"/>
      <c r="G32" s="231">
        <f>SUMIF(AG33:AG42,"&lt;&gt;NOR",G33:G42)</f>
        <v>0</v>
      </c>
      <c r="H32" s="231"/>
      <c r="I32" s="231">
        <f>SUM(I33:I42)</f>
        <v>0</v>
      </c>
      <c r="J32" s="231"/>
      <c r="K32" s="231">
        <f>SUM(K33:K42)</f>
        <v>0</v>
      </c>
      <c r="L32" s="231"/>
      <c r="M32" s="231">
        <f>SUM(M33:M42)</f>
        <v>0</v>
      </c>
      <c r="N32" s="230"/>
      <c r="O32" s="230">
        <f>SUM(O33:O42)</f>
        <v>0</v>
      </c>
      <c r="P32" s="230"/>
      <c r="Q32" s="230">
        <f>SUM(Q33:Q42)</f>
        <v>0</v>
      </c>
      <c r="R32" s="231"/>
      <c r="S32" s="231"/>
      <c r="T32" s="232"/>
      <c r="U32" s="226"/>
      <c r="V32" s="226">
        <f>SUM(V33:V42)</f>
        <v>0</v>
      </c>
      <c r="W32" s="226"/>
      <c r="X32" s="226"/>
      <c r="Y32" s="226"/>
      <c r="AG32" t="s">
        <v>324</v>
      </c>
    </row>
    <row r="33" spans="1:60" outlineLevel="1" x14ac:dyDescent="0.2">
      <c r="A33" s="241">
        <v>21</v>
      </c>
      <c r="B33" s="242" t="s">
        <v>2249</v>
      </c>
      <c r="C33" s="249" t="s">
        <v>2250</v>
      </c>
      <c r="D33" s="243" t="s">
        <v>1835</v>
      </c>
      <c r="E33" s="244">
        <v>1</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328</v>
      </c>
      <c r="T33" s="247" t="s">
        <v>329</v>
      </c>
      <c r="U33" s="224">
        <v>0</v>
      </c>
      <c r="V33" s="224">
        <f>ROUND(E33*U33,2)</f>
        <v>0</v>
      </c>
      <c r="W33" s="224"/>
      <c r="X33" s="224" t="s">
        <v>719</v>
      </c>
      <c r="Y33" s="224" t="s">
        <v>331</v>
      </c>
      <c r="Z33" s="213"/>
      <c r="AA33" s="213"/>
      <c r="AB33" s="213"/>
      <c r="AC33" s="213"/>
      <c r="AD33" s="213"/>
      <c r="AE33" s="213"/>
      <c r="AF33" s="213"/>
      <c r="AG33" s="213" t="s">
        <v>1292</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1">
        <v>22</v>
      </c>
      <c r="B34" s="242" t="s">
        <v>2251</v>
      </c>
      <c r="C34" s="249" t="s">
        <v>2252</v>
      </c>
      <c r="D34" s="243" t="s">
        <v>1975</v>
      </c>
      <c r="E34" s="244">
        <v>1</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328</v>
      </c>
      <c r="T34" s="247" t="s">
        <v>329</v>
      </c>
      <c r="U34" s="224">
        <v>0</v>
      </c>
      <c r="V34" s="224">
        <f>ROUND(E34*U34,2)</f>
        <v>0</v>
      </c>
      <c r="W34" s="224"/>
      <c r="X34" s="224" t="s">
        <v>719</v>
      </c>
      <c r="Y34" s="224" t="s">
        <v>331</v>
      </c>
      <c r="Z34" s="213"/>
      <c r="AA34" s="213"/>
      <c r="AB34" s="213"/>
      <c r="AC34" s="213"/>
      <c r="AD34" s="213"/>
      <c r="AE34" s="213"/>
      <c r="AF34" s="213"/>
      <c r="AG34" s="213" t="s">
        <v>1292</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1">
        <v>23</v>
      </c>
      <c r="B35" s="242" t="s">
        <v>2253</v>
      </c>
      <c r="C35" s="249" t="s">
        <v>2254</v>
      </c>
      <c r="D35" s="243" t="s">
        <v>1835</v>
      </c>
      <c r="E35" s="244">
        <v>1</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328</v>
      </c>
      <c r="T35" s="247" t="s">
        <v>329</v>
      </c>
      <c r="U35" s="224">
        <v>0</v>
      </c>
      <c r="V35" s="224">
        <f>ROUND(E35*U35,2)</f>
        <v>0</v>
      </c>
      <c r="W35" s="224"/>
      <c r="X35" s="224" t="s">
        <v>719</v>
      </c>
      <c r="Y35" s="224" t="s">
        <v>331</v>
      </c>
      <c r="Z35" s="213"/>
      <c r="AA35" s="213"/>
      <c r="AB35" s="213"/>
      <c r="AC35" s="213"/>
      <c r="AD35" s="213"/>
      <c r="AE35" s="213"/>
      <c r="AF35" s="213"/>
      <c r="AG35" s="213" t="s">
        <v>1292</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1">
        <v>24</v>
      </c>
      <c r="B36" s="242" t="s">
        <v>2255</v>
      </c>
      <c r="C36" s="249" t="s">
        <v>2256</v>
      </c>
      <c r="D36" s="243" t="s">
        <v>1975</v>
      </c>
      <c r="E36" s="244">
        <v>1</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328</v>
      </c>
      <c r="T36" s="247" t="s">
        <v>329</v>
      </c>
      <c r="U36" s="224">
        <v>0</v>
      </c>
      <c r="V36" s="224">
        <f>ROUND(E36*U36,2)</f>
        <v>0</v>
      </c>
      <c r="W36" s="224"/>
      <c r="X36" s="224" t="s">
        <v>719</v>
      </c>
      <c r="Y36" s="224" t="s">
        <v>331</v>
      </c>
      <c r="Z36" s="213"/>
      <c r="AA36" s="213"/>
      <c r="AB36" s="213"/>
      <c r="AC36" s="213"/>
      <c r="AD36" s="213"/>
      <c r="AE36" s="213"/>
      <c r="AF36" s="213"/>
      <c r="AG36" s="213" t="s">
        <v>1292</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1">
        <v>25</v>
      </c>
      <c r="B37" s="242" t="s">
        <v>2257</v>
      </c>
      <c r="C37" s="249" t="s">
        <v>2258</v>
      </c>
      <c r="D37" s="243" t="s">
        <v>1975</v>
      </c>
      <c r="E37" s="244">
        <v>1</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328</v>
      </c>
      <c r="T37" s="247" t="s">
        <v>329</v>
      </c>
      <c r="U37" s="224">
        <v>0</v>
      </c>
      <c r="V37" s="224">
        <f>ROUND(E37*U37,2)</f>
        <v>0</v>
      </c>
      <c r="W37" s="224"/>
      <c r="X37" s="224" t="s">
        <v>719</v>
      </c>
      <c r="Y37" s="224" t="s">
        <v>331</v>
      </c>
      <c r="Z37" s="213"/>
      <c r="AA37" s="213"/>
      <c r="AB37" s="213"/>
      <c r="AC37" s="213"/>
      <c r="AD37" s="213"/>
      <c r="AE37" s="213"/>
      <c r="AF37" s="213"/>
      <c r="AG37" s="213" t="s">
        <v>1292</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1">
        <v>26</v>
      </c>
      <c r="B38" s="242" t="s">
        <v>2259</v>
      </c>
      <c r="C38" s="249" t="s">
        <v>2260</v>
      </c>
      <c r="D38" s="243" t="s">
        <v>1835</v>
      </c>
      <c r="E38" s="244">
        <v>7</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328</v>
      </c>
      <c r="T38" s="247" t="s">
        <v>329</v>
      </c>
      <c r="U38" s="224">
        <v>0</v>
      </c>
      <c r="V38" s="224">
        <f>ROUND(E38*U38,2)</f>
        <v>0</v>
      </c>
      <c r="W38" s="224"/>
      <c r="X38" s="224" t="s">
        <v>719</v>
      </c>
      <c r="Y38" s="224" t="s">
        <v>331</v>
      </c>
      <c r="Z38" s="213"/>
      <c r="AA38" s="213"/>
      <c r="AB38" s="213"/>
      <c r="AC38" s="213"/>
      <c r="AD38" s="213"/>
      <c r="AE38" s="213"/>
      <c r="AF38" s="213"/>
      <c r="AG38" s="213" t="s">
        <v>1292</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1">
        <v>27</v>
      </c>
      <c r="B39" s="242" t="s">
        <v>2261</v>
      </c>
      <c r="C39" s="249" t="s">
        <v>2262</v>
      </c>
      <c r="D39" s="243" t="s">
        <v>1835</v>
      </c>
      <c r="E39" s="244">
        <v>1</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328</v>
      </c>
      <c r="T39" s="247" t="s">
        <v>329</v>
      </c>
      <c r="U39" s="224">
        <v>0</v>
      </c>
      <c r="V39" s="224">
        <f>ROUND(E39*U39,2)</f>
        <v>0</v>
      </c>
      <c r="W39" s="224"/>
      <c r="X39" s="224" t="s">
        <v>719</v>
      </c>
      <c r="Y39" s="224" t="s">
        <v>331</v>
      </c>
      <c r="Z39" s="213"/>
      <c r="AA39" s="213"/>
      <c r="AB39" s="213"/>
      <c r="AC39" s="213"/>
      <c r="AD39" s="213"/>
      <c r="AE39" s="213"/>
      <c r="AF39" s="213"/>
      <c r="AG39" s="213" t="s">
        <v>1292</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1">
        <v>28</v>
      </c>
      <c r="B40" s="242" t="s">
        <v>2263</v>
      </c>
      <c r="C40" s="249" t="s">
        <v>2264</v>
      </c>
      <c r="D40" s="243" t="s">
        <v>1975</v>
      </c>
      <c r="E40" s="244">
        <v>24</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328</v>
      </c>
      <c r="T40" s="247" t="s">
        <v>329</v>
      </c>
      <c r="U40" s="224">
        <v>0</v>
      </c>
      <c r="V40" s="224">
        <f>ROUND(E40*U40,2)</f>
        <v>0</v>
      </c>
      <c r="W40" s="224"/>
      <c r="X40" s="224" t="s">
        <v>719</v>
      </c>
      <c r="Y40" s="224" t="s">
        <v>331</v>
      </c>
      <c r="Z40" s="213"/>
      <c r="AA40" s="213"/>
      <c r="AB40" s="213"/>
      <c r="AC40" s="213"/>
      <c r="AD40" s="213"/>
      <c r="AE40" s="213"/>
      <c r="AF40" s="213"/>
      <c r="AG40" s="213" t="s">
        <v>1292</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1">
        <v>29</v>
      </c>
      <c r="B41" s="242" t="s">
        <v>2265</v>
      </c>
      <c r="C41" s="249" t="s">
        <v>2266</v>
      </c>
      <c r="D41" s="243" t="s">
        <v>1835</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328</v>
      </c>
      <c r="T41" s="247" t="s">
        <v>329</v>
      </c>
      <c r="U41" s="224">
        <v>0</v>
      </c>
      <c r="V41" s="224">
        <f>ROUND(E41*U41,2)</f>
        <v>0</v>
      </c>
      <c r="W41" s="224"/>
      <c r="X41" s="224" t="s">
        <v>719</v>
      </c>
      <c r="Y41" s="224" t="s">
        <v>331</v>
      </c>
      <c r="Z41" s="213"/>
      <c r="AA41" s="213"/>
      <c r="AB41" s="213"/>
      <c r="AC41" s="213"/>
      <c r="AD41" s="213"/>
      <c r="AE41" s="213"/>
      <c r="AF41" s="213"/>
      <c r="AG41" s="213" t="s">
        <v>1292</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1">
        <v>30</v>
      </c>
      <c r="B42" s="242" t="s">
        <v>2267</v>
      </c>
      <c r="C42" s="249" t="s">
        <v>2268</v>
      </c>
      <c r="D42" s="243" t="s">
        <v>1835</v>
      </c>
      <c r="E42" s="244">
        <v>24</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328</v>
      </c>
      <c r="T42" s="247" t="s">
        <v>329</v>
      </c>
      <c r="U42" s="224">
        <v>0</v>
      </c>
      <c r="V42" s="224">
        <f>ROUND(E42*U42,2)</f>
        <v>0</v>
      </c>
      <c r="W42" s="224"/>
      <c r="X42" s="224" t="s">
        <v>719</v>
      </c>
      <c r="Y42" s="224" t="s">
        <v>331</v>
      </c>
      <c r="Z42" s="213"/>
      <c r="AA42" s="213"/>
      <c r="AB42" s="213"/>
      <c r="AC42" s="213"/>
      <c r="AD42" s="213"/>
      <c r="AE42" s="213"/>
      <c r="AF42" s="213"/>
      <c r="AG42" s="213" t="s">
        <v>1292</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x14ac:dyDescent="0.2">
      <c r="A43" s="227" t="s">
        <v>323</v>
      </c>
      <c r="B43" s="228" t="s">
        <v>284</v>
      </c>
      <c r="C43" s="248" t="s">
        <v>285</v>
      </c>
      <c r="D43" s="229"/>
      <c r="E43" s="230"/>
      <c r="F43" s="231"/>
      <c r="G43" s="231">
        <f>SUMIF(AG44:AG45,"&lt;&gt;NOR",G44:G45)</f>
        <v>0</v>
      </c>
      <c r="H43" s="231"/>
      <c r="I43" s="231">
        <f>SUM(I44:I45)</f>
        <v>0</v>
      </c>
      <c r="J43" s="231"/>
      <c r="K43" s="231">
        <f>SUM(K44:K45)</f>
        <v>0</v>
      </c>
      <c r="L43" s="231"/>
      <c r="M43" s="231">
        <f>SUM(M44:M45)</f>
        <v>0</v>
      </c>
      <c r="N43" s="230"/>
      <c r="O43" s="230">
        <f>SUM(O44:O45)</f>
        <v>0</v>
      </c>
      <c r="P43" s="230"/>
      <c r="Q43" s="230">
        <f>SUM(Q44:Q45)</f>
        <v>0</v>
      </c>
      <c r="R43" s="231"/>
      <c r="S43" s="231"/>
      <c r="T43" s="232"/>
      <c r="U43" s="226"/>
      <c r="V43" s="226">
        <f>SUM(V44:V45)</f>
        <v>0</v>
      </c>
      <c r="W43" s="226"/>
      <c r="X43" s="226"/>
      <c r="Y43" s="226"/>
      <c r="AG43" t="s">
        <v>324</v>
      </c>
    </row>
    <row r="44" spans="1:60" outlineLevel="1" x14ac:dyDescent="0.2">
      <c r="A44" s="241">
        <v>31</v>
      </c>
      <c r="B44" s="242" t="s">
        <v>1991</v>
      </c>
      <c r="C44" s="249" t="s">
        <v>1992</v>
      </c>
      <c r="D44" s="243" t="s">
        <v>405</v>
      </c>
      <c r="E44" s="244">
        <v>0.125</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328</v>
      </c>
      <c r="T44" s="247" t="s">
        <v>329</v>
      </c>
      <c r="U44" s="224">
        <v>0</v>
      </c>
      <c r="V44" s="224">
        <f>ROUND(E44*U44,2)</f>
        <v>0</v>
      </c>
      <c r="W44" s="224"/>
      <c r="X44" s="224" t="s">
        <v>373</v>
      </c>
      <c r="Y44" s="224" t="s">
        <v>331</v>
      </c>
      <c r="Z44" s="213"/>
      <c r="AA44" s="213"/>
      <c r="AB44" s="213"/>
      <c r="AC44" s="213"/>
      <c r="AD44" s="213"/>
      <c r="AE44" s="213"/>
      <c r="AF44" s="213"/>
      <c r="AG44" s="213" t="s">
        <v>1993</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32</v>
      </c>
      <c r="B45" s="242" t="s">
        <v>1994</v>
      </c>
      <c r="C45" s="249" t="s">
        <v>1995</v>
      </c>
      <c r="D45" s="243" t="s">
        <v>405</v>
      </c>
      <c r="E45" s="244">
        <v>0.35</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328</v>
      </c>
      <c r="T45" s="247" t="s">
        <v>329</v>
      </c>
      <c r="U45" s="224">
        <v>0</v>
      </c>
      <c r="V45" s="224">
        <f>ROUND(E45*U45,2)</f>
        <v>0</v>
      </c>
      <c r="W45" s="224"/>
      <c r="X45" s="224" t="s">
        <v>373</v>
      </c>
      <c r="Y45" s="224" t="s">
        <v>331</v>
      </c>
      <c r="Z45" s="213"/>
      <c r="AA45" s="213"/>
      <c r="AB45" s="213"/>
      <c r="AC45" s="213"/>
      <c r="AD45" s="213"/>
      <c r="AE45" s="213"/>
      <c r="AF45" s="213"/>
      <c r="AG45" s="213" t="s">
        <v>1993</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x14ac:dyDescent="0.2">
      <c r="A46" s="227" t="s">
        <v>323</v>
      </c>
      <c r="B46" s="228" t="s">
        <v>286</v>
      </c>
      <c r="C46" s="248" t="s">
        <v>287</v>
      </c>
      <c r="D46" s="229"/>
      <c r="E46" s="230"/>
      <c r="F46" s="231"/>
      <c r="G46" s="231">
        <f>SUMIF(AG47:AG71,"&lt;&gt;NOR",G47:G71)</f>
        <v>0</v>
      </c>
      <c r="H46" s="231"/>
      <c r="I46" s="231">
        <f>SUM(I47:I71)</f>
        <v>0</v>
      </c>
      <c r="J46" s="231"/>
      <c r="K46" s="231">
        <f>SUM(K47:K71)</f>
        <v>0</v>
      </c>
      <c r="L46" s="231"/>
      <c r="M46" s="231">
        <f>SUM(M47:M71)</f>
        <v>0</v>
      </c>
      <c r="N46" s="230"/>
      <c r="O46" s="230">
        <f>SUM(O47:O71)</f>
        <v>0</v>
      </c>
      <c r="P46" s="230"/>
      <c r="Q46" s="230">
        <f>SUM(Q47:Q71)</f>
        <v>0</v>
      </c>
      <c r="R46" s="231"/>
      <c r="S46" s="231"/>
      <c r="T46" s="232"/>
      <c r="U46" s="226"/>
      <c r="V46" s="226">
        <f>SUM(V47:V71)</f>
        <v>0</v>
      </c>
      <c r="W46" s="226"/>
      <c r="X46" s="226"/>
      <c r="Y46" s="226"/>
      <c r="AG46" t="s">
        <v>324</v>
      </c>
    </row>
    <row r="47" spans="1:60" ht="22.5" outlineLevel="1" x14ac:dyDescent="0.2">
      <c r="A47" s="241">
        <v>33</v>
      </c>
      <c r="B47" s="242" t="s">
        <v>2040</v>
      </c>
      <c r="C47" s="249" t="s">
        <v>2041</v>
      </c>
      <c r="D47" s="243" t="s">
        <v>2042</v>
      </c>
      <c r="E47" s="244">
        <v>1</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328</v>
      </c>
      <c r="T47" s="247" t="s">
        <v>329</v>
      </c>
      <c r="U47" s="224">
        <v>0</v>
      </c>
      <c r="V47" s="224">
        <f>ROUND(E47*U47,2)</f>
        <v>0</v>
      </c>
      <c r="W47" s="224"/>
      <c r="X47" s="224" t="s">
        <v>373</v>
      </c>
      <c r="Y47" s="224" t="s">
        <v>331</v>
      </c>
      <c r="Z47" s="213"/>
      <c r="AA47" s="213"/>
      <c r="AB47" s="213"/>
      <c r="AC47" s="213"/>
      <c r="AD47" s="213"/>
      <c r="AE47" s="213"/>
      <c r="AF47" s="213"/>
      <c r="AG47" s="213" t="s">
        <v>1993</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33.75" outlineLevel="1" x14ac:dyDescent="0.2">
      <c r="A48" s="234">
        <v>34</v>
      </c>
      <c r="B48" s="235" t="s">
        <v>2043</v>
      </c>
      <c r="C48" s="250" t="s">
        <v>2044</v>
      </c>
      <c r="D48" s="236" t="s">
        <v>2042</v>
      </c>
      <c r="E48" s="237">
        <v>1</v>
      </c>
      <c r="F48" s="238"/>
      <c r="G48" s="239">
        <f>ROUND(E48*F48,2)</f>
        <v>0</v>
      </c>
      <c r="H48" s="238"/>
      <c r="I48" s="239">
        <f>ROUND(E48*H48,2)</f>
        <v>0</v>
      </c>
      <c r="J48" s="238"/>
      <c r="K48" s="239">
        <f>ROUND(E48*J48,2)</f>
        <v>0</v>
      </c>
      <c r="L48" s="239">
        <v>21</v>
      </c>
      <c r="M48" s="239">
        <f>G48*(1+L48/100)</f>
        <v>0</v>
      </c>
      <c r="N48" s="237">
        <v>0</v>
      </c>
      <c r="O48" s="237">
        <f>ROUND(E48*N48,2)</f>
        <v>0</v>
      </c>
      <c r="P48" s="237">
        <v>0</v>
      </c>
      <c r="Q48" s="237">
        <f>ROUND(E48*P48,2)</f>
        <v>0</v>
      </c>
      <c r="R48" s="239"/>
      <c r="S48" s="239" t="s">
        <v>328</v>
      </c>
      <c r="T48" s="240" t="s">
        <v>329</v>
      </c>
      <c r="U48" s="224">
        <v>0</v>
      </c>
      <c r="V48" s="224">
        <f>ROUND(E48*U48,2)</f>
        <v>0</v>
      </c>
      <c r="W48" s="224"/>
      <c r="X48" s="224" t="s">
        <v>373</v>
      </c>
      <c r="Y48" s="224" t="s">
        <v>331</v>
      </c>
      <c r="Z48" s="213"/>
      <c r="AA48" s="213"/>
      <c r="AB48" s="213"/>
      <c r="AC48" s="213"/>
      <c r="AD48" s="213"/>
      <c r="AE48" s="213"/>
      <c r="AF48" s="213"/>
      <c r="AG48" s="213" t="s">
        <v>1993</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33.75" outlineLevel="2" x14ac:dyDescent="0.2">
      <c r="A49" s="220"/>
      <c r="B49" s="221"/>
      <c r="C49" s="275" t="s">
        <v>2045</v>
      </c>
      <c r="D49" s="274"/>
      <c r="E49" s="274"/>
      <c r="F49" s="274"/>
      <c r="G49" s="27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1910</v>
      </c>
      <c r="AH49" s="213"/>
      <c r="AI49" s="213"/>
      <c r="AJ49" s="213"/>
      <c r="AK49" s="213"/>
      <c r="AL49" s="213"/>
      <c r="AM49" s="213"/>
      <c r="AN49" s="213"/>
      <c r="AO49" s="213"/>
      <c r="AP49" s="213"/>
      <c r="AQ49" s="213"/>
      <c r="AR49" s="213"/>
      <c r="AS49" s="213"/>
      <c r="AT49" s="213"/>
      <c r="AU49" s="213"/>
      <c r="AV49" s="213"/>
      <c r="AW49" s="213"/>
      <c r="AX49" s="213"/>
      <c r="AY49" s="213"/>
      <c r="AZ49" s="213"/>
      <c r="BA49" s="258" t="str">
        <f>C49</f>
        <v>pevných bodů a konstrukcí; podezdění nebo podbetonování armatur; zalití kotevních šroubů, podlití strojů bez omezení rozsahu a tloušťky podloží, podlévání vyrovnaných strojů nebo jiných zařízení betonem; zabetonování kotvicích rámů do betonových bloků; nastřelování upevňovacích prvků)</v>
      </c>
      <c r="BB49" s="213"/>
      <c r="BC49" s="213"/>
      <c r="BD49" s="213"/>
      <c r="BE49" s="213"/>
      <c r="BF49" s="213"/>
      <c r="BG49" s="213"/>
      <c r="BH49" s="213"/>
    </row>
    <row r="50" spans="1:60" ht="33.75" outlineLevel="1" x14ac:dyDescent="0.2">
      <c r="A50" s="241">
        <v>35</v>
      </c>
      <c r="B50" s="242" t="s">
        <v>2046</v>
      </c>
      <c r="C50" s="249" t="s">
        <v>2047</v>
      </c>
      <c r="D50" s="243" t="s">
        <v>2042</v>
      </c>
      <c r="E50" s="244">
        <v>1</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328</v>
      </c>
      <c r="T50" s="247" t="s">
        <v>329</v>
      </c>
      <c r="U50" s="224">
        <v>0</v>
      </c>
      <c r="V50" s="224">
        <f>ROUND(E50*U50,2)</f>
        <v>0</v>
      </c>
      <c r="W50" s="224"/>
      <c r="X50" s="224" t="s">
        <v>373</v>
      </c>
      <c r="Y50" s="224" t="s">
        <v>331</v>
      </c>
      <c r="Z50" s="213"/>
      <c r="AA50" s="213"/>
      <c r="AB50" s="213"/>
      <c r="AC50" s="213"/>
      <c r="AD50" s="213"/>
      <c r="AE50" s="213"/>
      <c r="AF50" s="213"/>
      <c r="AG50" s="213" t="s">
        <v>1993</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1">
        <v>36</v>
      </c>
      <c r="B51" s="242" t="s">
        <v>2269</v>
      </c>
      <c r="C51" s="249" t="s">
        <v>2270</v>
      </c>
      <c r="D51" s="243" t="s">
        <v>457</v>
      </c>
      <c r="E51" s="244">
        <v>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328</v>
      </c>
      <c r="T51" s="247" t="s">
        <v>329</v>
      </c>
      <c r="U51" s="224">
        <v>0</v>
      </c>
      <c r="V51" s="224">
        <f>ROUND(E51*U51,2)</f>
        <v>0</v>
      </c>
      <c r="W51" s="224"/>
      <c r="X51" s="224" t="s">
        <v>373</v>
      </c>
      <c r="Y51" s="224" t="s">
        <v>331</v>
      </c>
      <c r="Z51" s="213"/>
      <c r="AA51" s="213"/>
      <c r="AB51" s="213"/>
      <c r="AC51" s="213"/>
      <c r="AD51" s="213"/>
      <c r="AE51" s="213"/>
      <c r="AF51" s="213"/>
      <c r="AG51" s="213" t="s">
        <v>1993</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1">
        <v>37</v>
      </c>
      <c r="B52" s="242" t="s">
        <v>2183</v>
      </c>
      <c r="C52" s="249" t="s">
        <v>2184</v>
      </c>
      <c r="D52" s="243" t="s">
        <v>457</v>
      </c>
      <c r="E52" s="244">
        <v>4</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328</v>
      </c>
      <c r="T52" s="247" t="s">
        <v>329</v>
      </c>
      <c r="U52" s="224">
        <v>0</v>
      </c>
      <c r="V52" s="224">
        <f>ROUND(E52*U52,2)</f>
        <v>0</v>
      </c>
      <c r="W52" s="224"/>
      <c r="X52" s="224" t="s">
        <v>373</v>
      </c>
      <c r="Y52" s="224" t="s">
        <v>331</v>
      </c>
      <c r="Z52" s="213"/>
      <c r="AA52" s="213"/>
      <c r="AB52" s="213"/>
      <c r="AC52" s="213"/>
      <c r="AD52" s="213"/>
      <c r="AE52" s="213"/>
      <c r="AF52" s="213"/>
      <c r="AG52" s="213" t="s">
        <v>1993</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1">
        <v>38</v>
      </c>
      <c r="B53" s="242" t="s">
        <v>2177</v>
      </c>
      <c r="C53" s="249" t="s">
        <v>2178</v>
      </c>
      <c r="D53" s="243" t="s">
        <v>457</v>
      </c>
      <c r="E53" s="244">
        <v>11</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328</v>
      </c>
      <c r="T53" s="247" t="s">
        <v>329</v>
      </c>
      <c r="U53" s="224">
        <v>0</v>
      </c>
      <c r="V53" s="224">
        <f>ROUND(E53*U53,2)</f>
        <v>0</v>
      </c>
      <c r="W53" s="224"/>
      <c r="X53" s="224" t="s">
        <v>373</v>
      </c>
      <c r="Y53" s="224" t="s">
        <v>331</v>
      </c>
      <c r="Z53" s="213"/>
      <c r="AA53" s="213"/>
      <c r="AB53" s="213"/>
      <c r="AC53" s="213"/>
      <c r="AD53" s="213"/>
      <c r="AE53" s="213"/>
      <c r="AF53" s="213"/>
      <c r="AG53" s="213" t="s">
        <v>1993</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1">
        <v>39</v>
      </c>
      <c r="B54" s="242" t="s">
        <v>2181</v>
      </c>
      <c r="C54" s="249" t="s">
        <v>2182</v>
      </c>
      <c r="D54" s="243" t="s">
        <v>457</v>
      </c>
      <c r="E54" s="244">
        <v>4</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328</v>
      </c>
      <c r="T54" s="247" t="s">
        <v>329</v>
      </c>
      <c r="U54" s="224">
        <v>0</v>
      </c>
      <c r="V54" s="224">
        <f>ROUND(E54*U54,2)</f>
        <v>0</v>
      </c>
      <c r="W54" s="224"/>
      <c r="X54" s="224" t="s">
        <v>373</v>
      </c>
      <c r="Y54" s="224" t="s">
        <v>331</v>
      </c>
      <c r="Z54" s="213"/>
      <c r="AA54" s="213"/>
      <c r="AB54" s="213"/>
      <c r="AC54" s="213"/>
      <c r="AD54" s="213"/>
      <c r="AE54" s="213"/>
      <c r="AF54" s="213"/>
      <c r="AG54" s="213" t="s">
        <v>1993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1">
        <v>40</v>
      </c>
      <c r="B55" s="242" t="s">
        <v>2175</v>
      </c>
      <c r="C55" s="249" t="s">
        <v>2176</v>
      </c>
      <c r="D55" s="243" t="s">
        <v>457</v>
      </c>
      <c r="E55" s="244">
        <v>3</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328</v>
      </c>
      <c r="T55" s="247" t="s">
        <v>329</v>
      </c>
      <c r="U55" s="224">
        <v>0</v>
      </c>
      <c r="V55" s="224">
        <f>ROUND(E55*U55,2)</f>
        <v>0</v>
      </c>
      <c r="W55" s="224"/>
      <c r="X55" s="224" t="s">
        <v>373</v>
      </c>
      <c r="Y55" s="224" t="s">
        <v>331</v>
      </c>
      <c r="Z55" s="213"/>
      <c r="AA55" s="213"/>
      <c r="AB55" s="213"/>
      <c r="AC55" s="213"/>
      <c r="AD55" s="213"/>
      <c r="AE55" s="213"/>
      <c r="AF55" s="213"/>
      <c r="AG55" s="213" t="s">
        <v>1993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1">
        <v>41</v>
      </c>
      <c r="B56" s="242" t="s">
        <v>2048</v>
      </c>
      <c r="C56" s="249" t="s">
        <v>2049</v>
      </c>
      <c r="D56" s="243" t="s">
        <v>485</v>
      </c>
      <c r="E56" s="244">
        <v>390</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328</v>
      </c>
      <c r="T56" s="247" t="s">
        <v>329</v>
      </c>
      <c r="U56" s="224">
        <v>0</v>
      </c>
      <c r="V56" s="224">
        <f>ROUND(E56*U56,2)</f>
        <v>0</v>
      </c>
      <c r="W56" s="224"/>
      <c r="X56" s="224" t="s">
        <v>373</v>
      </c>
      <c r="Y56" s="224" t="s">
        <v>331</v>
      </c>
      <c r="Z56" s="213"/>
      <c r="AA56" s="213"/>
      <c r="AB56" s="213"/>
      <c r="AC56" s="213"/>
      <c r="AD56" s="213"/>
      <c r="AE56" s="213"/>
      <c r="AF56" s="213"/>
      <c r="AG56" s="213" t="s">
        <v>1993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1">
        <v>42</v>
      </c>
      <c r="B57" s="242" t="s">
        <v>2050</v>
      </c>
      <c r="C57" s="249" t="s">
        <v>2051</v>
      </c>
      <c r="D57" s="243" t="s">
        <v>485</v>
      </c>
      <c r="E57" s="244">
        <v>390</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328</v>
      </c>
      <c r="T57" s="247" t="s">
        <v>329</v>
      </c>
      <c r="U57" s="224">
        <v>0</v>
      </c>
      <c r="V57" s="224">
        <f>ROUND(E57*U57,2)</f>
        <v>0</v>
      </c>
      <c r="W57" s="224"/>
      <c r="X57" s="224" t="s">
        <v>373</v>
      </c>
      <c r="Y57" s="224" t="s">
        <v>331</v>
      </c>
      <c r="Z57" s="213"/>
      <c r="AA57" s="213"/>
      <c r="AB57" s="213"/>
      <c r="AC57" s="213"/>
      <c r="AD57" s="213"/>
      <c r="AE57" s="213"/>
      <c r="AF57" s="213"/>
      <c r="AG57" s="213" t="s">
        <v>1993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1">
        <v>43</v>
      </c>
      <c r="B58" s="242" t="s">
        <v>2080</v>
      </c>
      <c r="C58" s="249" t="s">
        <v>2081</v>
      </c>
      <c r="D58" s="243" t="s">
        <v>485</v>
      </c>
      <c r="E58" s="244">
        <v>150</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328</v>
      </c>
      <c r="T58" s="247" t="s">
        <v>329</v>
      </c>
      <c r="U58" s="224">
        <v>0</v>
      </c>
      <c r="V58" s="224">
        <f>ROUND(E58*U58,2)</f>
        <v>0</v>
      </c>
      <c r="W58" s="224"/>
      <c r="X58" s="224" t="s">
        <v>373</v>
      </c>
      <c r="Y58" s="224" t="s">
        <v>331</v>
      </c>
      <c r="Z58" s="213"/>
      <c r="AA58" s="213"/>
      <c r="AB58" s="213"/>
      <c r="AC58" s="213"/>
      <c r="AD58" s="213"/>
      <c r="AE58" s="213"/>
      <c r="AF58" s="213"/>
      <c r="AG58" s="213" t="s">
        <v>1993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1">
        <v>44</v>
      </c>
      <c r="B59" s="242" t="s">
        <v>2189</v>
      </c>
      <c r="C59" s="249" t="s">
        <v>2190</v>
      </c>
      <c r="D59" s="243" t="s">
        <v>457</v>
      </c>
      <c r="E59" s="244">
        <v>4</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328</v>
      </c>
      <c r="T59" s="247" t="s">
        <v>329</v>
      </c>
      <c r="U59" s="224">
        <v>0</v>
      </c>
      <c r="V59" s="224">
        <f>ROUND(E59*U59,2)</f>
        <v>0</v>
      </c>
      <c r="W59" s="224"/>
      <c r="X59" s="224" t="s">
        <v>373</v>
      </c>
      <c r="Y59" s="224" t="s">
        <v>331</v>
      </c>
      <c r="Z59" s="213"/>
      <c r="AA59" s="213"/>
      <c r="AB59" s="213"/>
      <c r="AC59" s="213"/>
      <c r="AD59" s="213"/>
      <c r="AE59" s="213"/>
      <c r="AF59" s="213"/>
      <c r="AG59" s="213" t="s">
        <v>1993</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1">
        <v>45</v>
      </c>
      <c r="B60" s="242" t="s">
        <v>2163</v>
      </c>
      <c r="C60" s="249" t="s">
        <v>2164</v>
      </c>
      <c r="D60" s="243" t="s">
        <v>457</v>
      </c>
      <c r="E60" s="244">
        <v>350</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328</v>
      </c>
      <c r="T60" s="247" t="s">
        <v>329</v>
      </c>
      <c r="U60" s="224">
        <v>0</v>
      </c>
      <c r="V60" s="224">
        <f>ROUND(E60*U60,2)</f>
        <v>0</v>
      </c>
      <c r="W60" s="224"/>
      <c r="X60" s="224" t="s">
        <v>373</v>
      </c>
      <c r="Y60" s="224" t="s">
        <v>331</v>
      </c>
      <c r="Z60" s="213"/>
      <c r="AA60" s="213"/>
      <c r="AB60" s="213"/>
      <c r="AC60" s="213"/>
      <c r="AD60" s="213"/>
      <c r="AE60" s="213"/>
      <c r="AF60" s="213"/>
      <c r="AG60" s="213" t="s">
        <v>1993</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1">
        <v>46</v>
      </c>
      <c r="B61" s="242" t="s">
        <v>2179</v>
      </c>
      <c r="C61" s="249" t="s">
        <v>2180</v>
      </c>
      <c r="D61" s="243" t="s">
        <v>457</v>
      </c>
      <c r="E61" s="244">
        <v>1</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328</v>
      </c>
      <c r="T61" s="247" t="s">
        <v>329</v>
      </c>
      <c r="U61" s="224">
        <v>0</v>
      </c>
      <c r="V61" s="224">
        <f>ROUND(E61*U61,2)</f>
        <v>0</v>
      </c>
      <c r="W61" s="224"/>
      <c r="X61" s="224" t="s">
        <v>373</v>
      </c>
      <c r="Y61" s="224" t="s">
        <v>331</v>
      </c>
      <c r="Z61" s="213"/>
      <c r="AA61" s="213"/>
      <c r="AB61" s="213"/>
      <c r="AC61" s="213"/>
      <c r="AD61" s="213"/>
      <c r="AE61" s="213"/>
      <c r="AF61" s="213"/>
      <c r="AG61" s="213" t="s">
        <v>1993</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1">
        <v>47</v>
      </c>
      <c r="B62" s="242" t="s">
        <v>2149</v>
      </c>
      <c r="C62" s="249" t="s">
        <v>2150</v>
      </c>
      <c r="D62" s="243" t="s">
        <v>2126</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328</v>
      </c>
      <c r="T62" s="247" t="s">
        <v>329</v>
      </c>
      <c r="U62" s="224">
        <v>0</v>
      </c>
      <c r="V62" s="224">
        <f>ROUND(E62*U62,2)</f>
        <v>0</v>
      </c>
      <c r="W62" s="224"/>
      <c r="X62" s="224" t="s">
        <v>373</v>
      </c>
      <c r="Y62" s="224" t="s">
        <v>331</v>
      </c>
      <c r="Z62" s="213"/>
      <c r="AA62" s="213"/>
      <c r="AB62" s="213"/>
      <c r="AC62" s="213"/>
      <c r="AD62" s="213"/>
      <c r="AE62" s="213"/>
      <c r="AF62" s="213"/>
      <c r="AG62" s="213" t="s">
        <v>1993</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1">
        <v>48</v>
      </c>
      <c r="B63" s="242" t="s">
        <v>2151</v>
      </c>
      <c r="C63" s="249" t="s">
        <v>2152</v>
      </c>
      <c r="D63" s="243" t="s">
        <v>2126</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328</v>
      </c>
      <c r="T63" s="247" t="s">
        <v>329</v>
      </c>
      <c r="U63" s="224">
        <v>0</v>
      </c>
      <c r="V63" s="224">
        <f>ROUND(E63*U63,2)</f>
        <v>0</v>
      </c>
      <c r="W63" s="224"/>
      <c r="X63" s="224" t="s">
        <v>373</v>
      </c>
      <c r="Y63" s="224" t="s">
        <v>331</v>
      </c>
      <c r="Z63" s="213"/>
      <c r="AA63" s="213"/>
      <c r="AB63" s="213"/>
      <c r="AC63" s="213"/>
      <c r="AD63" s="213"/>
      <c r="AE63" s="213"/>
      <c r="AF63" s="213"/>
      <c r="AG63" s="213" t="s">
        <v>1993</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1">
        <v>49</v>
      </c>
      <c r="B64" s="242" t="s">
        <v>2153</v>
      </c>
      <c r="C64" s="249" t="s">
        <v>2154</v>
      </c>
      <c r="D64" s="243" t="s">
        <v>2126</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328</v>
      </c>
      <c r="T64" s="247" t="s">
        <v>329</v>
      </c>
      <c r="U64" s="224">
        <v>0</v>
      </c>
      <c r="V64" s="224">
        <f>ROUND(E64*U64,2)</f>
        <v>0</v>
      </c>
      <c r="W64" s="224"/>
      <c r="X64" s="224" t="s">
        <v>373</v>
      </c>
      <c r="Y64" s="224" t="s">
        <v>331</v>
      </c>
      <c r="Z64" s="213"/>
      <c r="AA64" s="213"/>
      <c r="AB64" s="213"/>
      <c r="AC64" s="213"/>
      <c r="AD64" s="213"/>
      <c r="AE64" s="213"/>
      <c r="AF64" s="213"/>
      <c r="AG64" s="213" t="s">
        <v>1993</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1">
        <v>50</v>
      </c>
      <c r="B65" s="242" t="s">
        <v>2141</v>
      </c>
      <c r="C65" s="249" t="s">
        <v>2142</v>
      </c>
      <c r="D65" s="243" t="s">
        <v>2126</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328</v>
      </c>
      <c r="T65" s="247" t="s">
        <v>329</v>
      </c>
      <c r="U65" s="224">
        <v>0</v>
      </c>
      <c r="V65" s="224">
        <f>ROUND(E65*U65,2)</f>
        <v>0</v>
      </c>
      <c r="W65" s="224"/>
      <c r="X65" s="224" t="s">
        <v>373</v>
      </c>
      <c r="Y65" s="224" t="s">
        <v>331</v>
      </c>
      <c r="Z65" s="213"/>
      <c r="AA65" s="213"/>
      <c r="AB65" s="213"/>
      <c r="AC65" s="213"/>
      <c r="AD65" s="213"/>
      <c r="AE65" s="213"/>
      <c r="AF65" s="213"/>
      <c r="AG65" s="213" t="s">
        <v>1993</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1">
        <v>51</v>
      </c>
      <c r="B66" s="242" t="s">
        <v>2147</v>
      </c>
      <c r="C66" s="249" t="s">
        <v>2148</v>
      </c>
      <c r="D66" s="243" t="s">
        <v>2126</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328</v>
      </c>
      <c r="T66" s="247" t="s">
        <v>329</v>
      </c>
      <c r="U66" s="224">
        <v>0</v>
      </c>
      <c r="V66" s="224">
        <f>ROUND(E66*U66,2)</f>
        <v>0</v>
      </c>
      <c r="W66" s="224"/>
      <c r="X66" s="224" t="s">
        <v>373</v>
      </c>
      <c r="Y66" s="224" t="s">
        <v>331</v>
      </c>
      <c r="Z66" s="213"/>
      <c r="AA66" s="213"/>
      <c r="AB66" s="213"/>
      <c r="AC66" s="213"/>
      <c r="AD66" s="213"/>
      <c r="AE66" s="213"/>
      <c r="AF66" s="213"/>
      <c r="AG66" s="213" t="s">
        <v>1993</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1">
        <v>52</v>
      </c>
      <c r="B67" s="242" t="s">
        <v>2137</v>
      </c>
      <c r="C67" s="249" t="s">
        <v>2138</v>
      </c>
      <c r="D67" s="243" t="s">
        <v>485</v>
      </c>
      <c r="E67" s="244">
        <v>35</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328</v>
      </c>
      <c r="T67" s="247" t="s">
        <v>329</v>
      </c>
      <c r="U67" s="224">
        <v>0</v>
      </c>
      <c r="V67" s="224">
        <f>ROUND(E67*U67,2)</f>
        <v>0</v>
      </c>
      <c r="W67" s="224"/>
      <c r="X67" s="224" t="s">
        <v>373</v>
      </c>
      <c r="Y67" s="224" t="s">
        <v>331</v>
      </c>
      <c r="Z67" s="213"/>
      <c r="AA67" s="213"/>
      <c r="AB67" s="213"/>
      <c r="AC67" s="213"/>
      <c r="AD67" s="213"/>
      <c r="AE67" s="213"/>
      <c r="AF67" s="213"/>
      <c r="AG67" s="213" t="s">
        <v>1993</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1">
        <v>53</v>
      </c>
      <c r="B68" s="242" t="s">
        <v>2131</v>
      </c>
      <c r="C68" s="249" t="s">
        <v>2132</v>
      </c>
      <c r="D68" s="243" t="s">
        <v>485</v>
      </c>
      <c r="E68" s="244">
        <v>20</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328</v>
      </c>
      <c r="T68" s="247" t="s">
        <v>329</v>
      </c>
      <c r="U68" s="224">
        <v>0</v>
      </c>
      <c r="V68" s="224">
        <f>ROUND(E68*U68,2)</f>
        <v>0</v>
      </c>
      <c r="W68" s="224"/>
      <c r="X68" s="224" t="s">
        <v>373</v>
      </c>
      <c r="Y68" s="224" t="s">
        <v>331</v>
      </c>
      <c r="Z68" s="213"/>
      <c r="AA68" s="213"/>
      <c r="AB68" s="213"/>
      <c r="AC68" s="213"/>
      <c r="AD68" s="213"/>
      <c r="AE68" s="213"/>
      <c r="AF68" s="213"/>
      <c r="AG68" s="213" t="s">
        <v>1993</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1">
        <v>54</v>
      </c>
      <c r="B69" s="242" t="s">
        <v>2135</v>
      </c>
      <c r="C69" s="249" t="s">
        <v>2136</v>
      </c>
      <c r="D69" s="243" t="s">
        <v>485</v>
      </c>
      <c r="E69" s="244">
        <v>25</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328</v>
      </c>
      <c r="T69" s="247" t="s">
        <v>329</v>
      </c>
      <c r="U69" s="224">
        <v>0</v>
      </c>
      <c r="V69" s="224">
        <f>ROUND(E69*U69,2)</f>
        <v>0</v>
      </c>
      <c r="W69" s="224"/>
      <c r="X69" s="224" t="s">
        <v>373</v>
      </c>
      <c r="Y69" s="224" t="s">
        <v>331</v>
      </c>
      <c r="Z69" s="213"/>
      <c r="AA69" s="213"/>
      <c r="AB69" s="213"/>
      <c r="AC69" s="213"/>
      <c r="AD69" s="213"/>
      <c r="AE69" s="213"/>
      <c r="AF69" s="213"/>
      <c r="AG69" s="213" t="s">
        <v>1993</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1">
        <v>55</v>
      </c>
      <c r="B70" s="242" t="s">
        <v>2124</v>
      </c>
      <c r="C70" s="249" t="s">
        <v>2125</v>
      </c>
      <c r="D70" s="243" t="s">
        <v>2126</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328</v>
      </c>
      <c r="T70" s="247" t="s">
        <v>329</v>
      </c>
      <c r="U70" s="224">
        <v>0</v>
      </c>
      <c r="V70" s="224">
        <f>ROUND(E70*U70,2)</f>
        <v>0</v>
      </c>
      <c r="W70" s="224"/>
      <c r="X70" s="224" t="s">
        <v>373</v>
      </c>
      <c r="Y70" s="224" t="s">
        <v>331</v>
      </c>
      <c r="Z70" s="213"/>
      <c r="AA70" s="213"/>
      <c r="AB70" s="213"/>
      <c r="AC70" s="213"/>
      <c r="AD70" s="213"/>
      <c r="AE70" s="213"/>
      <c r="AF70" s="213"/>
      <c r="AG70" s="213" t="s">
        <v>1993</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1">
        <v>56</v>
      </c>
      <c r="B71" s="242" t="s">
        <v>2127</v>
      </c>
      <c r="C71" s="249" t="s">
        <v>2128</v>
      </c>
      <c r="D71" s="243" t="s">
        <v>2126</v>
      </c>
      <c r="E71" s="244">
        <v>1</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328</v>
      </c>
      <c r="T71" s="247" t="s">
        <v>329</v>
      </c>
      <c r="U71" s="224">
        <v>0</v>
      </c>
      <c r="V71" s="224">
        <f>ROUND(E71*U71,2)</f>
        <v>0</v>
      </c>
      <c r="W71" s="224"/>
      <c r="X71" s="224" t="s">
        <v>373</v>
      </c>
      <c r="Y71" s="224" t="s">
        <v>331</v>
      </c>
      <c r="Z71" s="213"/>
      <c r="AA71" s="213"/>
      <c r="AB71" s="213"/>
      <c r="AC71" s="213"/>
      <c r="AD71" s="213"/>
      <c r="AE71" s="213"/>
      <c r="AF71" s="213"/>
      <c r="AG71" s="213" t="s">
        <v>1993</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x14ac:dyDescent="0.2">
      <c r="A72" s="227" t="s">
        <v>323</v>
      </c>
      <c r="B72" s="228" t="s">
        <v>207</v>
      </c>
      <c r="C72" s="248" t="s">
        <v>208</v>
      </c>
      <c r="D72" s="229"/>
      <c r="E72" s="230"/>
      <c r="F72" s="231"/>
      <c r="G72" s="231">
        <f>SUMIF(AG73:AG88,"&lt;&gt;NOR",G73:G88)</f>
        <v>0</v>
      </c>
      <c r="H72" s="231"/>
      <c r="I72" s="231">
        <f>SUM(I73:I88)</f>
        <v>0</v>
      </c>
      <c r="J72" s="231"/>
      <c r="K72" s="231">
        <f>SUM(K73:K88)</f>
        <v>0</v>
      </c>
      <c r="L72" s="231"/>
      <c r="M72" s="231">
        <f>SUM(M73:M88)</f>
        <v>0</v>
      </c>
      <c r="N72" s="230"/>
      <c r="O72" s="230">
        <f>SUM(O73:O88)</f>
        <v>0</v>
      </c>
      <c r="P72" s="230"/>
      <c r="Q72" s="230">
        <f>SUM(Q73:Q88)</f>
        <v>0</v>
      </c>
      <c r="R72" s="231"/>
      <c r="S72" s="231"/>
      <c r="T72" s="232"/>
      <c r="U72" s="226"/>
      <c r="V72" s="226">
        <f>SUM(V73:V88)</f>
        <v>0</v>
      </c>
      <c r="W72" s="226"/>
      <c r="X72" s="226"/>
      <c r="Y72" s="226"/>
      <c r="AG72" t="s">
        <v>324</v>
      </c>
    </row>
    <row r="73" spans="1:60" outlineLevel="1" x14ac:dyDescent="0.2">
      <c r="A73" s="241">
        <v>57</v>
      </c>
      <c r="B73" s="242" t="s">
        <v>2197</v>
      </c>
      <c r="C73" s="249" t="s">
        <v>2198</v>
      </c>
      <c r="D73" s="243" t="s">
        <v>457</v>
      </c>
      <c r="E73" s="244">
        <v>7</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328</v>
      </c>
      <c r="T73" s="247" t="s">
        <v>329</v>
      </c>
      <c r="U73" s="224">
        <v>0</v>
      </c>
      <c r="V73" s="224">
        <f>ROUND(E73*U73,2)</f>
        <v>0</v>
      </c>
      <c r="W73" s="224"/>
      <c r="X73" s="224" t="s">
        <v>373</v>
      </c>
      <c r="Y73" s="224" t="s">
        <v>331</v>
      </c>
      <c r="Z73" s="213"/>
      <c r="AA73" s="213"/>
      <c r="AB73" s="213"/>
      <c r="AC73" s="213"/>
      <c r="AD73" s="213"/>
      <c r="AE73" s="213"/>
      <c r="AF73" s="213"/>
      <c r="AG73" s="213" t="s">
        <v>550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1">
        <v>58</v>
      </c>
      <c r="B74" s="242" t="s">
        <v>2271</v>
      </c>
      <c r="C74" s="249" t="s">
        <v>2272</v>
      </c>
      <c r="D74" s="243" t="s">
        <v>457</v>
      </c>
      <c r="E74" s="244">
        <v>1</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328</v>
      </c>
      <c r="T74" s="247" t="s">
        <v>329</v>
      </c>
      <c r="U74" s="224">
        <v>0</v>
      </c>
      <c r="V74" s="224">
        <f>ROUND(E74*U74,2)</f>
        <v>0</v>
      </c>
      <c r="W74" s="224"/>
      <c r="X74" s="224" t="s">
        <v>373</v>
      </c>
      <c r="Y74" s="224" t="s">
        <v>331</v>
      </c>
      <c r="Z74" s="213"/>
      <c r="AA74" s="213"/>
      <c r="AB74" s="213"/>
      <c r="AC74" s="213"/>
      <c r="AD74" s="213"/>
      <c r="AE74" s="213"/>
      <c r="AF74" s="213"/>
      <c r="AG74" s="213" t="s">
        <v>550</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1">
        <v>59</v>
      </c>
      <c r="B75" s="242" t="s">
        <v>2199</v>
      </c>
      <c r="C75" s="249" t="s">
        <v>2200</v>
      </c>
      <c r="D75" s="243" t="s">
        <v>457</v>
      </c>
      <c r="E75" s="244">
        <v>350</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328</v>
      </c>
      <c r="T75" s="247" t="s">
        <v>329</v>
      </c>
      <c r="U75" s="224">
        <v>0</v>
      </c>
      <c r="V75" s="224">
        <f>ROUND(E75*U75,2)</f>
        <v>0</v>
      </c>
      <c r="W75" s="224"/>
      <c r="X75" s="224" t="s">
        <v>373</v>
      </c>
      <c r="Y75" s="224" t="s">
        <v>331</v>
      </c>
      <c r="Z75" s="213"/>
      <c r="AA75" s="213"/>
      <c r="AB75" s="213"/>
      <c r="AC75" s="213"/>
      <c r="AD75" s="213"/>
      <c r="AE75" s="213"/>
      <c r="AF75" s="213"/>
      <c r="AG75" s="213" t="s">
        <v>550</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1">
        <v>60</v>
      </c>
      <c r="B76" s="242" t="s">
        <v>2195</v>
      </c>
      <c r="C76" s="249" t="s">
        <v>2196</v>
      </c>
      <c r="D76" s="243" t="s">
        <v>457</v>
      </c>
      <c r="E76" s="244">
        <v>18</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328</v>
      </c>
      <c r="T76" s="247" t="s">
        <v>329</v>
      </c>
      <c r="U76" s="224">
        <v>0</v>
      </c>
      <c r="V76" s="224">
        <f>ROUND(E76*U76,2)</f>
        <v>0</v>
      </c>
      <c r="W76" s="224"/>
      <c r="X76" s="224" t="s">
        <v>373</v>
      </c>
      <c r="Y76" s="224" t="s">
        <v>331</v>
      </c>
      <c r="Z76" s="213"/>
      <c r="AA76" s="213"/>
      <c r="AB76" s="213"/>
      <c r="AC76" s="213"/>
      <c r="AD76" s="213"/>
      <c r="AE76" s="213"/>
      <c r="AF76" s="213"/>
      <c r="AG76" s="213" t="s">
        <v>550</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1">
        <v>61</v>
      </c>
      <c r="B77" s="242" t="s">
        <v>2203</v>
      </c>
      <c r="C77" s="249" t="s">
        <v>2204</v>
      </c>
      <c r="D77" s="243" t="s">
        <v>485</v>
      </c>
      <c r="E77" s="244">
        <v>75</v>
      </c>
      <c r="F77" s="245"/>
      <c r="G77" s="246">
        <f>ROUND(E77*F77,2)</f>
        <v>0</v>
      </c>
      <c r="H77" s="245"/>
      <c r="I77" s="246">
        <f>ROUND(E77*H77,2)</f>
        <v>0</v>
      </c>
      <c r="J77" s="245"/>
      <c r="K77" s="246">
        <f>ROUND(E77*J77,2)</f>
        <v>0</v>
      </c>
      <c r="L77" s="246">
        <v>21</v>
      </c>
      <c r="M77" s="246">
        <f>G77*(1+L77/100)</f>
        <v>0</v>
      </c>
      <c r="N77" s="244">
        <v>0</v>
      </c>
      <c r="O77" s="244">
        <f>ROUND(E77*N77,2)</f>
        <v>0</v>
      </c>
      <c r="P77" s="244">
        <v>0</v>
      </c>
      <c r="Q77" s="244">
        <f>ROUND(E77*P77,2)</f>
        <v>0</v>
      </c>
      <c r="R77" s="246"/>
      <c r="S77" s="246" t="s">
        <v>328</v>
      </c>
      <c r="T77" s="247" t="s">
        <v>329</v>
      </c>
      <c r="U77" s="224">
        <v>0</v>
      </c>
      <c r="V77" s="224">
        <f>ROUND(E77*U77,2)</f>
        <v>0</v>
      </c>
      <c r="W77" s="224"/>
      <c r="X77" s="224" t="s">
        <v>373</v>
      </c>
      <c r="Y77" s="224" t="s">
        <v>331</v>
      </c>
      <c r="Z77" s="213"/>
      <c r="AA77" s="213"/>
      <c r="AB77" s="213"/>
      <c r="AC77" s="213"/>
      <c r="AD77" s="213"/>
      <c r="AE77" s="213"/>
      <c r="AF77" s="213"/>
      <c r="AG77" s="213" t="s">
        <v>550</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1">
        <v>62</v>
      </c>
      <c r="B78" s="242" t="s">
        <v>2205</v>
      </c>
      <c r="C78" s="249" t="s">
        <v>2206</v>
      </c>
      <c r="D78" s="243" t="s">
        <v>485</v>
      </c>
      <c r="E78" s="244">
        <v>20</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328</v>
      </c>
      <c r="T78" s="247" t="s">
        <v>329</v>
      </c>
      <c r="U78" s="224">
        <v>0</v>
      </c>
      <c r="V78" s="224">
        <f>ROUND(E78*U78,2)</f>
        <v>0</v>
      </c>
      <c r="W78" s="224"/>
      <c r="X78" s="224" t="s">
        <v>373</v>
      </c>
      <c r="Y78" s="224" t="s">
        <v>331</v>
      </c>
      <c r="Z78" s="213"/>
      <c r="AA78" s="213"/>
      <c r="AB78" s="213"/>
      <c r="AC78" s="213"/>
      <c r="AD78" s="213"/>
      <c r="AE78" s="213"/>
      <c r="AF78" s="213"/>
      <c r="AG78" s="213" t="s">
        <v>550</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1">
        <v>63</v>
      </c>
      <c r="B79" s="242" t="s">
        <v>2207</v>
      </c>
      <c r="C79" s="249" t="s">
        <v>2208</v>
      </c>
      <c r="D79" s="243" t="s">
        <v>457</v>
      </c>
      <c r="E79" s="244">
        <v>15</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328</v>
      </c>
      <c r="T79" s="247" t="s">
        <v>329</v>
      </c>
      <c r="U79" s="224">
        <v>0</v>
      </c>
      <c r="V79" s="224">
        <f>ROUND(E79*U79,2)</f>
        <v>0</v>
      </c>
      <c r="W79" s="224"/>
      <c r="X79" s="224" t="s">
        <v>373</v>
      </c>
      <c r="Y79" s="224" t="s">
        <v>331</v>
      </c>
      <c r="Z79" s="213"/>
      <c r="AA79" s="213"/>
      <c r="AB79" s="213"/>
      <c r="AC79" s="213"/>
      <c r="AD79" s="213"/>
      <c r="AE79" s="213"/>
      <c r="AF79" s="213"/>
      <c r="AG79" s="213" t="s">
        <v>550</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1">
        <v>64</v>
      </c>
      <c r="B80" s="242" t="s">
        <v>2209</v>
      </c>
      <c r="C80" s="249" t="s">
        <v>2210</v>
      </c>
      <c r="D80" s="243" t="s">
        <v>457</v>
      </c>
      <c r="E80" s="244">
        <v>3</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328</v>
      </c>
      <c r="T80" s="247" t="s">
        <v>329</v>
      </c>
      <c r="U80" s="224">
        <v>0</v>
      </c>
      <c r="V80" s="224">
        <f>ROUND(E80*U80,2)</f>
        <v>0</v>
      </c>
      <c r="W80" s="224"/>
      <c r="X80" s="224" t="s">
        <v>373</v>
      </c>
      <c r="Y80" s="224" t="s">
        <v>331</v>
      </c>
      <c r="Z80" s="213"/>
      <c r="AA80" s="213"/>
      <c r="AB80" s="213"/>
      <c r="AC80" s="213"/>
      <c r="AD80" s="213"/>
      <c r="AE80" s="213"/>
      <c r="AF80" s="213"/>
      <c r="AG80" s="213" t="s">
        <v>550</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1">
        <v>65</v>
      </c>
      <c r="B81" s="242" t="s">
        <v>2213</v>
      </c>
      <c r="C81" s="249" t="s">
        <v>2214</v>
      </c>
      <c r="D81" s="243" t="s">
        <v>485</v>
      </c>
      <c r="E81" s="244">
        <v>5</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328</v>
      </c>
      <c r="T81" s="247" t="s">
        <v>329</v>
      </c>
      <c r="U81" s="224">
        <v>0</v>
      </c>
      <c r="V81" s="224">
        <f>ROUND(E81*U81,2)</f>
        <v>0</v>
      </c>
      <c r="W81" s="224"/>
      <c r="X81" s="224" t="s">
        <v>373</v>
      </c>
      <c r="Y81" s="224" t="s">
        <v>331</v>
      </c>
      <c r="Z81" s="213"/>
      <c r="AA81" s="213"/>
      <c r="AB81" s="213"/>
      <c r="AC81" s="213"/>
      <c r="AD81" s="213"/>
      <c r="AE81" s="213"/>
      <c r="AF81" s="213"/>
      <c r="AG81" s="213" t="s">
        <v>550</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1">
        <v>66</v>
      </c>
      <c r="B82" s="242" t="s">
        <v>2215</v>
      </c>
      <c r="C82" s="249" t="s">
        <v>2216</v>
      </c>
      <c r="D82" s="243" t="s">
        <v>405</v>
      </c>
      <c r="E82" s="244">
        <v>1.4</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328</v>
      </c>
      <c r="T82" s="247" t="s">
        <v>329</v>
      </c>
      <c r="U82" s="224">
        <v>0</v>
      </c>
      <c r="V82" s="224">
        <f>ROUND(E82*U82,2)</f>
        <v>0</v>
      </c>
      <c r="W82" s="224"/>
      <c r="X82" s="224" t="s">
        <v>373</v>
      </c>
      <c r="Y82" s="224" t="s">
        <v>331</v>
      </c>
      <c r="Z82" s="213"/>
      <c r="AA82" s="213"/>
      <c r="AB82" s="213"/>
      <c r="AC82" s="213"/>
      <c r="AD82" s="213"/>
      <c r="AE82" s="213"/>
      <c r="AF82" s="213"/>
      <c r="AG82" s="213" t="s">
        <v>550</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1">
        <v>67</v>
      </c>
      <c r="B83" s="242" t="s">
        <v>2217</v>
      </c>
      <c r="C83" s="249" t="s">
        <v>2218</v>
      </c>
      <c r="D83" s="243" t="s">
        <v>2219</v>
      </c>
      <c r="E83" s="244">
        <v>5.0000000000000001E-3</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328</v>
      </c>
      <c r="T83" s="247" t="s">
        <v>329</v>
      </c>
      <c r="U83" s="224">
        <v>0</v>
      </c>
      <c r="V83" s="224">
        <f>ROUND(E83*U83,2)</f>
        <v>0</v>
      </c>
      <c r="W83" s="224"/>
      <c r="X83" s="224" t="s">
        <v>373</v>
      </c>
      <c r="Y83" s="224" t="s">
        <v>331</v>
      </c>
      <c r="Z83" s="213"/>
      <c r="AA83" s="213"/>
      <c r="AB83" s="213"/>
      <c r="AC83" s="213"/>
      <c r="AD83" s="213"/>
      <c r="AE83" s="213"/>
      <c r="AF83" s="213"/>
      <c r="AG83" s="213" t="s">
        <v>550</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1">
        <v>68</v>
      </c>
      <c r="B84" s="242" t="s">
        <v>2220</v>
      </c>
      <c r="C84" s="249" t="s">
        <v>2221</v>
      </c>
      <c r="D84" s="243" t="s">
        <v>457</v>
      </c>
      <c r="E84" s="244">
        <v>1</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328</v>
      </c>
      <c r="T84" s="247" t="s">
        <v>329</v>
      </c>
      <c r="U84" s="224">
        <v>0</v>
      </c>
      <c r="V84" s="224">
        <f>ROUND(E84*U84,2)</f>
        <v>0</v>
      </c>
      <c r="W84" s="224"/>
      <c r="X84" s="224" t="s">
        <v>373</v>
      </c>
      <c r="Y84" s="224" t="s">
        <v>331</v>
      </c>
      <c r="Z84" s="213"/>
      <c r="AA84" s="213"/>
      <c r="AB84" s="213"/>
      <c r="AC84" s="213"/>
      <c r="AD84" s="213"/>
      <c r="AE84" s="213"/>
      <c r="AF84" s="213"/>
      <c r="AG84" s="213" t="s">
        <v>550</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1">
        <v>69</v>
      </c>
      <c r="B85" s="242" t="s">
        <v>2222</v>
      </c>
      <c r="C85" s="249" t="s">
        <v>2223</v>
      </c>
      <c r="D85" s="243" t="s">
        <v>405</v>
      </c>
      <c r="E85" s="244">
        <v>0.125</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328</v>
      </c>
      <c r="T85" s="247" t="s">
        <v>329</v>
      </c>
      <c r="U85" s="224">
        <v>0</v>
      </c>
      <c r="V85" s="224">
        <f>ROUND(E85*U85,2)</f>
        <v>0</v>
      </c>
      <c r="W85" s="224"/>
      <c r="X85" s="224" t="s">
        <v>373</v>
      </c>
      <c r="Y85" s="224" t="s">
        <v>331</v>
      </c>
      <c r="Z85" s="213"/>
      <c r="AA85" s="213"/>
      <c r="AB85" s="213"/>
      <c r="AC85" s="213"/>
      <c r="AD85" s="213"/>
      <c r="AE85" s="213"/>
      <c r="AF85" s="213"/>
      <c r="AG85" s="213" t="s">
        <v>550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1">
        <v>70</v>
      </c>
      <c r="B86" s="242" t="s">
        <v>2211</v>
      </c>
      <c r="C86" s="249" t="s">
        <v>2212</v>
      </c>
      <c r="D86" s="243" t="s">
        <v>485</v>
      </c>
      <c r="E86" s="244">
        <v>5</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328</v>
      </c>
      <c r="T86" s="247" t="s">
        <v>329</v>
      </c>
      <c r="U86" s="224">
        <v>0</v>
      </c>
      <c r="V86" s="224">
        <f>ROUND(E86*U86,2)</f>
        <v>0</v>
      </c>
      <c r="W86" s="224"/>
      <c r="X86" s="224" t="s">
        <v>373</v>
      </c>
      <c r="Y86" s="224" t="s">
        <v>331</v>
      </c>
      <c r="Z86" s="213"/>
      <c r="AA86" s="213"/>
      <c r="AB86" s="213"/>
      <c r="AC86" s="213"/>
      <c r="AD86" s="213"/>
      <c r="AE86" s="213"/>
      <c r="AF86" s="213"/>
      <c r="AG86" s="213" t="s">
        <v>550</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1">
        <v>71</v>
      </c>
      <c r="B87" s="242" t="s">
        <v>2226</v>
      </c>
      <c r="C87" s="249" t="s">
        <v>2227</v>
      </c>
      <c r="D87" s="243" t="s">
        <v>485</v>
      </c>
      <c r="E87" s="244">
        <v>5</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328</v>
      </c>
      <c r="T87" s="247" t="s">
        <v>329</v>
      </c>
      <c r="U87" s="224">
        <v>0</v>
      </c>
      <c r="V87" s="224">
        <f>ROUND(E87*U87,2)</f>
        <v>0</v>
      </c>
      <c r="W87" s="224"/>
      <c r="X87" s="224" t="s">
        <v>373</v>
      </c>
      <c r="Y87" s="224" t="s">
        <v>331</v>
      </c>
      <c r="Z87" s="213"/>
      <c r="AA87" s="213"/>
      <c r="AB87" s="213"/>
      <c r="AC87" s="213"/>
      <c r="AD87" s="213"/>
      <c r="AE87" s="213"/>
      <c r="AF87" s="213"/>
      <c r="AG87" s="213" t="s">
        <v>550</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1">
        <v>72</v>
      </c>
      <c r="B88" s="242" t="s">
        <v>2228</v>
      </c>
      <c r="C88" s="249" t="s">
        <v>2229</v>
      </c>
      <c r="D88" s="243" t="s">
        <v>380</v>
      </c>
      <c r="E88" s="244">
        <v>0.17499999999999999</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328</v>
      </c>
      <c r="T88" s="247" t="s">
        <v>329</v>
      </c>
      <c r="U88" s="224">
        <v>0</v>
      </c>
      <c r="V88" s="224">
        <f>ROUND(E88*U88,2)</f>
        <v>0</v>
      </c>
      <c r="W88" s="224"/>
      <c r="X88" s="224" t="s">
        <v>373</v>
      </c>
      <c r="Y88" s="224" t="s">
        <v>331</v>
      </c>
      <c r="Z88" s="213"/>
      <c r="AA88" s="213"/>
      <c r="AB88" s="213"/>
      <c r="AC88" s="213"/>
      <c r="AD88" s="213"/>
      <c r="AE88" s="213"/>
      <c r="AF88" s="213"/>
      <c r="AG88" s="213" t="s">
        <v>550</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x14ac:dyDescent="0.2">
      <c r="A89" s="227" t="s">
        <v>323</v>
      </c>
      <c r="B89" s="228" t="s">
        <v>288</v>
      </c>
      <c r="C89" s="248" t="s">
        <v>289</v>
      </c>
      <c r="D89" s="229"/>
      <c r="E89" s="230"/>
      <c r="F89" s="231"/>
      <c r="G89" s="231">
        <f>SUMIF(AG90:AG112,"&lt;&gt;NOR",G90:G112)</f>
        <v>0</v>
      </c>
      <c r="H89" s="231"/>
      <c r="I89" s="231">
        <f>SUM(I90:I112)</f>
        <v>0</v>
      </c>
      <c r="J89" s="231"/>
      <c r="K89" s="231">
        <f>SUM(K90:K112)</f>
        <v>0</v>
      </c>
      <c r="L89" s="231"/>
      <c r="M89" s="231">
        <f>SUM(M90:M112)</f>
        <v>0</v>
      </c>
      <c r="N89" s="230"/>
      <c r="O89" s="230">
        <f>SUM(O90:O112)</f>
        <v>0</v>
      </c>
      <c r="P89" s="230"/>
      <c r="Q89" s="230">
        <f>SUM(Q90:Q112)</f>
        <v>0</v>
      </c>
      <c r="R89" s="231"/>
      <c r="S89" s="231"/>
      <c r="T89" s="232"/>
      <c r="U89" s="226"/>
      <c r="V89" s="226">
        <f>SUM(V90:V112)</f>
        <v>0</v>
      </c>
      <c r="W89" s="226"/>
      <c r="X89" s="226"/>
      <c r="Y89" s="226"/>
      <c r="AG89" t="s">
        <v>324</v>
      </c>
    </row>
    <row r="90" spans="1:60" outlineLevel="1" x14ac:dyDescent="0.2">
      <c r="A90" s="241">
        <v>73</v>
      </c>
      <c r="B90" s="242" t="s">
        <v>2273</v>
      </c>
      <c r="C90" s="249" t="s">
        <v>2274</v>
      </c>
      <c r="D90" s="243" t="s">
        <v>1975</v>
      </c>
      <c r="E90" s="244">
        <v>24</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328</v>
      </c>
      <c r="T90" s="247" t="s">
        <v>329</v>
      </c>
      <c r="U90" s="224">
        <v>0</v>
      </c>
      <c r="V90" s="224">
        <f>ROUND(E90*U90,2)</f>
        <v>0</v>
      </c>
      <c r="W90" s="224"/>
      <c r="X90" s="224" t="s">
        <v>373</v>
      </c>
      <c r="Y90" s="224" t="s">
        <v>331</v>
      </c>
      <c r="Z90" s="213"/>
      <c r="AA90" s="213"/>
      <c r="AB90" s="213"/>
      <c r="AC90" s="213"/>
      <c r="AD90" s="213"/>
      <c r="AE90" s="213"/>
      <c r="AF90" s="213"/>
      <c r="AG90" s="213" t="s">
        <v>1993</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1">
        <v>74</v>
      </c>
      <c r="B91" s="242" t="s">
        <v>2275</v>
      </c>
      <c r="C91" s="249" t="s">
        <v>2276</v>
      </c>
      <c r="D91" s="243" t="s">
        <v>1975</v>
      </c>
      <c r="E91" s="244">
        <v>1</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328</v>
      </c>
      <c r="T91" s="247" t="s">
        <v>329</v>
      </c>
      <c r="U91" s="224">
        <v>0</v>
      </c>
      <c r="V91" s="224">
        <f>ROUND(E91*U91,2)</f>
        <v>0</v>
      </c>
      <c r="W91" s="224"/>
      <c r="X91" s="224" t="s">
        <v>719</v>
      </c>
      <c r="Y91" s="224" t="s">
        <v>331</v>
      </c>
      <c r="Z91" s="213"/>
      <c r="AA91" s="213"/>
      <c r="AB91" s="213"/>
      <c r="AC91" s="213"/>
      <c r="AD91" s="213"/>
      <c r="AE91" s="213"/>
      <c r="AF91" s="213"/>
      <c r="AG91" s="213" t="s">
        <v>1292</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1">
        <v>75</v>
      </c>
      <c r="B92" s="242" t="s">
        <v>2277</v>
      </c>
      <c r="C92" s="249" t="s">
        <v>2278</v>
      </c>
      <c r="D92" s="243" t="s">
        <v>1975</v>
      </c>
      <c r="E92" s="244">
        <v>24</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328</v>
      </c>
      <c r="T92" s="247" t="s">
        <v>329</v>
      </c>
      <c r="U92" s="224">
        <v>0</v>
      </c>
      <c r="V92" s="224">
        <f>ROUND(E92*U92,2)</f>
        <v>0</v>
      </c>
      <c r="W92" s="224"/>
      <c r="X92" s="224" t="s">
        <v>373</v>
      </c>
      <c r="Y92" s="224" t="s">
        <v>331</v>
      </c>
      <c r="Z92" s="213"/>
      <c r="AA92" s="213"/>
      <c r="AB92" s="213"/>
      <c r="AC92" s="213"/>
      <c r="AD92" s="213"/>
      <c r="AE92" s="213"/>
      <c r="AF92" s="213"/>
      <c r="AG92" s="213" t="s">
        <v>1993</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1">
        <v>76</v>
      </c>
      <c r="B93" s="242" t="s">
        <v>2279</v>
      </c>
      <c r="C93" s="249" t="s">
        <v>2280</v>
      </c>
      <c r="D93" s="243" t="s">
        <v>1975</v>
      </c>
      <c r="E93" s="244">
        <v>17</v>
      </c>
      <c r="F93" s="245"/>
      <c r="G93" s="246">
        <f>ROUND(E93*F93,2)</f>
        <v>0</v>
      </c>
      <c r="H93" s="245"/>
      <c r="I93" s="246">
        <f>ROUND(E93*H93,2)</f>
        <v>0</v>
      </c>
      <c r="J93" s="245"/>
      <c r="K93" s="246">
        <f>ROUND(E93*J93,2)</f>
        <v>0</v>
      </c>
      <c r="L93" s="246">
        <v>21</v>
      </c>
      <c r="M93" s="246">
        <f>G93*(1+L93/100)</f>
        <v>0</v>
      </c>
      <c r="N93" s="244">
        <v>0</v>
      </c>
      <c r="O93" s="244">
        <f>ROUND(E93*N93,2)</f>
        <v>0</v>
      </c>
      <c r="P93" s="244">
        <v>0</v>
      </c>
      <c r="Q93" s="244">
        <f>ROUND(E93*P93,2)</f>
        <v>0</v>
      </c>
      <c r="R93" s="246"/>
      <c r="S93" s="246" t="s">
        <v>328</v>
      </c>
      <c r="T93" s="247" t="s">
        <v>329</v>
      </c>
      <c r="U93" s="224">
        <v>0</v>
      </c>
      <c r="V93" s="224">
        <f>ROUND(E93*U93,2)</f>
        <v>0</v>
      </c>
      <c r="W93" s="224"/>
      <c r="X93" s="224" t="s">
        <v>373</v>
      </c>
      <c r="Y93" s="224" t="s">
        <v>331</v>
      </c>
      <c r="Z93" s="213"/>
      <c r="AA93" s="213"/>
      <c r="AB93" s="213"/>
      <c r="AC93" s="213"/>
      <c r="AD93" s="213"/>
      <c r="AE93" s="213"/>
      <c r="AF93" s="213"/>
      <c r="AG93" s="213" t="s">
        <v>1993</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1">
        <v>77</v>
      </c>
      <c r="B94" s="242" t="s">
        <v>2281</v>
      </c>
      <c r="C94" s="249" t="s">
        <v>2282</v>
      </c>
      <c r="D94" s="243" t="s">
        <v>1975</v>
      </c>
      <c r="E94" s="244">
        <v>17</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328</v>
      </c>
      <c r="T94" s="247" t="s">
        <v>329</v>
      </c>
      <c r="U94" s="224">
        <v>0</v>
      </c>
      <c r="V94" s="224">
        <f>ROUND(E94*U94,2)</f>
        <v>0</v>
      </c>
      <c r="W94" s="224"/>
      <c r="X94" s="224" t="s">
        <v>373</v>
      </c>
      <c r="Y94" s="224" t="s">
        <v>331</v>
      </c>
      <c r="Z94" s="213"/>
      <c r="AA94" s="213"/>
      <c r="AB94" s="213"/>
      <c r="AC94" s="213"/>
      <c r="AD94" s="213"/>
      <c r="AE94" s="213"/>
      <c r="AF94" s="213"/>
      <c r="AG94" s="213" t="s">
        <v>1993</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1">
        <v>78</v>
      </c>
      <c r="B95" s="242" t="s">
        <v>2283</v>
      </c>
      <c r="C95" s="249" t="s">
        <v>2284</v>
      </c>
      <c r="D95" s="243" t="s">
        <v>1975</v>
      </c>
      <c r="E95" s="244">
        <v>24</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328</v>
      </c>
      <c r="T95" s="247" t="s">
        <v>329</v>
      </c>
      <c r="U95" s="224">
        <v>0</v>
      </c>
      <c r="V95" s="224">
        <f>ROUND(E95*U95,2)</f>
        <v>0</v>
      </c>
      <c r="W95" s="224"/>
      <c r="X95" s="224" t="s">
        <v>719</v>
      </c>
      <c r="Y95" s="224" t="s">
        <v>331</v>
      </c>
      <c r="Z95" s="213"/>
      <c r="AA95" s="213"/>
      <c r="AB95" s="213"/>
      <c r="AC95" s="213"/>
      <c r="AD95" s="213"/>
      <c r="AE95" s="213"/>
      <c r="AF95" s="213"/>
      <c r="AG95" s="213" t="s">
        <v>1292</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1">
        <v>79</v>
      </c>
      <c r="B96" s="242" t="s">
        <v>2285</v>
      </c>
      <c r="C96" s="249" t="s">
        <v>2286</v>
      </c>
      <c r="D96" s="243" t="s">
        <v>1975</v>
      </c>
      <c r="E96" s="244">
        <v>1</v>
      </c>
      <c r="F96" s="245"/>
      <c r="G96" s="246">
        <f>ROUND(E96*F96,2)</f>
        <v>0</v>
      </c>
      <c r="H96" s="245"/>
      <c r="I96" s="246">
        <f>ROUND(E96*H96,2)</f>
        <v>0</v>
      </c>
      <c r="J96" s="245"/>
      <c r="K96" s="246">
        <f>ROUND(E96*J96,2)</f>
        <v>0</v>
      </c>
      <c r="L96" s="246">
        <v>21</v>
      </c>
      <c r="M96" s="246">
        <f>G96*(1+L96/100)</f>
        <v>0</v>
      </c>
      <c r="N96" s="244">
        <v>0</v>
      </c>
      <c r="O96" s="244">
        <f>ROUND(E96*N96,2)</f>
        <v>0</v>
      </c>
      <c r="P96" s="244">
        <v>0</v>
      </c>
      <c r="Q96" s="244">
        <f>ROUND(E96*P96,2)</f>
        <v>0</v>
      </c>
      <c r="R96" s="246"/>
      <c r="S96" s="246" t="s">
        <v>328</v>
      </c>
      <c r="T96" s="247" t="s">
        <v>329</v>
      </c>
      <c r="U96" s="224">
        <v>0</v>
      </c>
      <c r="V96" s="224">
        <f>ROUND(E96*U96,2)</f>
        <v>0</v>
      </c>
      <c r="W96" s="224"/>
      <c r="X96" s="224" t="s">
        <v>719</v>
      </c>
      <c r="Y96" s="224" t="s">
        <v>331</v>
      </c>
      <c r="Z96" s="213"/>
      <c r="AA96" s="213"/>
      <c r="AB96" s="213"/>
      <c r="AC96" s="213"/>
      <c r="AD96" s="213"/>
      <c r="AE96" s="213"/>
      <c r="AF96" s="213"/>
      <c r="AG96" s="213" t="s">
        <v>1292</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1">
        <v>80</v>
      </c>
      <c r="B97" s="242" t="s">
        <v>2287</v>
      </c>
      <c r="C97" s="249" t="s">
        <v>2288</v>
      </c>
      <c r="D97" s="243" t="s">
        <v>1975</v>
      </c>
      <c r="E97" s="244">
        <v>15</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328</v>
      </c>
      <c r="T97" s="247" t="s">
        <v>329</v>
      </c>
      <c r="U97" s="224">
        <v>0</v>
      </c>
      <c r="V97" s="224">
        <f>ROUND(E97*U97,2)</f>
        <v>0</v>
      </c>
      <c r="W97" s="224"/>
      <c r="X97" s="224" t="s">
        <v>373</v>
      </c>
      <c r="Y97" s="224" t="s">
        <v>331</v>
      </c>
      <c r="Z97" s="213"/>
      <c r="AA97" s="213"/>
      <c r="AB97" s="213"/>
      <c r="AC97" s="213"/>
      <c r="AD97" s="213"/>
      <c r="AE97" s="213"/>
      <c r="AF97" s="213"/>
      <c r="AG97" s="213" t="s">
        <v>1993</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1">
        <v>81</v>
      </c>
      <c r="B98" s="242" t="s">
        <v>2289</v>
      </c>
      <c r="C98" s="249" t="s">
        <v>2290</v>
      </c>
      <c r="D98" s="243" t="s">
        <v>1975</v>
      </c>
      <c r="E98" s="244">
        <v>1</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328</v>
      </c>
      <c r="T98" s="247" t="s">
        <v>329</v>
      </c>
      <c r="U98" s="224">
        <v>0</v>
      </c>
      <c r="V98" s="224">
        <f>ROUND(E98*U98,2)</f>
        <v>0</v>
      </c>
      <c r="W98" s="224"/>
      <c r="X98" s="224" t="s">
        <v>373</v>
      </c>
      <c r="Y98" s="224" t="s">
        <v>331</v>
      </c>
      <c r="Z98" s="213"/>
      <c r="AA98" s="213"/>
      <c r="AB98" s="213"/>
      <c r="AC98" s="213"/>
      <c r="AD98" s="213"/>
      <c r="AE98" s="213"/>
      <c r="AF98" s="213"/>
      <c r="AG98" s="213" t="s">
        <v>1993</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1">
        <v>82</v>
      </c>
      <c r="B99" s="242" t="s">
        <v>2291</v>
      </c>
      <c r="C99" s="249" t="s">
        <v>2292</v>
      </c>
      <c r="D99" s="243" t="s">
        <v>1975</v>
      </c>
      <c r="E99" s="244">
        <v>1</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328</v>
      </c>
      <c r="T99" s="247" t="s">
        <v>329</v>
      </c>
      <c r="U99" s="224">
        <v>0</v>
      </c>
      <c r="V99" s="224">
        <f>ROUND(E99*U99,2)</f>
        <v>0</v>
      </c>
      <c r="W99" s="224"/>
      <c r="X99" s="224" t="s">
        <v>719</v>
      </c>
      <c r="Y99" s="224" t="s">
        <v>331</v>
      </c>
      <c r="Z99" s="213"/>
      <c r="AA99" s="213"/>
      <c r="AB99" s="213"/>
      <c r="AC99" s="213"/>
      <c r="AD99" s="213"/>
      <c r="AE99" s="213"/>
      <c r="AF99" s="213"/>
      <c r="AG99" s="213" t="s">
        <v>1292</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1">
        <v>83</v>
      </c>
      <c r="B100" s="242" t="s">
        <v>2293</v>
      </c>
      <c r="C100" s="249" t="s">
        <v>2294</v>
      </c>
      <c r="D100" s="243" t="s">
        <v>1975</v>
      </c>
      <c r="E100" s="244">
        <v>1</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328</v>
      </c>
      <c r="T100" s="247" t="s">
        <v>329</v>
      </c>
      <c r="U100" s="224">
        <v>0</v>
      </c>
      <c r="V100" s="224">
        <f>ROUND(E100*U100,2)</f>
        <v>0</v>
      </c>
      <c r="W100" s="224"/>
      <c r="X100" s="224" t="s">
        <v>373</v>
      </c>
      <c r="Y100" s="224" t="s">
        <v>331</v>
      </c>
      <c r="Z100" s="213"/>
      <c r="AA100" s="213"/>
      <c r="AB100" s="213"/>
      <c r="AC100" s="213"/>
      <c r="AD100" s="213"/>
      <c r="AE100" s="213"/>
      <c r="AF100" s="213"/>
      <c r="AG100" s="213" t="s">
        <v>1993</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1">
        <v>84</v>
      </c>
      <c r="B101" s="242" t="s">
        <v>2295</v>
      </c>
      <c r="C101" s="249" t="s">
        <v>2296</v>
      </c>
      <c r="D101" s="243" t="s">
        <v>1975</v>
      </c>
      <c r="E101" s="244">
        <v>17</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328</v>
      </c>
      <c r="T101" s="247" t="s">
        <v>329</v>
      </c>
      <c r="U101" s="224">
        <v>0</v>
      </c>
      <c r="V101" s="224">
        <f>ROUND(E101*U101,2)</f>
        <v>0</v>
      </c>
      <c r="W101" s="224"/>
      <c r="X101" s="224" t="s">
        <v>373</v>
      </c>
      <c r="Y101" s="224" t="s">
        <v>331</v>
      </c>
      <c r="Z101" s="213"/>
      <c r="AA101" s="213"/>
      <c r="AB101" s="213"/>
      <c r="AC101" s="213"/>
      <c r="AD101" s="213"/>
      <c r="AE101" s="213"/>
      <c r="AF101" s="213"/>
      <c r="AG101" s="213" t="s">
        <v>1993</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1">
        <v>85</v>
      </c>
      <c r="B102" s="242" t="s">
        <v>2297</v>
      </c>
      <c r="C102" s="249" t="s">
        <v>2298</v>
      </c>
      <c r="D102" s="243" t="s">
        <v>1975</v>
      </c>
      <c r="E102" s="244">
        <v>1</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328</v>
      </c>
      <c r="T102" s="247" t="s">
        <v>329</v>
      </c>
      <c r="U102" s="224">
        <v>0</v>
      </c>
      <c r="V102" s="224">
        <f>ROUND(E102*U102,2)</f>
        <v>0</v>
      </c>
      <c r="W102" s="224"/>
      <c r="X102" s="224" t="s">
        <v>373</v>
      </c>
      <c r="Y102" s="224" t="s">
        <v>331</v>
      </c>
      <c r="Z102" s="213"/>
      <c r="AA102" s="213"/>
      <c r="AB102" s="213"/>
      <c r="AC102" s="213"/>
      <c r="AD102" s="213"/>
      <c r="AE102" s="213"/>
      <c r="AF102" s="213"/>
      <c r="AG102" s="213" t="s">
        <v>1993</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1">
        <v>86</v>
      </c>
      <c r="B103" s="242" t="s">
        <v>2299</v>
      </c>
      <c r="C103" s="249" t="s">
        <v>2300</v>
      </c>
      <c r="D103" s="243" t="s">
        <v>1975</v>
      </c>
      <c r="E103" s="244">
        <v>1</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328</v>
      </c>
      <c r="T103" s="247" t="s">
        <v>329</v>
      </c>
      <c r="U103" s="224">
        <v>0</v>
      </c>
      <c r="V103" s="224">
        <f>ROUND(E103*U103,2)</f>
        <v>0</v>
      </c>
      <c r="W103" s="224"/>
      <c r="X103" s="224" t="s">
        <v>719</v>
      </c>
      <c r="Y103" s="224" t="s">
        <v>331</v>
      </c>
      <c r="Z103" s="213"/>
      <c r="AA103" s="213"/>
      <c r="AB103" s="213"/>
      <c r="AC103" s="213"/>
      <c r="AD103" s="213"/>
      <c r="AE103" s="213"/>
      <c r="AF103" s="213"/>
      <c r="AG103" s="213" t="s">
        <v>1292</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1">
        <v>87</v>
      </c>
      <c r="B104" s="242" t="s">
        <v>2301</v>
      </c>
      <c r="C104" s="249" t="s">
        <v>2302</v>
      </c>
      <c r="D104" s="243" t="s">
        <v>1975</v>
      </c>
      <c r="E104" s="244">
        <v>24</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328</v>
      </c>
      <c r="T104" s="247" t="s">
        <v>329</v>
      </c>
      <c r="U104" s="224">
        <v>0</v>
      </c>
      <c r="V104" s="224">
        <f>ROUND(E104*U104,2)</f>
        <v>0</v>
      </c>
      <c r="W104" s="224"/>
      <c r="X104" s="224" t="s">
        <v>373</v>
      </c>
      <c r="Y104" s="224" t="s">
        <v>331</v>
      </c>
      <c r="Z104" s="213"/>
      <c r="AA104" s="213"/>
      <c r="AB104" s="213"/>
      <c r="AC104" s="213"/>
      <c r="AD104" s="213"/>
      <c r="AE104" s="213"/>
      <c r="AF104" s="213"/>
      <c r="AG104" s="213" t="s">
        <v>1993</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1">
        <v>88</v>
      </c>
      <c r="B105" s="242" t="s">
        <v>2303</v>
      </c>
      <c r="C105" s="249" t="s">
        <v>2304</v>
      </c>
      <c r="D105" s="243" t="s">
        <v>1975</v>
      </c>
      <c r="E105" s="244">
        <v>7</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328</v>
      </c>
      <c r="T105" s="247" t="s">
        <v>329</v>
      </c>
      <c r="U105" s="224">
        <v>0</v>
      </c>
      <c r="V105" s="224">
        <f>ROUND(E105*U105,2)</f>
        <v>0</v>
      </c>
      <c r="W105" s="224"/>
      <c r="X105" s="224" t="s">
        <v>373</v>
      </c>
      <c r="Y105" s="224" t="s">
        <v>331</v>
      </c>
      <c r="Z105" s="213"/>
      <c r="AA105" s="213"/>
      <c r="AB105" s="213"/>
      <c r="AC105" s="213"/>
      <c r="AD105" s="213"/>
      <c r="AE105" s="213"/>
      <c r="AF105" s="213"/>
      <c r="AG105" s="213" t="s">
        <v>1993</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1">
        <v>89</v>
      </c>
      <c r="B106" s="242" t="s">
        <v>2305</v>
      </c>
      <c r="C106" s="249" t="s">
        <v>2306</v>
      </c>
      <c r="D106" s="243" t="s">
        <v>1975</v>
      </c>
      <c r="E106" s="244">
        <v>4</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328</v>
      </c>
      <c r="T106" s="247" t="s">
        <v>329</v>
      </c>
      <c r="U106" s="224">
        <v>0</v>
      </c>
      <c r="V106" s="224">
        <f>ROUND(E106*U106,2)</f>
        <v>0</v>
      </c>
      <c r="W106" s="224"/>
      <c r="X106" s="224" t="s">
        <v>719</v>
      </c>
      <c r="Y106" s="224" t="s">
        <v>331</v>
      </c>
      <c r="Z106" s="213"/>
      <c r="AA106" s="213"/>
      <c r="AB106" s="213"/>
      <c r="AC106" s="213"/>
      <c r="AD106" s="213"/>
      <c r="AE106" s="213"/>
      <c r="AF106" s="213"/>
      <c r="AG106" s="213" t="s">
        <v>1292</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1">
        <v>90</v>
      </c>
      <c r="B107" s="242" t="s">
        <v>2307</v>
      </c>
      <c r="C107" s="249" t="s">
        <v>2308</v>
      </c>
      <c r="D107" s="243" t="s">
        <v>1975</v>
      </c>
      <c r="E107" s="244">
        <v>1</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328</v>
      </c>
      <c r="T107" s="247" t="s">
        <v>329</v>
      </c>
      <c r="U107" s="224">
        <v>0</v>
      </c>
      <c r="V107" s="224">
        <f>ROUND(E107*U107,2)</f>
        <v>0</v>
      </c>
      <c r="W107" s="224"/>
      <c r="X107" s="224" t="s">
        <v>719</v>
      </c>
      <c r="Y107" s="224" t="s">
        <v>331</v>
      </c>
      <c r="Z107" s="213"/>
      <c r="AA107" s="213"/>
      <c r="AB107" s="213"/>
      <c r="AC107" s="213"/>
      <c r="AD107" s="213"/>
      <c r="AE107" s="213"/>
      <c r="AF107" s="213"/>
      <c r="AG107" s="213" t="s">
        <v>1292</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1">
        <v>91</v>
      </c>
      <c r="B108" s="242" t="s">
        <v>2309</v>
      </c>
      <c r="C108" s="249" t="s">
        <v>2310</v>
      </c>
      <c r="D108" s="243" t="s">
        <v>1975</v>
      </c>
      <c r="E108" s="244">
        <v>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328</v>
      </c>
      <c r="T108" s="247" t="s">
        <v>329</v>
      </c>
      <c r="U108" s="224">
        <v>0</v>
      </c>
      <c r="V108" s="224">
        <f>ROUND(E108*U108,2)</f>
        <v>0</v>
      </c>
      <c r="W108" s="224"/>
      <c r="X108" s="224" t="s">
        <v>719</v>
      </c>
      <c r="Y108" s="224" t="s">
        <v>331</v>
      </c>
      <c r="Z108" s="213"/>
      <c r="AA108" s="213"/>
      <c r="AB108" s="213"/>
      <c r="AC108" s="213"/>
      <c r="AD108" s="213"/>
      <c r="AE108" s="213"/>
      <c r="AF108" s="213"/>
      <c r="AG108" s="213" t="s">
        <v>1292</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1">
        <v>92</v>
      </c>
      <c r="B109" s="242" t="s">
        <v>2311</v>
      </c>
      <c r="C109" s="249" t="s">
        <v>2312</v>
      </c>
      <c r="D109" s="243" t="s">
        <v>1975</v>
      </c>
      <c r="E109" s="244">
        <v>34</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328</v>
      </c>
      <c r="T109" s="247" t="s">
        <v>329</v>
      </c>
      <c r="U109" s="224">
        <v>0</v>
      </c>
      <c r="V109" s="224">
        <f>ROUND(E109*U109,2)</f>
        <v>0</v>
      </c>
      <c r="W109" s="224"/>
      <c r="X109" s="224" t="s">
        <v>373</v>
      </c>
      <c r="Y109" s="224" t="s">
        <v>331</v>
      </c>
      <c r="Z109" s="213"/>
      <c r="AA109" s="213"/>
      <c r="AB109" s="213"/>
      <c r="AC109" s="213"/>
      <c r="AD109" s="213"/>
      <c r="AE109" s="213"/>
      <c r="AF109" s="213"/>
      <c r="AG109" s="213" t="s">
        <v>1993</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1">
        <v>93</v>
      </c>
      <c r="B110" s="242" t="s">
        <v>2313</v>
      </c>
      <c r="C110" s="249" t="s">
        <v>2314</v>
      </c>
      <c r="D110" s="243" t="s">
        <v>1975</v>
      </c>
      <c r="E110" s="244">
        <v>1</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328</v>
      </c>
      <c r="T110" s="247" t="s">
        <v>329</v>
      </c>
      <c r="U110" s="224">
        <v>0</v>
      </c>
      <c r="V110" s="224">
        <f>ROUND(E110*U110,2)</f>
        <v>0</v>
      </c>
      <c r="W110" s="224"/>
      <c r="X110" s="224" t="s">
        <v>373</v>
      </c>
      <c r="Y110" s="224" t="s">
        <v>331</v>
      </c>
      <c r="Z110" s="213"/>
      <c r="AA110" s="213"/>
      <c r="AB110" s="213"/>
      <c r="AC110" s="213"/>
      <c r="AD110" s="213"/>
      <c r="AE110" s="213"/>
      <c r="AF110" s="213"/>
      <c r="AG110" s="213" t="s">
        <v>1993</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1">
        <v>94</v>
      </c>
      <c r="B111" s="242" t="s">
        <v>2315</v>
      </c>
      <c r="C111" s="249" t="s">
        <v>2316</v>
      </c>
      <c r="D111" s="243" t="s">
        <v>1975</v>
      </c>
      <c r="E111" s="244">
        <v>1</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328</v>
      </c>
      <c r="T111" s="247" t="s">
        <v>329</v>
      </c>
      <c r="U111" s="224">
        <v>0</v>
      </c>
      <c r="V111" s="224">
        <f>ROUND(E111*U111,2)</f>
        <v>0</v>
      </c>
      <c r="W111" s="224"/>
      <c r="X111" s="224" t="s">
        <v>719</v>
      </c>
      <c r="Y111" s="224" t="s">
        <v>331</v>
      </c>
      <c r="Z111" s="213"/>
      <c r="AA111" s="213"/>
      <c r="AB111" s="213"/>
      <c r="AC111" s="213"/>
      <c r="AD111" s="213"/>
      <c r="AE111" s="213"/>
      <c r="AF111" s="213"/>
      <c r="AG111" s="213" t="s">
        <v>1292</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34">
        <v>95</v>
      </c>
      <c r="B112" s="235" t="s">
        <v>2317</v>
      </c>
      <c r="C112" s="250" t="s">
        <v>2318</v>
      </c>
      <c r="D112" s="236" t="s">
        <v>1975</v>
      </c>
      <c r="E112" s="237">
        <v>1</v>
      </c>
      <c r="F112" s="238"/>
      <c r="G112" s="239">
        <f>ROUND(E112*F112,2)</f>
        <v>0</v>
      </c>
      <c r="H112" s="238"/>
      <c r="I112" s="239">
        <f>ROUND(E112*H112,2)</f>
        <v>0</v>
      </c>
      <c r="J112" s="238"/>
      <c r="K112" s="239">
        <f>ROUND(E112*J112,2)</f>
        <v>0</v>
      </c>
      <c r="L112" s="239">
        <v>21</v>
      </c>
      <c r="M112" s="239">
        <f>G112*(1+L112/100)</f>
        <v>0</v>
      </c>
      <c r="N112" s="237">
        <v>0</v>
      </c>
      <c r="O112" s="237">
        <f>ROUND(E112*N112,2)</f>
        <v>0</v>
      </c>
      <c r="P112" s="237">
        <v>0</v>
      </c>
      <c r="Q112" s="237">
        <f>ROUND(E112*P112,2)</f>
        <v>0</v>
      </c>
      <c r="R112" s="239"/>
      <c r="S112" s="239" t="s">
        <v>328</v>
      </c>
      <c r="T112" s="240" t="s">
        <v>329</v>
      </c>
      <c r="U112" s="224">
        <v>0</v>
      </c>
      <c r="V112" s="224">
        <f>ROUND(E112*U112,2)</f>
        <v>0</v>
      </c>
      <c r="W112" s="224"/>
      <c r="X112" s="224" t="s">
        <v>373</v>
      </c>
      <c r="Y112" s="224" t="s">
        <v>331</v>
      </c>
      <c r="Z112" s="213"/>
      <c r="AA112" s="213"/>
      <c r="AB112" s="213"/>
      <c r="AC112" s="213"/>
      <c r="AD112" s="213"/>
      <c r="AE112" s="213"/>
      <c r="AF112" s="213"/>
      <c r="AG112" s="213" t="s">
        <v>1993</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33" x14ac:dyDescent="0.2">
      <c r="A113" s="3"/>
      <c r="B113" s="4"/>
      <c r="C113" s="251"/>
      <c r="D113" s="6"/>
      <c r="E113" s="3"/>
      <c r="F113" s="3"/>
      <c r="G113" s="3"/>
      <c r="H113" s="3"/>
      <c r="I113" s="3"/>
      <c r="J113" s="3"/>
      <c r="K113" s="3"/>
      <c r="L113" s="3"/>
      <c r="M113" s="3"/>
      <c r="N113" s="3"/>
      <c r="O113" s="3"/>
      <c r="P113" s="3"/>
      <c r="Q113" s="3"/>
      <c r="R113" s="3"/>
      <c r="S113" s="3"/>
      <c r="T113" s="3"/>
      <c r="U113" s="3"/>
      <c r="V113" s="3"/>
      <c r="W113" s="3"/>
      <c r="X113" s="3"/>
      <c r="Y113" s="3"/>
      <c r="AE113">
        <v>15</v>
      </c>
      <c r="AF113">
        <v>21</v>
      </c>
      <c r="AG113" t="s">
        <v>309</v>
      </c>
    </row>
    <row r="114" spans="1:33" x14ac:dyDescent="0.2">
      <c r="A114" s="216"/>
      <c r="B114" s="217" t="s">
        <v>29</v>
      </c>
      <c r="C114" s="252"/>
      <c r="D114" s="218"/>
      <c r="E114" s="219"/>
      <c r="F114" s="219"/>
      <c r="G114" s="233">
        <f>G8+G13+G16+G21+G32+G43+G46+G72+G89</f>
        <v>0</v>
      </c>
      <c r="H114" s="3"/>
      <c r="I114" s="3"/>
      <c r="J114" s="3"/>
      <c r="K114" s="3"/>
      <c r="L114" s="3"/>
      <c r="M114" s="3"/>
      <c r="N114" s="3"/>
      <c r="O114" s="3"/>
      <c r="P114" s="3"/>
      <c r="Q114" s="3"/>
      <c r="R114" s="3"/>
      <c r="S114" s="3"/>
      <c r="T114" s="3"/>
      <c r="U114" s="3"/>
      <c r="V114" s="3"/>
      <c r="W114" s="3"/>
      <c r="X114" s="3"/>
      <c r="Y114" s="3"/>
      <c r="AE114">
        <f>SUMIF(L7:L112,AE113,G7:G112)</f>
        <v>0</v>
      </c>
      <c r="AF114">
        <f>SUMIF(L7:L112,AF113,G7:G112)</f>
        <v>0</v>
      </c>
      <c r="AG114" t="s">
        <v>367</v>
      </c>
    </row>
    <row r="115" spans="1:33" x14ac:dyDescent="0.2">
      <c r="C115" s="253"/>
      <c r="D115" s="10"/>
      <c r="AG115" t="s">
        <v>368</v>
      </c>
    </row>
    <row r="116" spans="1:33" x14ac:dyDescent="0.2">
      <c r="D116" s="10"/>
    </row>
    <row r="117" spans="1:33" x14ac:dyDescent="0.2">
      <c r="D117" s="10"/>
    </row>
    <row r="118" spans="1:33" x14ac:dyDescent="0.2">
      <c r="D118" s="10"/>
    </row>
    <row r="119" spans="1:33" x14ac:dyDescent="0.2">
      <c r="D119" s="10"/>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WmAIdFH89YlppsWIOpMy+vRv9jeC0NTnDPDFBaQWVPOz4k63m91Iy3Dx3YPX7PfUMdYJ8y8PgdQKmz2rUQy4g==" saltValue="MLT12R/ufNBeBV+qMYjF3A==" spinCount="100000" sheet="1" formatRows="0"/>
  <mergeCells count="5">
    <mergeCell ref="A1:G1"/>
    <mergeCell ref="C2:G2"/>
    <mergeCell ref="C3:G3"/>
    <mergeCell ref="C4:G4"/>
    <mergeCell ref="C49:G4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D2DC9-7E11-4C1C-BFDE-BD1297CD191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73</v>
      </c>
      <c r="C4" s="205" t="s">
        <v>74</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228</v>
      </c>
      <c r="C8" s="248" t="s">
        <v>229</v>
      </c>
      <c r="D8" s="229"/>
      <c r="E8" s="230"/>
      <c r="F8" s="231"/>
      <c r="G8" s="231">
        <f>SUMIF(AG9:AG14,"&lt;&gt;NOR",G9:G14)</f>
        <v>0</v>
      </c>
      <c r="H8" s="231"/>
      <c r="I8" s="231">
        <f>SUM(I9:I14)</f>
        <v>0</v>
      </c>
      <c r="J8" s="231"/>
      <c r="K8" s="231">
        <f>SUM(K9:K14)</f>
        <v>0</v>
      </c>
      <c r="L8" s="231"/>
      <c r="M8" s="231">
        <f>SUM(M9:M14)</f>
        <v>0</v>
      </c>
      <c r="N8" s="230"/>
      <c r="O8" s="230">
        <f>SUM(O9:O14)</f>
        <v>0.01</v>
      </c>
      <c r="P8" s="230"/>
      <c r="Q8" s="230">
        <f>SUM(Q9:Q14)</f>
        <v>0</v>
      </c>
      <c r="R8" s="231"/>
      <c r="S8" s="231"/>
      <c r="T8" s="232"/>
      <c r="U8" s="226"/>
      <c r="V8" s="226">
        <f>SUM(V9:V14)</f>
        <v>0</v>
      </c>
      <c r="W8" s="226"/>
      <c r="X8" s="226"/>
      <c r="Y8" s="226"/>
      <c r="AG8" t="s">
        <v>324</v>
      </c>
    </row>
    <row r="9" spans="1:60" outlineLevel="1" x14ac:dyDescent="0.2">
      <c r="A9" s="241">
        <v>1</v>
      </c>
      <c r="B9" s="242" t="s">
        <v>2319</v>
      </c>
      <c r="C9" s="249" t="s">
        <v>2320</v>
      </c>
      <c r="D9" s="243" t="s">
        <v>485</v>
      </c>
      <c r="E9" s="244">
        <v>2</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328</v>
      </c>
      <c r="T9" s="247" t="s">
        <v>329</v>
      </c>
      <c r="U9" s="224">
        <v>0</v>
      </c>
      <c r="V9" s="224">
        <f>ROUND(E9*U9,2)</f>
        <v>0</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1">
        <v>2</v>
      </c>
      <c r="B10" s="242" t="s">
        <v>2321</v>
      </c>
      <c r="C10" s="249" t="s">
        <v>2322</v>
      </c>
      <c r="D10" s="243" t="s">
        <v>485</v>
      </c>
      <c r="E10" s="244">
        <v>34</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328</v>
      </c>
      <c r="T10" s="247" t="s">
        <v>2323</v>
      </c>
      <c r="U10" s="224">
        <v>0</v>
      </c>
      <c r="V10" s="224">
        <f>ROUND(E10*U10,2)</f>
        <v>0</v>
      </c>
      <c r="W10" s="224"/>
      <c r="X10" s="224" t="s">
        <v>373</v>
      </c>
      <c r="Y10" s="224" t="s">
        <v>331</v>
      </c>
      <c r="Z10" s="213"/>
      <c r="AA10" s="213"/>
      <c r="AB10" s="213"/>
      <c r="AC10" s="213"/>
      <c r="AD10" s="213"/>
      <c r="AE10" s="213"/>
      <c r="AF10" s="213"/>
      <c r="AG10" s="213" t="s">
        <v>374</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ht="33.75" outlineLevel="1" x14ac:dyDescent="0.2">
      <c r="A11" s="241">
        <v>3</v>
      </c>
      <c r="B11" s="242" t="s">
        <v>2324</v>
      </c>
      <c r="C11" s="249" t="s">
        <v>2325</v>
      </c>
      <c r="D11" s="243" t="s">
        <v>485</v>
      </c>
      <c r="E11" s="244">
        <v>10</v>
      </c>
      <c r="F11" s="245"/>
      <c r="G11" s="246">
        <f>ROUND(E11*F11,2)</f>
        <v>0</v>
      </c>
      <c r="H11" s="245"/>
      <c r="I11" s="246">
        <f>ROUND(E11*H11,2)</f>
        <v>0</v>
      </c>
      <c r="J11" s="245"/>
      <c r="K11" s="246">
        <f>ROUND(E11*J11,2)</f>
        <v>0</v>
      </c>
      <c r="L11" s="246">
        <v>21</v>
      </c>
      <c r="M11" s="246">
        <f>G11*(1+L11/100)</f>
        <v>0</v>
      </c>
      <c r="N11" s="244">
        <v>2.9E-4</v>
      </c>
      <c r="O11" s="244">
        <f>ROUND(E11*N11,2)</f>
        <v>0</v>
      </c>
      <c r="P11" s="244">
        <v>0</v>
      </c>
      <c r="Q11" s="244">
        <f>ROUND(E11*P11,2)</f>
        <v>0</v>
      </c>
      <c r="R11" s="246" t="s">
        <v>718</v>
      </c>
      <c r="S11" s="246" t="s">
        <v>335</v>
      </c>
      <c r="T11" s="247" t="s">
        <v>382</v>
      </c>
      <c r="U11" s="224">
        <v>0</v>
      </c>
      <c r="V11" s="224">
        <f>ROUND(E11*U11,2)</f>
        <v>0</v>
      </c>
      <c r="W11" s="224"/>
      <c r="X11" s="224" t="s">
        <v>719</v>
      </c>
      <c r="Y11" s="224" t="s">
        <v>331</v>
      </c>
      <c r="Z11" s="213"/>
      <c r="AA11" s="213"/>
      <c r="AB11" s="213"/>
      <c r="AC11" s="213"/>
      <c r="AD11" s="213"/>
      <c r="AE11" s="213"/>
      <c r="AF11" s="213"/>
      <c r="AG11" s="213" t="s">
        <v>720</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33.75" outlineLevel="1" x14ac:dyDescent="0.2">
      <c r="A12" s="241">
        <v>4</v>
      </c>
      <c r="B12" s="242" t="s">
        <v>2326</v>
      </c>
      <c r="C12" s="249" t="s">
        <v>2327</v>
      </c>
      <c r="D12" s="243" t="s">
        <v>485</v>
      </c>
      <c r="E12" s="244">
        <v>24</v>
      </c>
      <c r="F12" s="245"/>
      <c r="G12" s="246">
        <f>ROUND(E12*F12,2)</f>
        <v>0</v>
      </c>
      <c r="H12" s="245"/>
      <c r="I12" s="246">
        <f>ROUND(E12*H12,2)</f>
        <v>0</v>
      </c>
      <c r="J12" s="245"/>
      <c r="K12" s="246">
        <f>ROUND(E12*J12,2)</f>
        <v>0</v>
      </c>
      <c r="L12" s="246">
        <v>21</v>
      </c>
      <c r="M12" s="246">
        <f>G12*(1+L12/100)</f>
        <v>0</v>
      </c>
      <c r="N12" s="244">
        <v>3.1E-4</v>
      </c>
      <c r="O12" s="244">
        <f>ROUND(E12*N12,2)</f>
        <v>0.01</v>
      </c>
      <c r="P12" s="244">
        <v>0</v>
      </c>
      <c r="Q12" s="244">
        <f>ROUND(E12*P12,2)</f>
        <v>0</v>
      </c>
      <c r="R12" s="246" t="s">
        <v>718</v>
      </c>
      <c r="S12" s="246" t="s">
        <v>335</v>
      </c>
      <c r="T12" s="247" t="s">
        <v>382</v>
      </c>
      <c r="U12" s="224">
        <v>0</v>
      </c>
      <c r="V12" s="224">
        <f>ROUND(E12*U12,2)</f>
        <v>0</v>
      </c>
      <c r="W12" s="224"/>
      <c r="X12" s="224" t="s">
        <v>719</v>
      </c>
      <c r="Y12" s="224" t="s">
        <v>331</v>
      </c>
      <c r="Z12" s="213"/>
      <c r="AA12" s="213"/>
      <c r="AB12" s="213"/>
      <c r="AC12" s="213"/>
      <c r="AD12" s="213"/>
      <c r="AE12" s="213"/>
      <c r="AF12" s="213"/>
      <c r="AG12" s="213" t="s">
        <v>720</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34">
        <v>5</v>
      </c>
      <c r="B13" s="235" t="s">
        <v>2328</v>
      </c>
      <c r="C13" s="250" t="s">
        <v>1301</v>
      </c>
      <c r="D13" s="236" t="s">
        <v>0</v>
      </c>
      <c r="E13" s="237">
        <v>112.71</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t="s">
        <v>966</v>
      </c>
      <c r="S13" s="239" t="s">
        <v>335</v>
      </c>
      <c r="T13" s="240" t="s">
        <v>382</v>
      </c>
      <c r="U13" s="224">
        <v>0</v>
      </c>
      <c r="V13" s="224">
        <f>ROUND(E13*U13,2)</f>
        <v>0</v>
      </c>
      <c r="W13" s="224"/>
      <c r="X13" s="224" t="s">
        <v>373</v>
      </c>
      <c r="Y13" s="224" t="s">
        <v>331</v>
      </c>
      <c r="Z13" s="213"/>
      <c r="AA13" s="213"/>
      <c r="AB13" s="213"/>
      <c r="AC13" s="213"/>
      <c r="AD13" s="213"/>
      <c r="AE13" s="213"/>
      <c r="AF13" s="213"/>
      <c r="AG13" s="213" t="s">
        <v>2329</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1" t="s">
        <v>1216</v>
      </c>
      <c r="D14" s="259"/>
      <c r="E14" s="259"/>
      <c r="F14" s="259"/>
      <c r="G14" s="259"/>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386</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x14ac:dyDescent="0.2">
      <c r="A15" s="227" t="s">
        <v>323</v>
      </c>
      <c r="B15" s="228" t="s">
        <v>240</v>
      </c>
      <c r="C15" s="248" t="s">
        <v>241</v>
      </c>
      <c r="D15" s="229"/>
      <c r="E15" s="230"/>
      <c r="F15" s="231"/>
      <c r="G15" s="231">
        <f>SUMIF(AG16:AG27,"&lt;&gt;NOR",G16:G27)</f>
        <v>0</v>
      </c>
      <c r="H15" s="231"/>
      <c r="I15" s="231">
        <f>SUM(I16:I27)</f>
        <v>0</v>
      </c>
      <c r="J15" s="231"/>
      <c r="K15" s="231">
        <f>SUM(K16:K27)</f>
        <v>0</v>
      </c>
      <c r="L15" s="231"/>
      <c r="M15" s="231">
        <f>SUM(M16:M27)</f>
        <v>0</v>
      </c>
      <c r="N15" s="230"/>
      <c r="O15" s="230">
        <f>SUM(O16:O27)</f>
        <v>0.01</v>
      </c>
      <c r="P15" s="230"/>
      <c r="Q15" s="230">
        <f>SUM(Q16:Q27)</f>
        <v>0</v>
      </c>
      <c r="R15" s="231"/>
      <c r="S15" s="231"/>
      <c r="T15" s="232"/>
      <c r="U15" s="226"/>
      <c r="V15" s="226">
        <f>SUM(V16:V27)</f>
        <v>0.81</v>
      </c>
      <c r="W15" s="226"/>
      <c r="X15" s="226"/>
      <c r="Y15" s="226"/>
      <c r="AG15" t="s">
        <v>324</v>
      </c>
    </row>
    <row r="16" spans="1:60" outlineLevel="1" x14ac:dyDescent="0.2">
      <c r="A16" s="241">
        <v>6</v>
      </c>
      <c r="B16" s="242" t="s">
        <v>2330</v>
      </c>
      <c r="C16" s="249" t="s">
        <v>2331</v>
      </c>
      <c r="D16" s="243" t="s">
        <v>2042</v>
      </c>
      <c r="E16" s="244">
        <v>1</v>
      </c>
      <c r="F16" s="245"/>
      <c r="G16" s="246">
        <f>ROUND(E16*F16,2)</f>
        <v>0</v>
      </c>
      <c r="H16" s="245"/>
      <c r="I16" s="246">
        <f>ROUND(E16*H16,2)</f>
        <v>0</v>
      </c>
      <c r="J16" s="245"/>
      <c r="K16" s="246">
        <f>ROUND(E16*J16,2)</f>
        <v>0</v>
      </c>
      <c r="L16" s="246">
        <v>21</v>
      </c>
      <c r="M16" s="246">
        <f>G16*(1+L16/100)</f>
        <v>0</v>
      </c>
      <c r="N16" s="244">
        <v>1.3860000000000001E-2</v>
      </c>
      <c r="O16" s="244">
        <f>ROUND(E16*N16,2)</f>
        <v>0.01</v>
      </c>
      <c r="P16" s="244">
        <v>0</v>
      </c>
      <c r="Q16" s="244">
        <f>ROUND(E16*P16,2)</f>
        <v>0</v>
      </c>
      <c r="R16" s="246" t="s">
        <v>1267</v>
      </c>
      <c r="S16" s="246" t="s">
        <v>335</v>
      </c>
      <c r="T16" s="247" t="s">
        <v>382</v>
      </c>
      <c r="U16" s="224">
        <v>0.81</v>
      </c>
      <c r="V16" s="224">
        <f>ROUND(E16*U16,2)</f>
        <v>0.81</v>
      </c>
      <c r="W16" s="224"/>
      <c r="X16" s="224" t="s">
        <v>373</v>
      </c>
      <c r="Y16" s="224" t="s">
        <v>331</v>
      </c>
      <c r="Z16" s="213"/>
      <c r="AA16" s="213"/>
      <c r="AB16" s="213"/>
      <c r="AC16" s="213"/>
      <c r="AD16" s="213"/>
      <c r="AE16" s="213"/>
      <c r="AF16" s="213"/>
      <c r="AG16" s="213" t="s">
        <v>374</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41">
        <v>7</v>
      </c>
      <c r="B17" s="242" t="s">
        <v>2332</v>
      </c>
      <c r="C17" s="249" t="s">
        <v>2333</v>
      </c>
      <c r="D17" s="243" t="s">
        <v>1975</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328</v>
      </c>
      <c r="T17" s="247" t="s">
        <v>329</v>
      </c>
      <c r="U17" s="224">
        <v>0</v>
      </c>
      <c r="V17" s="224">
        <f>ROUND(E17*U17,2)</f>
        <v>0</v>
      </c>
      <c r="W17" s="224"/>
      <c r="X17" s="224" t="s">
        <v>373</v>
      </c>
      <c r="Y17" s="224" t="s">
        <v>331</v>
      </c>
      <c r="Z17" s="213"/>
      <c r="AA17" s="213"/>
      <c r="AB17" s="213"/>
      <c r="AC17" s="213"/>
      <c r="AD17" s="213"/>
      <c r="AE17" s="213"/>
      <c r="AF17" s="213"/>
      <c r="AG17" s="213" t="s">
        <v>374</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1">
        <v>8</v>
      </c>
      <c r="B18" s="242" t="s">
        <v>2334</v>
      </c>
      <c r="C18" s="249" t="s">
        <v>2335</v>
      </c>
      <c r="D18" s="243" t="s">
        <v>1975</v>
      </c>
      <c r="E18" s="244">
        <v>1</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328</v>
      </c>
      <c r="T18" s="247" t="s">
        <v>2323</v>
      </c>
      <c r="U18" s="224">
        <v>0</v>
      </c>
      <c r="V18" s="224">
        <f>ROUND(E18*U18,2)</f>
        <v>0</v>
      </c>
      <c r="W18" s="224"/>
      <c r="X18" s="224" t="s">
        <v>373</v>
      </c>
      <c r="Y18" s="224" t="s">
        <v>331</v>
      </c>
      <c r="Z18" s="213"/>
      <c r="AA18" s="213"/>
      <c r="AB18" s="213"/>
      <c r="AC18" s="213"/>
      <c r="AD18" s="213"/>
      <c r="AE18" s="213"/>
      <c r="AF18" s="213"/>
      <c r="AG18" s="213" t="s">
        <v>374</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1">
        <v>9</v>
      </c>
      <c r="B19" s="242" t="s">
        <v>2336</v>
      </c>
      <c r="C19" s="249" t="s">
        <v>2337</v>
      </c>
      <c r="D19" s="243" t="s">
        <v>1975</v>
      </c>
      <c r="E19" s="244">
        <v>1</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328</v>
      </c>
      <c r="T19" s="247" t="s">
        <v>2323</v>
      </c>
      <c r="U19" s="224">
        <v>0</v>
      </c>
      <c r="V19" s="224">
        <f>ROUND(E19*U19,2)</f>
        <v>0</v>
      </c>
      <c r="W19" s="224"/>
      <c r="X19" s="224" t="s">
        <v>373</v>
      </c>
      <c r="Y19" s="224" t="s">
        <v>331</v>
      </c>
      <c r="Z19" s="213"/>
      <c r="AA19" s="213"/>
      <c r="AB19" s="213"/>
      <c r="AC19" s="213"/>
      <c r="AD19" s="213"/>
      <c r="AE19" s="213"/>
      <c r="AF19" s="213"/>
      <c r="AG19" s="213" t="s">
        <v>374</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ht="22.5" outlineLevel="1" x14ac:dyDescent="0.2">
      <c r="A20" s="241">
        <v>10</v>
      </c>
      <c r="B20" s="242" t="s">
        <v>2338</v>
      </c>
      <c r="C20" s="249" t="s">
        <v>2339</v>
      </c>
      <c r="D20" s="243" t="s">
        <v>1975</v>
      </c>
      <c r="E20" s="244">
        <v>1</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328</v>
      </c>
      <c r="T20" s="247" t="s">
        <v>329</v>
      </c>
      <c r="U20" s="224">
        <v>0</v>
      </c>
      <c r="V20" s="224">
        <f>ROUND(E20*U20,2)</f>
        <v>0</v>
      </c>
      <c r="W20" s="224"/>
      <c r="X20" s="224" t="s">
        <v>373</v>
      </c>
      <c r="Y20" s="224" t="s">
        <v>331</v>
      </c>
      <c r="Z20" s="213"/>
      <c r="AA20" s="213"/>
      <c r="AB20" s="213"/>
      <c r="AC20" s="213"/>
      <c r="AD20" s="213"/>
      <c r="AE20" s="213"/>
      <c r="AF20" s="213"/>
      <c r="AG20" s="213" t="s">
        <v>374</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1">
        <v>11</v>
      </c>
      <c r="B21" s="242" t="s">
        <v>2340</v>
      </c>
      <c r="C21" s="249" t="s">
        <v>2341</v>
      </c>
      <c r="D21" s="243" t="s">
        <v>1975</v>
      </c>
      <c r="E21" s="244">
        <v>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328</v>
      </c>
      <c r="T21" s="247" t="s">
        <v>329</v>
      </c>
      <c r="U21" s="224">
        <v>0</v>
      </c>
      <c r="V21" s="224">
        <f>ROUND(E21*U21,2)</f>
        <v>0</v>
      </c>
      <c r="W21" s="224"/>
      <c r="X21" s="224" t="s">
        <v>373</v>
      </c>
      <c r="Y21" s="224" t="s">
        <v>331</v>
      </c>
      <c r="Z21" s="213"/>
      <c r="AA21" s="213"/>
      <c r="AB21" s="213"/>
      <c r="AC21" s="213"/>
      <c r="AD21" s="213"/>
      <c r="AE21" s="213"/>
      <c r="AF21" s="213"/>
      <c r="AG21" s="213" t="s">
        <v>374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1">
        <v>12</v>
      </c>
      <c r="B22" s="242" t="s">
        <v>2342</v>
      </c>
      <c r="C22" s="249" t="s">
        <v>2343</v>
      </c>
      <c r="D22" s="243" t="s">
        <v>2042</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328</v>
      </c>
      <c r="T22" s="247" t="s">
        <v>329</v>
      </c>
      <c r="U22" s="224">
        <v>0</v>
      </c>
      <c r="V22" s="224">
        <f>ROUND(E22*U22,2)</f>
        <v>0</v>
      </c>
      <c r="W22" s="224"/>
      <c r="X22" s="224" t="s">
        <v>373</v>
      </c>
      <c r="Y22" s="224" t="s">
        <v>331</v>
      </c>
      <c r="Z22" s="213"/>
      <c r="AA22" s="213"/>
      <c r="AB22" s="213"/>
      <c r="AC22" s="213"/>
      <c r="AD22" s="213"/>
      <c r="AE22" s="213"/>
      <c r="AF22" s="213"/>
      <c r="AG22" s="213" t="s">
        <v>374</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1">
        <v>13</v>
      </c>
      <c r="B23" s="242" t="s">
        <v>2344</v>
      </c>
      <c r="C23" s="249" t="s">
        <v>2345</v>
      </c>
      <c r="D23" s="243" t="s">
        <v>1975</v>
      </c>
      <c r="E23" s="244">
        <v>1</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328</v>
      </c>
      <c r="T23" s="247" t="s">
        <v>329</v>
      </c>
      <c r="U23" s="224">
        <v>0</v>
      </c>
      <c r="V23" s="224">
        <f>ROUND(E23*U23,2)</f>
        <v>0</v>
      </c>
      <c r="W23" s="224"/>
      <c r="X23" s="224" t="s">
        <v>373</v>
      </c>
      <c r="Y23" s="224" t="s">
        <v>331</v>
      </c>
      <c r="Z23" s="213"/>
      <c r="AA23" s="213"/>
      <c r="AB23" s="213"/>
      <c r="AC23" s="213"/>
      <c r="AD23" s="213"/>
      <c r="AE23" s="213"/>
      <c r="AF23" s="213"/>
      <c r="AG23" s="213" t="s">
        <v>374</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1">
        <v>14</v>
      </c>
      <c r="B24" s="242" t="s">
        <v>2346</v>
      </c>
      <c r="C24" s="249" t="s">
        <v>2347</v>
      </c>
      <c r="D24" s="243" t="s">
        <v>1975</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373</v>
      </c>
      <c r="Y24" s="224" t="s">
        <v>331</v>
      </c>
      <c r="Z24" s="213"/>
      <c r="AA24" s="213"/>
      <c r="AB24" s="213"/>
      <c r="AC24" s="213"/>
      <c r="AD24" s="213"/>
      <c r="AE24" s="213"/>
      <c r="AF24" s="213"/>
      <c r="AG24" s="213" t="s">
        <v>374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15</v>
      </c>
      <c r="B25" s="242" t="s">
        <v>2348</v>
      </c>
      <c r="C25" s="249" t="s">
        <v>2349</v>
      </c>
      <c r="D25" s="243" t="s">
        <v>1975</v>
      </c>
      <c r="E25" s="244">
        <v>2</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373</v>
      </c>
      <c r="Y25" s="224" t="s">
        <v>331</v>
      </c>
      <c r="Z25" s="213"/>
      <c r="AA25" s="213"/>
      <c r="AB25" s="213"/>
      <c r="AC25" s="213"/>
      <c r="AD25" s="213"/>
      <c r="AE25" s="213"/>
      <c r="AF25" s="213"/>
      <c r="AG25" s="213" t="s">
        <v>374</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1">
        <v>16</v>
      </c>
      <c r="B26" s="242" t="s">
        <v>2350</v>
      </c>
      <c r="C26" s="249" t="s">
        <v>2351</v>
      </c>
      <c r="D26" s="243" t="s">
        <v>1975</v>
      </c>
      <c r="E26" s="244">
        <v>1</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328</v>
      </c>
      <c r="T26" s="247" t="s">
        <v>2323</v>
      </c>
      <c r="U26" s="224">
        <v>0</v>
      </c>
      <c r="V26" s="224">
        <f>ROUND(E26*U26,2)</f>
        <v>0</v>
      </c>
      <c r="W26" s="224"/>
      <c r="X26" s="224" t="s">
        <v>373</v>
      </c>
      <c r="Y26" s="224" t="s">
        <v>331</v>
      </c>
      <c r="Z26" s="213"/>
      <c r="AA26" s="213"/>
      <c r="AB26" s="213"/>
      <c r="AC26" s="213"/>
      <c r="AD26" s="213"/>
      <c r="AE26" s="213"/>
      <c r="AF26" s="213"/>
      <c r="AG26" s="213" t="s">
        <v>374</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1">
        <v>17</v>
      </c>
      <c r="B27" s="242" t="s">
        <v>2352</v>
      </c>
      <c r="C27" s="249" t="s">
        <v>2353</v>
      </c>
      <c r="D27" s="243" t="s">
        <v>0</v>
      </c>
      <c r="E27" s="244">
        <v>3761</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t="s">
        <v>1267</v>
      </c>
      <c r="S27" s="246" t="s">
        <v>335</v>
      </c>
      <c r="T27" s="247" t="s">
        <v>382</v>
      </c>
      <c r="U27" s="224">
        <v>0</v>
      </c>
      <c r="V27" s="224">
        <f>ROUND(E27*U27,2)</f>
        <v>0</v>
      </c>
      <c r="W27" s="224"/>
      <c r="X27" s="224" t="s">
        <v>373</v>
      </c>
      <c r="Y27" s="224" t="s">
        <v>331</v>
      </c>
      <c r="Z27" s="213"/>
      <c r="AA27" s="213"/>
      <c r="AB27" s="213"/>
      <c r="AC27" s="213"/>
      <c r="AD27" s="213"/>
      <c r="AE27" s="213"/>
      <c r="AF27" s="213"/>
      <c r="AG27" s="213" t="s">
        <v>2329</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x14ac:dyDescent="0.2">
      <c r="A28" s="227" t="s">
        <v>323</v>
      </c>
      <c r="B28" s="228" t="s">
        <v>242</v>
      </c>
      <c r="C28" s="248" t="s">
        <v>243</v>
      </c>
      <c r="D28" s="229"/>
      <c r="E28" s="230"/>
      <c r="F28" s="231"/>
      <c r="G28" s="231">
        <f>SUMIF(AG29:AG39,"&lt;&gt;NOR",G29:G39)</f>
        <v>0</v>
      </c>
      <c r="H28" s="231"/>
      <c r="I28" s="231">
        <f>SUM(I29:I39)</f>
        <v>0</v>
      </c>
      <c r="J28" s="231"/>
      <c r="K28" s="231">
        <f>SUM(K29:K39)</f>
        <v>0</v>
      </c>
      <c r="L28" s="231"/>
      <c r="M28" s="231">
        <f>SUM(M29:M39)</f>
        <v>0</v>
      </c>
      <c r="N28" s="230"/>
      <c r="O28" s="230">
        <f>SUM(O29:O39)</f>
        <v>0.05</v>
      </c>
      <c r="P28" s="230"/>
      <c r="Q28" s="230">
        <f>SUM(Q29:Q39)</f>
        <v>0</v>
      </c>
      <c r="R28" s="231"/>
      <c r="S28" s="231"/>
      <c r="T28" s="232"/>
      <c r="U28" s="226"/>
      <c r="V28" s="226">
        <f>SUM(V29:V39)</f>
        <v>11.78</v>
      </c>
      <c r="W28" s="226"/>
      <c r="X28" s="226"/>
      <c r="Y28" s="226"/>
      <c r="AG28" t="s">
        <v>324</v>
      </c>
    </row>
    <row r="29" spans="1:60" ht="22.5" outlineLevel="1" x14ac:dyDescent="0.2">
      <c r="A29" s="234">
        <v>18</v>
      </c>
      <c r="B29" s="235" t="s">
        <v>2354</v>
      </c>
      <c r="C29" s="250" t="s">
        <v>2355</v>
      </c>
      <c r="D29" s="236" t="s">
        <v>485</v>
      </c>
      <c r="E29" s="237">
        <v>10</v>
      </c>
      <c r="F29" s="238"/>
      <c r="G29" s="239">
        <f>ROUND(E29*F29,2)</f>
        <v>0</v>
      </c>
      <c r="H29" s="238"/>
      <c r="I29" s="239">
        <f>ROUND(E29*H29,2)</f>
        <v>0</v>
      </c>
      <c r="J29" s="238"/>
      <c r="K29" s="239">
        <f>ROUND(E29*J29,2)</f>
        <v>0</v>
      </c>
      <c r="L29" s="239">
        <v>21</v>
      </c>
      <c r="M29" s="239">
        <f>G29*(1+L29/100)</f>
        <v>0</v>
      </c>
      <c r="N29" s="237">
        <v>1.01E-3</v>
      </c>
      <c r="O29" s="237">
        <f>ROUND(E29*N29,2)</f>
        <v>0.01</v>
      </c>
      <c r="P29" s="237">
        <v>0</v>
      </c>
      <c r="Q29" s="237">
        <f>ROUND(E29*P29,2)</f>
        <v>0</v>
      </c>
      <c r="R29" s="239" t="s">
        <v>1267</v>
      </c>
      <c r="S29" s="239" t="s">
        <v>335</v>
      </c>
      <c r="T29" s="240" t="s">
        <v>382</v>
      </c>
      <c r="U29" s="224">
        <v>0.31738</v>
      </c>
      <c r="V29" s="224">
        <f>ROUND(E29*U29,2)</f>
        <v>3.17</v>
      </c>
      <c r="W29" s="224"/>
      <c r="X29" s="224" t="s">
        <v>373</v>
      </c>
      <c r="Y29" s="224" t="s">
        <v>331</v>
      </c>
      <c r="Z29" s="213"/>
      <c r="AA29" s="213"/>
      <c r="AB29" s="213"/>
      <c r="AC29" s="213"/>
      <c r="AD29" s="213"/>
      <c r="AE29" s="213"/>
      <c r="AF29" s="213"/>
      <c r="AG29" s="213" t="s">
        <v>374</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2" x14ac:dyDescent="0.2">
      <c r="A30" s="220"/>
      <c r="B30" s="221"/>
      <c r="C30" s="261" t="s">
        <v>2356</v>
      </c>
      <c r="D30" s="259"/>
      <c r="E30" s="259"/>
      <c r="F30" s="259"/>
      <c r="G30" s="259"/>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386</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77" t="s">
        <v>2357</v>
      </c>
      <c r="D31" s="276"/>
      <c r="E31" s="276"/>
      <c r="F31" s="276"/>
      <c r="G31" s="276"/>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1910</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34">
        <v>19</v>
      </c>
      <c r="B32" s="235" t="s">
        <v>2358</v>
      </c>
      <c r="C32" s="250" t="s">
        <v>2359</v>
      </c>
      <c r="D32" s="236" t="s">
        <v>485</v>
      </c>
      <c r="E32" s="237">
        <v>24</v>
      </c>
      <c r="F32" s="238"/>
      <c r="G32" s="239">
        <f>ROUND(E32*F32,2)</f>
        <v>0</v>
      </c>
      <c r="H32" s="238"/>
      <c r="I32" s="239">
        <f>ROUND(E32*H32,2)</f>
        <v>0</v>
      </c>
      <c r="J32" s="238"/>
      <c r="K32" s="239">
        <f>ROUND(E32*J32,2)</f>
        <v>0</v>
      </c>
      <c r="L32" s="239">
        <v>21</v>
      </c>
      <c r="M32" s="239">
        <f>G32*(1+L32/100)</f>
        <v>0</v>
      </c>
      <c r="N32" s="237">
        <v>1.6000000000000001E-3</v>
      </c>
      <c r="O32" s="237">
        <f>ROUND(E32*N32,2)</f>
        <v>0.04</v>
      </c>
      <c r="P32" s="237">
        <v>0</v>
      </c>
      <c r="Q32" s="237">
        <f>ROUND(E32*P32,2)</f>
        <v>0</v>
      </c>
      <c r="R32" s="239" t="s">
        <v>1267</v>
      </c>
      <c r="S32" s="239" t="s">
        <v>335</v>
      </c>
      <c r="T32" s="240" t="s">
        <v>382</v>
      </c>
      <c r="U32" s="224">
        <v>0.33332000000000001</v>
      </c>
      <c r="V32" s="224">
        <f>ROUND(E32*U32,2)</f>
        <v>8</v>
      </c>
      <c r="W32" s="224"/>
      <c r="X32" s="224" t="s">
        <v>373</v>
      </c>
      <c r="Y32" s="224" t="s">
        <v>331</v>
      </c>
      <c r="Z32" s="213"/>
      <c r="AA32" s="213"/>
      <c r="AB32" s="213"/>
      <c r="AC32" s="213"/>
      <c r="AD32" s="213"/>
      <c r="AE32" s="213"/>
      <c r="AF32" s="213"/>
      <c r="AG32" s="213" t="s">
        <v>374</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2" x14ac:dyDescent="0.2">
      <c r="A33" s="220"/>
      <c r="B33" s="221"/>
      <c r="C33" s="261" t="s">
        <v>2356</v>
      </c>
      <c r="D33" s="259"/>
      <c r="E33" s="259"/>
      <c r="F33" s="259"/>
      <c r="G33" s="259"/>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386</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77" t="s">
        <v>2357</v>
      </c>
      <c r="D34" s="276"/>
      <c r="E34" s="276"/>
      <c r="F34" s="276"/>
      <c r="G34" s="276"/>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1910</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34">
        <v>20</v>
      </c>
      <c r="B35" s="235" t="s">
        <v>2360</v>
      </c>
      <c r="C35" s="250" t="s">
        <v>2361</v>
      </c>
      <c r="D35" s="236" t="s">
        <v>485</v>
      </c>
      <c r="E35" s="237">
        <v>34</v>
      </c>
      <c r="F35" s="238"/>
      <c r="G35" s="239">
        <f>ROUND(E35*F35,2)</f>
        <v>0</v>
      </c>
      <c r="H35" s="238"/>
      <c r="I35" s="239">
        <f>ROUND(E35*H35,2)</f>
        <v>0</v>
      </c>
      <c r="J35" s="238"/>
      <c r="K35" s="239">
        <f>ROUND(E35*J35,2)</f>
        <v>0</v>
      </c>
      <c r="L35" s="239">
        <v>21</v>
      </c>
      <c r="M35" s="239">
        <f>G35*(1+L35/100)</f>
        <v>0</v>
      </c>
      <c r="N35" s="237">
        <v>0</v>
      </c>
      <c r="O35" s="237">
        <f>ROUND(E35*N35,2)</f>
        <v>0</v>
      </c>
      <c r="P35" s="237">
        <v>0</v>
      </c>
      <c r="Q35" s="237">
        <f>ROUND(E35*P35,2)</f>
        <v>0</v>
      </c>
      <c r="R35" s="239" t="s">
        <v>1267</v>
      </c>
      <c r="S35" s="239" t="s">
        <v>335</v>
      </c>
      <c r="T35" s="240" t="s">
        <v>382</v>
      </c>
      <c r="U35" s="224">
        <v>1.7999999999999999E-2</v>
      </c>
      <c r="V35" s="224">
        <f>ROUND(E35*U35,2)</f>
        <v>0.61</v>
      </c>
      <c r="W35" s="224"/>
      <c r="X35" s="224" t="s">
        <v>373</v>
      </c>
      <c r="Y35" s="224" t="s">
        <v>331</v>
      </c>
      <c r="Z35" s="213"/>
      <c r="AA35" s="213"/>
      <c r="AB35" s="213"/>
      <c r="AC35" s="213"/>
      <c r="AD35" s="213"/>
      <c r="AE35" s="213"/>
      <c r="AF35" s="213"/>
      <c r="AG35" s="213" t="s">
        <v>374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75" t="s">
        <v>2362</v>
      </c>
      <c r="D36" s="274"/>
      <c r="E36" s="274"/>
      <c r="F36" s="274"/>
      <c r="G36" s="27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1910</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1">
        <v>21</v>
      </c>
      <c r="B37" s="242" t="s">
        <v>2363</v>
      </c>
      <c r="C37" s="249" t="s">
        <v>2364</v>
      </c>
      <c r="D37" s="243" t="s">
        <v>1975</v>
      </c>
      <c r="E37" s="244">
        <v>2</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328</v>
      </c>
      <c r="T37" s="247" t="s">
        <v>329</v>
      </c>
      <c r="U37" s="224">
        <v>0</v>
      </c>
      <c r="V37" s="224">
        <f>ROUND(E37*U37,2)</f>
        <v>0</v>
      </c>
      <c r="W37" s="224"/>
      <c r="X37" s="224" t="s">
        <v>373</v>
      </c>
      <c r="Y37" s="224" t="s">
        <v>331</v>
      </c>
      <c r="Z37" s="213"/>
      <c r="AA37" s="213"/>
      <c r="AB37" s="213"/>
      <c r="AC37" s="213"/>
      <c r="AD37" s="213"/>
      <c r="AE37" s="213"/>
      <c r="AF37" s="213"/>
      <c r="AG37" s="213" t="s">
        <v>374</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1">
        <v>22</v>
      </c>
      <c r="B38" s="242" t="s">
        <v>2365</v>
      </c>
      <c r="C38" s="249" t="s">
        <v>2366</v>
      </c>
      <c r="D38" s="243" t="s">
        <v>485</v>
      </c>
      <c r="E38" s="244">
        <v>18</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328</v>
      </c>
      <c r="T38" s="247" t="s">
        <v>329</v>
      </c>
      <c r="U38" s="224">
        <v>0</v>
      </c>
      <c r="V38" s="224">
        <f>ROUND(E38*U38,2)</f>
        <v>0</v>
      </c>
      <c r="W38" s="224"/>
      <c r="X38" s="224" t="s">
        <v>719</v>
      </c>
      <c r="Y38" s="224" t="s">
        <v>331</v>
      </c>
      <c r="Z38" s="213"/>
      <c r="AA38" s="213"/>
      <c r="AB38" s="213"/>
      <c r="AC38" s="213"/>
      <c r="AD38" s="213"/>
      <c r="AE38" s="213"/>
      <c r="AF38" s="213"/>
      <c r="AG38" s="213" t="s">
        <v>720</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1">
        <v>23</v>
      </c>
      <c r="B39" s="242" t="s">
        <v>2367</v>
      </c>
      <c r="C39" s="249" t="s">
        <v>2368</v>
      </c>
      <c r="D39" s="243" t="s">
        <v>0</v>
      </c>
      <c r="E39" s="244">
        <v>634.96199999999999</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t="s">
        <v>1267</v>
      </c>
      <c r="S39" s="246" t="s">
        <v>335</v>
      </c>
      <c r="T39" s="247" t="s">
        <v>382</v>
      </c>
      <c r="U39" s="224">
        <v>0</v>
      </c>
      <c r="V39" s="224">
        <f>ROUND(E39*U39,2)</f>
        <v>0</v>
      </c>
      <c r="W39" s="224"/>
      <c r="X39" s="224" t="s">
        <v>373</v>
      </c>
      <c r="Y39" s="224" t="s">
        <v>331</v>
      </c>
      <c r="Z39" s="213"/>
      <c r="AA39" s="213"/>
      <c r="AB39" s="213"/>
      <c r="AC39" s="213"/>
      <c r="AD39" s="213"/>
      <c r="AE39" s="213"/>
      <c r="AF39" s="213"/>
      <c r="AG39" s="213" t="s">
        <v>2329</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27" t="s">
        <v>323</v>
      </c>
      <c r="B40" s="228" t="s">
        <v>244</v>
      </c>
      <c r="C40" s="248" t="s">
        <v>245</v>
      </c>
      <c r="D40" s="229"/>
      <c r="E40" s="230"/>
      <c r="F40" s="231"/>
      <c r="G40" s="231">
        <f>SUMIF(AG41:AG50,"&lt;&gt;NOR",G41:G50)</f>
        <v>0</v>
      </c>
      <c r="H40" s="231"/>
      <c r="I40" s="231">
        <f>SUM(I41:I50)</f>
        <v>0</v>
      </c>
      <c r="J40" s="231"/>
      <c r="K40" s="231">
        <f>SUM(K41:K50)</f>
        <v>0</v>
      </c>
      <c r="L40" s="231"/>
      <c r="M40" s="231">
        <f>SUM(M41:M50)</f>
        <v>0</v>
      </c>
      <c r="N40" s="230"/>
      <c r="O40" s="230">
        <f>SUM(O41:O50)</f>
        <v>0.01</v>
      </c>
      <c r="P40" s="230"/>
      <c r="Q40" s="230">
        <f>SUM(Q41:Q50)</f>
        <v>0</v>
      </c>
      <c r="R40" s="231"/>
      <c r="S40" s="231"/>
      <c r="T40" s="232"/>
      <c r="U40" s="226"/>
      <c r="V40" s="226">
        <f>SUM(V41:V50)</f>
        <v>6.5</v>
      </c>
      <c r="W40" s="226"/>
      <c r="X40" s="226"/>
      <c r="Y40" s="226"/>
      <c r="AG40" t="s">
        <v>324</v>
      </c>
    </row>
    <row r="41" spans="1:60" outlineLevel="1" x14ac:dyDescent="0.2">
      <c r="A41" s="241">
        <v>24</v>
      </c>
      <c r="B41" s="242" t="s">
        <v>2369</v>
      </c>
      <c r="C41" s="249" t="s">
        <v>2370</v>
      </c>
      <c r="D41" s="243" t="s">
        <v>457</v>
      </c>
      <c r="E41" s="244">
        <v>3</v>
      </c>
      <c r="F41" s="245"/>
      <c r="G41" s="246">
        <f>ROUND(E41*F41,2)</f>
        <v>0</v>
      </c>
      <c r="H41" s="245"/>
      <c r="I41" s="246">
        <f>ROUND(E41*H41,2)</f>
        <v>0</v>
      </c>
      <c r="J41" s="245"/>
      <c r="K41" s="246">
        <f>ROUND(E41*J41,2)</f>
        <v>0</v>
      </c>
      <c r="L41" s="246">
        <v>21</v>
      </c>
      <c r="M41" s="246">
        <f>G41*(1+L41/100)</f>
        <v>0</v>
      </c>
      <c r="N41" s="244">
        <v>1E-4</v>
      </c>
      <c r="O41" s="244">
        <f>ROUND(E41*N41,2)</f>
        <v>0</v>
      </c>
      <c r="P41" s="244">
        <v>0</v>
      </c>
      <c r="Q41" s="244">
        <f>ROUND(E41*P41,2)</f>
        <v>0</v>
      </c>
      <c r="R41" s="246" t="s">
        <v>1267</v>
      </c>
      <c r="S41" s="246" t="s">
        <v>335</v>
      </c>
      <c r="T41" s="247" t="s">
        <v>382</v>
      </c>
      <c r="U41" s="224">
        <v>6.2E-2</v>
      </c>
      <c r="V41" s="224">
        <f>ROUND(E41*U41,2)</f>
        <v>0.19</v>
      </c>
      <c r="W41" s="224"/>
      <c r="X41" s="224" t="s">
        <v>373</v>
      </c>
      <c r="Y41" s="224" t="s">
        <v>331</v>
      </c>
      <c r="Z41" s="213"/>
      <c r="AA41" s="213"/>
      <c r="AB41" s="213"/>
      <c r="AC41" s="213"/>
      <c r="AD41" s="213"/>
      <c r="AE41" s="213"/>
      <c r="AF41" s="213"/>
      <c r="AG41" s="213" t="s">
        <v>374</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1">
        <v>25</v>
      </c>
      <c r="B42" s="242" t="s">
        <v>2371</v>
      </c>
      <c r="C42" s="249" t="s">
        <v>2372</v>
      </c>
      <c r="D42" s="243" t="s">
        <v>457</v>
      </c>
      <c r="E42" s="244">
        <v>12</v>
      </c>
      <c r="F42" s="245"/>
      <c r="G42" s="246">
        <f>ROUND(E42*F42,2)</f>
        <v>0</v>
      </c>
      <c r="H42" s="245"/>
      <c r="I42" s="246">
        <f>ROUND(E42*H42,2)</f>
        <v>0</v>
      </c>
      <c r="J42" s="245"/>
      <c r="K42" s="246">
        <f>ROUND(E42*J42,2)</f>
        <v>0</v>
      </c>
      <c r="L42" s="246">
        <v>21</v>
      </c>
      <c r="M42" s="246">
        <f>G42*(1+L42/100)</f>
        <v>0</v>
      </c>
      <c r="N42" s="244">
        <v>4.8000000000000001E-4</v>
      </c>
      <c r="O42" s="244">
        <f>ROUND(E42*N42,2)</f>
        <v>0.01</v>
      </c>
      <c r="P42" s="244">
        <v>0</v>
      </c>
      <c r="Q42" s="244">
        <f>ROUND(E42*P42,2)</f>
        <v>0</v>
      </c>
      <c r="R42" s="246" t="s">
        <v>1267</v>
      </c>
      <c r="S42" s="246" t="s">
        <v>335</v>
      </c>
      <c r="T42" s="247" t="s">
        <v>382</v>
      </c>
      <c r="U42" s="224">
        <v>0.22700000000000001</v>
      </c>
      <c r="V42" s="224">
        <f>ROUND(E42*U42,2)</f>
        <v>2.72</v>
      </c>
      <c r="W42" s="224"/>
      <c r="X42" s="224" t="s">
        <v>373</v>
      </c>
      <c r="Y42" s="224" t="s">
        <v>331</v>
      </c>
      <c r="Z42" s="213"/>
      <c r="AA42" s="213"/>
      <c r="AB42" s="213"/>
      <c r="AC42" s="213"/>
      <c r="AD42" s="213"/>
      <c r="AE42" s="213"/>
      <c r="AF42" s="213"/>
      <c r="AG42" s="213" t="s">
        <v>374</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x14ac:dyDescent="0.2">
      <c r="A43" s="241">
        <v>26</v>
      </c>
      <c r="B43" s="242" t="s">
        <v>2373</v>
      </c>
      <c r="C43" s="249" t="s">
        <v>2374</v>
      </c>
      <c r="D43" s="243" t="s">
        <v>457</v>
      </c>
      <c r="E43" s="244">
        <v>1</v>
      </c>
      <c r="F43" s="245"/>
      <c r="G43" s="246">
        <f>ROUND(E43*F43,2)</f>
        <v>0</v>
      </c>
      <c r="H43" s="245"/>
      <c r="I43" s="246">
        <f>ROUND(E43*H43,2)</f>
        <v>0</v>
      </c>
      <c r="J43" s="245"/>
      <c r="K43" s="246">
        <f>ROUND(E43*J43,2)</f>
        <v>0</v>
      </c>
      <c r="L43" s="246">
        <v>21</v>
      </c>
      <c r="M43" s="246">
        <f>G43*(1+L43/100)</f>
        <v>0</v>
      </c>
      <c r="N43" s="244">
        <v>2.1000000000000001E-4</v>
      </c>
      <c r="O43" s="244">
        <f>ROUND(E43*N43,2)</f>
        <v>0</v>
      </c>
      <c r="P43" s="244">
        <v>0</v>
      </c>
      <c r="Q43" s="244">
        <f>ROUND(E43*P43,2)</f>
        <v>0</v>
      </c>
      <c r="R43" s="246" t="s">
        <v>1267</v>
      </c>
      <c r="S43" s="246" t="s">
        <v>335</v>
      </c>
      <c r="T43" s="247" t="s">
        <v>382</v>
      </c>
      <c r="U43" s="224">
        <v>0.16500000000000001</v>
      </c>
      <c r="V43" s="224">
        <f>ROUND(E43*U43,2)</f>
        <v>0.17</v>
      </c>
      <c r="W43" s="224"/>
      <c r="X43" s="224" t="s">
        <v>373</v>
      </c>
      <c r="Y43" s="224" t="s">
        <v>331</v>
      </c>
      <c r="Z43" s="213"/>
      <c r="AA43" s="213"/>
      <c r="AB43" s="213"/>
      <c r="AC43" s="213"/>
      <c r="AD43" s="213"/>
      <c r="AE43" s="213"/>
      <c r="AF43" s="213"/>
      <c r="AG43" s="213" t="s">
        <v>374</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1">
        <v>27</v>
      </c>
      <c r="B44" s="242" t="s">
        <v>2375</v>
      </c>
      <c r="C44" s="249" t="s">
        <v>2376</v>
      </c>
      <c r="D44" s="243" t="s">
        <v>457</v>
      </c>
      <c r="E44" s="244">
        <v>6</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328</v>
      </c>
      <c r="T44" s="247" t="s">
        <v>2323</v>
      </c>
      <c r="U44" s="224">
        <v>0</v>
      </c>
      <c r="V44" s="224">
        <f>ROUND(E44*U44,2)</f>
        <v>0</v>
      </c>
      <c r="W44" s="224"/>
      <c r="X44" s="224" t="s">
        <v>373</v>
      </c>
      <c r="Y44" s="224" t="s">
        <v>331</v>
      </c>
      <c r="Z44" s="213"/>
      <c r="AA44" s="213"/>
      <c r="AB44" s="213"/>
      <c r="AC44" s="213"/>
      <c r="AD44" s="213"/>
      <c r="AE44" s="213"/>
      <c r="AF44" s="213"/>
      <c r="AG44" s="213" t="s">
        <v>374</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28</v>
      </c>
      <c r="B45" s="242" t="s">
        <v>2377</v>
      </c>
      <c r="C45" s="249" t="s">
        <v>2378</v>
      </c>
      <c r="D45" s="243" t="s">
        <v>457</v>
      </c>
      <c r="E45" s="244">
        <v>1</v>
      </c>
      <c r="F45" s="245"/>
      <c r="G45" s="246">
        <f>ROUND(E45*F45,2)</f>
        <v>0</v>
      </c>
      <c r="H45" s="245"/>
      <c r="I45" s="246">
        <f>ROUND(E45*H45,2)</f>
        <v>0</v>
      </c>
      <c r="J45" s="245"/>
      <c r="K45" s="246">
        <f>ROUND(E45*J45,2)</f>
        <v>0</v>
      </c>
      <c r="L45" s="246">
        <v>21</v>
      </c>
      <c r="M45" s="246">
        <f>G45*(1+L45/100)</f>
        <v>0</v>
      </c>
      <c r="N45" s="244">
        <v>4.6000000000000001E-4</v>
      </c>
      <c r="O45" s="244">
        <f>ROUND(E45*N45,2)</f>
        <v>0</v>
      </c>
      <c r="P45" s="244">
        <v>0</v>
      </c>
      <c r="Q45" s="244">
        <f>ROUND(E45*P45,2)</f>
        <v>0</v>
      </c>
      <c r="R45" s="246" t="s">
        <v>1267</v>
      </c>
      <c r="S45" s="246" t="s">
        <v>335</v>
      </c>
      <c r="T45" s="247" t="s">
        <v>382</v>
      </c>
      <c r="U45" s="224">
        <v>0.22700000000000001</v>
      </c>
      <c r="V45" s="224">
        <f>ROUND(E45*U45,2)</f>
        <v>0.23</v>
      </c>
      <c r="W45" s="224"/>
      <c r="X45" s="224" t="s">
        <v>373</v>
      </c>
      <c r="Y45" s="224" t="s">
        <v>331</v>
      </c>
      <c r="Z45" s="213"/>
      <c r="AA45" s="213"/>
      <c r="AB45" s="213"/>
      <c r="AC45" s="213"/>
      <c r="AD45" s="213"/>
      <c r="AE45" s="213"/>
      <c r="AF45" s="213"/>
      <c r="AG45" s="213" t="s">
        <v>374</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41">
        <v>29</v>
      </c>
      <c r="B46" s="242" t="s">
        <v>2379</v>
      </c>
      <c r="C46" s="249" t="s">
        <v>2380</v>
      </c>
      <c r="D46" s="243" t="s">
        <v>457</v>
      </c>
      <c r="E46" s="244">
        <v>4</v>
      </c>
      <c r="F46" s="245"/>
      <c r="G46" s="246">
        <f>ROUND(E46*F46,2)</f>
        <v>0</v>
      </c>
      <c r="H46" s="245"/>
      <c r="I46" s="246">
        <f>ROUND(E46*H46,2)</f>
        <v>0</v>
      </c>
      <c r="J46" s="245"/>
      <c r="K46" s="246">
        <f>ROUND(E46*J46,2)</f>
        <v>0</v>
      </c>
      <c r="L46" s="246">
        <v>21</v>
      </c>
      <c r="M46" s="246">
        <f>G46*(1+L46/100)</f>
        <v>0</v>
      </c>
      <c r="N46" s="244">
        <v>6.3000000000000003E-4</v>
      </c>
      <c r="O46" s="244">
        <f>ROUND(E46*N46,2)</f>
        <v>0</v>
      </c>
      <c r="P46" s="244">
        <v>0</v>
      </c>
      <c r="Q46" s="244">
        <f>ROUND(E46*P46,2)</f>
        <v>0</v>
      </c>
      <c r="R46" s="246" t="s">
        <v>1267</v>
      </c>
      <c r="S46" s="246" t="s">
        <v>529</v>
      </c>
      <c r="T46" s="247" t="s">
        <v>529</v>
      </c>
      <c r="U46" s="224">
        <v>0.38100000000000001</v>
      </c>
      <c r="V46" s="224">
        <f>ROUND(E46*U46,2)</f>
        <v>1.52</v>
      </c>
      <c r="W46" s="224"/>
      <c r="X46" s="224" t="s">
        <v>373</v>
      </c>
      <c r="Y46" s="224" t="s">
        <v>331</v>
      </c>
      <c r="Z46" s="213"/>
      <c r="AA46" s="213"/>
      <c r="AB46" s="213"/>
      <c r="AC46" s="213"/>
      <c r="AD46" s="213"/>
      <c r="AE46" s="213"/>
      <c r="AF46" s="213"/>
      <c r="AG46" s="213" t="s">
        <v>374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1">
        <v>30</v>
      </c>
      <c r="B47" s="242" t="s">
        <v>2381</v>
      </c>
      <c r="C47" s="249" t="s">
        <v>2382</v>
      </c>
      <c r="D47" s="243" t="s">
        <v>457</v>
      </c>
      <c r="E47" s="244">
        <v>6</v>
      </c>
      <c r="F47" s="245"/>
      <c r="G47" s="246">
        <f>ROUND(E47*F47,2)</f>
        <v>0</v>
      </c>
      <c r="H47" s="245"/>
      <c r="I47" s="246">
        <f>ROUND(E47*H47,2)</f>
        <v>0</v>
      </c>
      <c r="J47" s="245"/>
      <c r="K47" s="246">
        <f>ROUND(E47*J47,2)</f>
        <v>0</v>
      </c>
      <c r="L47" s="246">
        <v>21</v>
      </c>
      <c r="M47" s="246">
        <f>G47*(1+L47/100)</f>
        <v>0</v>
      </c>
      <c r="N47" s="244">
        <v>2.4000000000000001E-4</v>
      </c>
      <c r="O47" s="244">
        <f>ROUND(E47*N47,2)</f>
        <v>0</v>
      </c>
      <c r="P47" s="244">
        <v>0</v>
      </c>
      <c r="Q47" s="244">
        <f>ROUND(E47*P47,2)</f>
        <v>0</v>
      </c>
      <c r="R47" s="246" t="s">
        <v>1267</v>
      </c>
      <c r="S47" s="246" t="s">
        <v>335</v>
      </c>
      <c r="T47" s="247" t="s">
        <v>382</v>
      </c>
      <c r="U47" s="224">
        <v>0.27800000000000002</v>
      </c>
      <c r="V47" s="224">
        <f>ROUND(E47*U47,2)</f>
        <v>1.67</v>
      </c>
      <c r="W47" s="224"/>
      <c r="X47" s="224" t="s">
        <v>373</v>
      </c>
      <c r="Y47" s="224" t="s">
        <v>331</v>
      </c>
      <c r="Z47" s="213"/>
      <c r="AA47" s="213"/>
      <c r="AB47" s="213"/>
      <c r="AC47" s="213"/>
      <c r="AD47" s="213"/>
      <c r="AE47" s="213"/>
      <c r="AF47" s="213"/>
      <c r="AG47" s="213" t="s">
        <v>374</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1">
        <v>31</v>
      </c>
      <c r="B48" s="242" t="s">
        <v>2383</v>
      </c>
      <c r="C48" s="249" t="s">
        <v>2384</v>
      </c>
      <c r="D48" s="243" t="s">
        <v>1975</v>
      </c>
      <c r="E48" s="244">
        <v>2</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328</v>
      </c>
      <c r="T48" s="247" t="s">
        <v>329</v>
      </c>
      <c r="U48" s="224">
        <v>0</v>
      </c>
      <c r="V48" s="224">
        <f>ROUND(E48*U48,2)</f>
        <v>0</v>
      </c>
      <c r="W48" s="224"/>
      <c r="X48" s="224" t="s">
        <v>373</v>
      </c>
      <c r="Y48" s="224" t="s">
        <v>331</v>
      </c>
      <c r="Z48" s="213"/>
      <c r="AA48" s="213"/>
      <c r="AB48" s="213"/>
      <c r="AC48" s="213"/>
      <c r="AD48" s="213"/>
      <c r="AE48" s="213"/>
      <c r="AF48" s="213"/>
      <c r="AG48" s="213" t="s">
        <v>374</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41">
        <v>32</v>
      </c>
      <c r="B49" s="242" t="s">
        <v>2385</v>
      </c>
      <c r="C49" s="249" t="s">
        <v>2386</v>
      </c>
      <c r="D49" s="243" t="s">
        <v>457</v>
      </c>
      <c r="E49" s="244">
        <v>1</v>
      </c>
      <c r="F49" s="245"/>
      <c r="G49" s="246">
        <f>ROUND(E49*F49,2)</f>
        <v>0</v>
      </c>
      <c r="H49" s="245"/>
      <c r="I49" s="246">
        <f>ROUND(E49*H49,2)</f>
        <v>0</v>
      </c>
      <c r="J49" s="245"/>
      <c r="K49" s="246">
        <f>ROUND(E49*J49,2)</f>
        <v>0</v>
      </c>
      <c r="L49" s="246">
        <v>21</v>
      </c>
      <c r="M49" s="246">
        <f>G49*(1+L49/100)</f>
        <v>0</v>
      </c>
      <c r="N49" s="244">
        <v>6.9999999999999999E-4</v>
      </c>
      <c r="O49" s="244">
        <f>ROUND(E49*N49,2)</f>
        <v>0</v>
      </c>
      <c r="P49" s="244">
        <v>0</v>
      </c>
      <c r="Q49" s="244">
        <f>ROUND(E49*P49,2)</f>
        <v>0</v>
      </c>
      <c r="R49" s="246" t="s">
        <v>718</v>
      </c>
      <c r="S49" s="246" t="s">
        <v>335</v>
      </c>
      <c r="T49" s="247" t="s">
        <v>382</v>
      </c>
      <c r="U49" s="224">
        <v>0</v>
      </c>
      <c r="V49" s="224">
        <f>ROUND(E49*U49,2)</f>
        <v>0</v>
      </c>
      <c r="W49" s="224"/>
      <c r="X49" s="224" t="s">
        <v>719</v>
      </c>
      <c r="Y49" s="224" t="s">
        <v>331</v>
      </c>
      <c r="Z49" s="213"/>
      <c r="AA49" s="213"/>
      <c r="AB49" s="213"/>
      <c r="AC49" s="213"/>
      <c r="AD49" s="213"/>
      <c r="AE49" s="213"/>
      <c r="AF49" s="213"/>
      <c r="AG49" s="213" t="s">
        <v>720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1">
        <v>33</v>
      </c>
      <c r="B50" s="242" t="s">
        <v>2387</v>
      </c>
      <c r="C50" s="249" t="s">
        <v>2388</v>
      </c>
      <c r="D50" s="243" t="s">
        <v>0</v>
      </c>
      <c r="E50" s="244">
        <v>275.78500000000003</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t="s">
        <v>1267</v>
      </c>
      <c r="S50" s="246" t="s">
        <v>335</v>
      </c>
      <c r="T50" s="247" t="s">
        <v>382</v>
      </c>
      <c r="U50" s="224">
        <v>0</v>
      </c>
      <c r="V50" s="224">
        <f>ROUND(E50*U50,2)</f>
        <v>0</v>
      </c>
      <c r="W50" s="224"/>
      <c r="X50" s="224" t="s">
        <v>373</v>
      </c>
      <c r="Y50" s="224" t="s">
        <v>331</v>
      </c>
      <c r="Z50" s="213"/>
      <c r="AA50" s="213"/>
      <c r="AB50" s="213"/>
      <c r="AC50" s="213"/>
      <c r="AD50" s="213"/>
      <c r="AE50" s="213"/>
      <c r="AF50" s="213"/>
      <c r="AG50" s="213" t="s">
        <v>2329</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x14ac:dyDescent="0.2">
      <c r="A51" s="227" t="s">
        <v>323</v>
      </c>
      <c r="B51" s="228" t="s">
        <v>246</v>
      </c>
      <c r="C51" s="248" t="s">
        <v>247</v>
      </c>
      <c r="D51" s="229"/>
      <c r="E51" s="230"/>
      <c r="F51" s="231"/>
      <c r="G51" s="231">
        <f>SUMIF(AG52:AG56,"&lt;&gt;NOR",G52:G56)</f>
        <v>0</v>
      </c>
      <c r="H51" s="231"/>
      <c r="I51" s="231">
        <f>SUM(I52:I56)</f>
        <v>0</v>
      </c>
      <c r="J51" s="231"/>
      <c r="K51" s="231">
        <f>SUM(K52:K56)</f>
        <v>0</v>
      </c>
      <c r="L51" s="231"/>
      <c r="M51" s="231">
        <f>SUM(M52:M56)</f>
        <v>0</v>
      </c>
      <c r="N51" s="230"/>
      <c r="O51" s="230">
        <f>SUM(O52:O56)</f>
        <v>0</v>
      </c>
      <c r="P51" s="230"/>
      <c r="Q51" s="230">
        <f>SUM(Q52:Q56)</f>
        <v>0</v>
      </c>
      <c r="R51" s="231"/>
      <c r="S51" s="231"/>
      <c r="T51" s="232"/>
      <c r="U51" s="226"/>
      <c r="V51" s="226">
        <f>SUM(V52:V56)</f>
        <v>24</v>
      </c>
      <c r="W51" s="226"/>
      <c r="X51" s="226"/>
      <c r="Y51" s="226"/>
      <c r="AG51" t="s">
        <v>324</v>
      </c>
    </row>
    <row r="52" spans="1:60" outlineLevel="1" x14ac:dyDescent="0.2">
      <c r="A52" s="241">
        <v>34</v>
      </c>
      <c r="B52" s="242" t="s">
        <v>2389</v>
      </c>
      <c r="C52" s="249" t="s">
        <v>2390</v>
      </c>
      <c r="D52" s="243" t="s">
        <v>2391</v>
      </c>
      <c r="E52" s="244">
        <v>108</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328</v>
      </c>
      <c r="T52" s="247" t="s">
        <v>329</v>
      </c>
      <c r="U52" s="224">
        <v>0</v>
      </c>
      <c r="V52" s="224">
        <f>ROUND(E52*U52,2)</f>
        <v>0</v>
      </c>
      <c r="W52" s="224"/>
      <c r="X52" s="224" t="s">
        <v>373</v>
      </c>
      <c r="Y52" s="224" t="s">
        <v>331</v>
      </c>
      <c r="Z52" s="213"/>
      <c r="AA52" s="213"/>
      <c r="AB52" s="213"/>
      <c r="AC52" s="213"/>
      <c r="AD52" s="213"/>
      <c r="AE52" s="213"/>
      <c r="AF52" s="213"/>
      <c r="AG52" s="213" t="s">
        <v>374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1">
        <v>35</v>
      </c>
      <c r="B53" s="242" t="s">
        <v>2392</v>
      </c>
      <c r="C53" s="249" t="s">
        <v>2393</v>
      </c>
      <c r="D53" s="243" t="s">
        <v>1975</v>
      </c>
      <c r="E53" s="244">
        <v>1</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328</v>
      </c>
      <c r="T53" s="247" t="s">
        <v>329</v>
      </c>
      <c r="U53" s="224">
        <v>0</v>
      </c>
      <c r="V53" s="224">
        <f>ROUND(E53*U53,2)</f>
        <v>0</v>
      </c>
      <c r="W53" s="224"/>
      <c r="X53" s="224" t="s">
        <v>373</v>
      </c>
      <c r="Y53" s="224" t="s">
        <v>331</v>
      </c>
      <c r="Z53" s="213"/>
      <c r="AA53" s="213"/>
      <c r="AB53" s="213"/>
      <c r="AC53" s="213"/>
      <c r="AD53" s="213"/>
      <c r="AE53" s="213"/>
      <c r="AF53" s="213"/>
      <c r="AG53" s="213" t="s">
        <v>374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1">
        <v>36</v>
      </c>
      <c r="B54" s="242" t="s">
        <v>2394</v>
      </c>
      <c r="C54" s="249" t="s">
        <v>2395</v>
      </c>
      <c r="D54" s="243" t="s">
        <v>1975</v>
      </c>
      <c r="E54" s="244">
        <v>1</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328</v>
      </c>
      <c r="T54" s="247" t="s">
        <v>329</v>
      </c>
      <c r="U54" s="224">
        <v>0</v>
      </c>
      <c r="V54" s="224">
        <f>ROUND(E54*U54,2)</f>
        <v>0</v>
      </c>
      <c r="W54" s="224"/>
      <c r="X54" s="224" t="s">
        <v>373</v>
      </c>
      <c r="Y54" s="224" t="s">
        <v>331</v>
      </c>
      <c r="Z54" s="213"/>
      <c r="AA54" s="213"/>
      <c r="AB54" s="213"/>
      <c r="AC54" s="213"/>
      <c r="AD54" s="213"/>
      <c r="AE54" s="213"/>
      <c r="AF54" s="213"/>
      <c r="AG54" s="213" t="s">
        <v>374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1">
        <v>37</v>
      </c>
      <c r="B55" s="242" t="s">
        <v>2396</v>
      </c>
      <c r="C55" s="249" t="s">
        <v>2397</v>
      </c>
      <c r="D55" s="243" t="s">
        <v>372</v>
      </c>
      <c r="E55" s="244">
        <v>24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328</v>
      </c>
      <c r="T55" s="247" t="s">
        <v>329</v>
      </c>
      <c r="U55" s="224">
        <v>1</v>
      </c>
      <c r="V55" s="224">
        <f>ROUND(E55*U55,2)</f>
        <v>24</v>
      </c>
      <c r="W55" s="224"/>
      <c r="X55" s="224" t="s">
        <v>2398</v>
      </c>
      <c r="Y55" s="224" t="s">
        <v>331</v>
      </c>
      <c r="Z55" s="213"/>
      <c r="AA55" s="213"/>
      <c r="AB55" s="213"/>
      <c r="AC55" s="213"/>
      <c r="AD55" s="213"/>
      <c r="AE55" s="213"/>
      <c r="AF55" s="213"/>
      <c r="AG55" s="213" t="s">
        <v>2399</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34">
        <v>38</v>
      </c>
      <c r="B56" s="235" t="s">
        <v>2400</v>
      </c>
      <c r="C56" s="250" t="s">
        <v>2401</v>
      </c>
      <c r="D56" s="236" t="s">
        <v>0</v>
      </c>
      <c r="E56" s="237">
        <v>1540</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t="s">
        <v>1267</v>
      </c>
      <c r="S56" s="239" t="s">
        <v>335</v>
      </c>
      <c r="T56" s="240" t="s">
        <v>382</v>
      </c>
      <c r="U56" s="224">
        <v>0</v>
      </c>
      <c r="V56" s="224">
        <f>ROUND(E56*U56,2)</f>
        <v>0</v>
      </c>
      <c r="W56" s="224"/>
      <c r="X56" s="224" t="s">
        <v>373</v>
      </c>
      <c r="Y56" s="224" t="s">
        <v>331</v>
      </c>
      <c r="Z56" s="213"/>
      <c r="AA56" s="213"/>
      <c r="AB56" s="213"/>
      <c r="AC56" s="213"/>
      <c r="AD56" s="213"/>
      <c r="AE56" s="213"/>
      <c r="AF56" s="213"/>
      <c r="AG56" s="213" t="s">
        <v>2329</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x14ac:dyDescent="0.2">
      <c r="A57" s="3"/>
      <c r="B57" s="4"/>
      <c r="C57" s="251"/>
      <c r="D57" s="6"/>
      <c r="E57" s="3"/>
      <c r="F57" s="3"/>
      <c r="G57" s="3"/>
      <c r="H57" s="3"/>
      <c r="I57" s="3"/>
      <c r="J57" s="3"/>
      <c r="K57" s="3"/>
      <c r="L57" s="3"/>
      <c r="M57" s="3"/>
      <c r="N57" s="3"/>
      <c r="O57" s="3"/>
      <c r="P57" s="3"/>
      <c r="Q57" s="3"/>
      <c r="R57" s="3"/>
      <c r="S57" s="3"/>
      <c r="T57" s="3"/>
      <c r="U57" s="3"/>
      <c r="V57" s="3"/>
      <c r="W57" s="3"/>
      <c r="X57" s="3"/>
      <c r="Y57" s="3"/>
      <c r="AE57">
        <v>15</v>
      </c>
      <c r="AF57">
        <v>21</v>
      </c>
      <c r="AG57" t="s">
        <v>309</v>
      </c>
    </row>
    <row r="58" spans="1:60" x14ac:dyDescent="0.2">
      <c r="A58" s="216"/>
      <c r="B58" s="217" t="s">
        <v>29</v>
      </c>
      <c r="C58" s="252"/>
      <c r="D58" s="218"/>
      <c r="E58" s="219"/>
      <c r="F58" s="219"/>
      <c r="G58" s="233">
        <f>G8+G15+G28+G40+G51</f>
        <v>0</v>
      </c>
      <c r="H58" s="3"/>
      <c r="I58" s="3"/>
      <c r="J58" s="3"/>
      <c r="K58" s="3"/>
      <c r="L58" s="3"/>
      <c r="M58" s="3"/>
      <c r="N58" s="3"/>
      <c r="O58" s="3"/>
      <c r="P58" s="3"/>
      <c r="Q58" s="3"/>
      <c r="R58" s="3"/>
      <c r="S58" s="3"/>
      <c r="T58" s="3"/>
      <c r="U58" s="3"/>
      <c r="V58" s="3"/>
      <c r="W58" s="3"/>
      <c r="X58" s="3"/>
      <c r="Y58" s="3"/>
      <c r="AE58">
        <f>SUMIF(L7:L56,AE57,G7:G56)</f>
        <v>0</v>
      </c>
      <c r="AF58">
        <f>SUMIF(L7:L56,AF57,G7:G56)</f>
        <v>0</v>
      </c>
      <c r="AG58" t="s">
        <v>367</v>
      </c>
    </row>
    <row r="59" spans="1:60" x14ac:dyDescent="0.2">
      <c r="C59" s="253"/>
      <c r="D59" s="10"/>
      <c r="AG59" t="s">
        <v>368</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wmjFMlC6hcMB37fZcpqUcJGfeokUD70nOgtEJkruZmjo5wBndr12S8mnZ6iaGv4HzkacIQgyLm5+qmtY2vQog==" saltValue="xpj7lbJEc9v3ZUxB/+JcfQ==" spinCount="100000" sheet="1" formatRows="0"/>
  <mergeCells count="10">
    <mergeCell ref="C31:G31"/>
    <mergeCell ref="C33:G33"/>
    <mergeCell ref="C34:G34"/>
    <mergeCell ref="C36:G36"/>
    <mergeCell ref="A1:G1"/>
    <mergeCell ref="C2:G2"/>
    <mergeCell ref="C3:G3"/>
    <mergeCell ref="C4:G4"/>
    <mergeCell ref="C14:G14"/>
    <mergeCell ref="C30:G3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8EB6C-819A-46CF-96EC-FADCC2A25D9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75</v>
      </c>
      <c r="C4" s="205" t="s">
        <v>76</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216</v>
      </c>
      <c r="C8" s="248" t="s">
        <v>217</v>
      </c>
      <c r="D8" s="229"/>
      <c r="E8" s="230"/>
      <c r="F8" s="231"/>
      <c r="G8" s="231">
        <f>SUMIF(AG9:AG41,"&lt;&gt;NOR",G9:G41)</f>
        <v>0</v>
      </c>
      <c r="H8" s="231"/>
      <c r="I8" s="231">
        <f>SUM(I9:I41)</f>
        <v>0</v>
      </c>
      <c r="J8" s="231"/>
      <c r="K8" s="231">
        <f>SUM(K9:K41)</f>
        <v>0</v>
      </c>
      <c r="L8" s="231"/>
      <c r="M8" s="231">
        <f>SUM(M9:M41)</f>
        <v>0</v>
      </c>
      <c r="N8" s="230"/>
      <c r="O8" s="230">
        <f>SUM(O9:O41)</f>
        <v>0</v>
      </c>
      <c r="P8" s="230"/>
      <c r="Q8" s="230">
        <f>SUM(Q9:Q41)</f>
        <v>0</v>
      </c>
      <c r="R8" s="231"/>
      <c r="S8" s="231"/>
      <c r="T8" s="232"/>
      <c r="U8" s="226"/>
      <c r="V8" s="226">
        <f>SUM(V9:V41)</f>
        <v>0</v>
      </c>
      <c r="W8" s="226"/>
      <c r="X8" s="226"/>
      <c r="Y8" s="226"/>
      <c r="AG8" t="s">
        <v>324</v>
      </c>
    </row>
    <row r="9" spans="1:60" ht="22.5" outlineLevel="1" x14ac:dyDescent="0.2">
      <c r="A9" s="234">
        <v>1</v>
      </c>
      <c r="B9" s="235" t="s">
        <v>2402</v>
      </c>
      <c r="C9" s="250" t="s">
        <v>2403</v>
      </c>
      <c r="D9" s="236" t="s">
        <v>1975</v>
      </c>
      <c r="E9" s="237">
        <v>1</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328</v>
      </c>
      <c r="T9" s="240" t="s">
        <v>329</v>
      </c>
      <c r="U9" s="224">
        <v>0</v>
      </c>
      <c r="V9" s="224">
        <f>ROUND(E9*U9,2)</f>
        <v>0</v>
      </c>
      <c r="W9" s="224"/>
      <c r="X9" s="224" t="s">
        <v>719</v>
      </c>
      <c r="Y9" s="224" t="s">
        <v>331</v>
      </c>
      <c r="Z9" s="213"/>
      <c r="AA9" s="213"/>
      <c r="AB9" s="213"/>
      <c r="AC9" s="213"/>
      <c r="AD9" s="213"/>
      <c r="AE9" s="213"/>
      <c r="AF9" s="213"/>
      <c r="AG9" s="213" t="s">
        <v>1292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75" t="s">
        <v>2404</v>
      </c>
      <c r="D10" s="274"/>
      <c r="E10" s="274"/>
      <c r="F10" s="274"/>
      <c r="G10" s="274"/>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1910</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ht="22.5" outlineLevel="1" x14ac:dyDescent="0.2">
      <c r="A11" s="234">
        <v>2</v>
      </c>
      <c r="B11" s="235" t="s">
        <v>2405</v>
      </c>
      <c r="C11" s="250" t="s">
        <v>2403</v>
      </c>
      <c r="D11" s="236" t="s">
        <v>1975</v>
      </c>
      <c r="E11" s="237">
        <v>1</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328</v>
      </c>
      <c r="T11" s="240" t="s">
        <v>329</v>
      </c>
      <c r="U11" s="224">
        <v>0</v>
      </c>
      <c r="V11" s="224">
        <f>ROUND(E11*U11,2)</f>
        <v>0</v>
      </c>
      <c r="W11" s="224"/>
      <c r="X11" s="224" t="s">
        <v>719</v>
      </c>
      <c r="Y11" s="224" t="s">
        <v>331</v>
      </c>
      <c r="Z11" s="213"/>
      <c r="AA11" s="213"/>
      <c r="AB11" s="213"/>
      <c r="AC11" s="213"/>
      <c r="AD11" s="213"/>
      <c r="AE11" s="213"/>
      <c r="AF11" s="213"/>
      <c r="AG11" s="213" t="s">
        <v>1292</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2" x14ac:dyDescent="0.2">
      <c r="A12" s="220"/>
      <c r="B12" s="221"/>
      <c r="C12" s="275" t="s">
        <v>2406</v>
      </c>
      <c r="D12" s="274"/>
      <c r="E12" s="274"/>
      <c r="F12" s="274"/>
      <c r="G12" s="27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1910</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34">
        <v>3</v>
      </c>
      <c r="B13" s="235" t="s">
        <v>2407</v>
      </c>
      <c r="C13" s="250" t="s">
        <v>2403</v>
      </c>
      <c r="D13" s="236" t="s">
        <v>1975</v>
      </c>
      <c r="E13" s="237">
        <v>1</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c r="S13" s="239" t="s">
        <v>328</v>
      </c>
      <c r="T13" s="240" t="s">
        <v>329</v>
      </c>
      <c r="U13" s="224">
        <v>0</v>
      </c>
      <c r="V13" s="224">
        <f>ROUND(E13*U13,2)</f>
        <v>0</v>
      </c>
      <c r="W13" s="224"/>
      <c r="X13" s="224" t="s">
        <v>719</v>
      </c>
      <c r="Y13" s="224" t="s">
        <v>331</v>
      </c>
      <c r="Z13" s="213"/>
      <c r="AA13" s="213"/>
      <c r="AB13" s="213"/>
      <c r="AC13" s="213"/>
      <c r="AD13" s="213"/>
      <c r="AE13" s="213"/>
      <c r="AF13" s="213"/>
      <c r="AG13" s="213" t="s">
        <v>1292</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75" t="s">
        <v>2408</v>
      </c>
      <c r="D14" s="274"/>
      <c r="E14" s="274"/>
      <c r="F14" s="274"/>
      <c r="G14" s="27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1910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34">
        <v>4</v>
      </c>
      <c r="B15" s="235" t="s">
        <v>2409</v>
      </c>
      <c r="C15" s="250" t="s">
        <v>2410</v>
      </c>
      <c r="D15" s="236" t="s">
        <v>1975</v>
      </c>
      <c r="E15" s="237">
        <v>1</v>
      </c>
      <c r="F15" s="238"/>
      <c r="G15" s="239">
        <f>ROUND(E15*F15,2)</f>
        <v>0</v>
      </c>
      <c r="H15" s="238"/>
      <c r="I15" s="239">
        <f>ROUND(E15*H15,2)</f>
        <v>0</v>
      </c>
      <c r="J15" s="238"/>
      <c r="K15" s="239">
        <f>ROUND(E15*J15,2)</f>
        <v>0</v>
      </c>
      <c r="L15" s="239">
        <v>21</v>
      </c>
      <c r="M15" s="239">
        <f>G15*(1+L15/100)</f>
        <v>0</v>
      </c>
      <c r="N15" s="237">
        <v>0</v>
      </c>
      <c r="O15" s="237">
        <f>ROUND(E15*N15,2)</f>
        <v>0</v>
      </c>
      <c r="P15" s="237">
        <v>0</v>
      </c>
      <c r="Q15" s="237">
        <f>ROUND(E15*P15,2)</f>
        <v>0</v>
      </c>
      <c r="R15" s="239"/>
      <c r="S15" s="239" t="s">
        <v>328</v>
      </c>
      <c r="T15" s="240" t="s">
        <v>329</v>
      </c>
      <c r="U15" s="224">
        <v>0</v>
      </c>
      <c r="V15" s="224">
        <f>ROUND(E15*U15,2)</f>
        <v>0</v>
      </c>
      <c r="W15" s="224"/>
      <c r="X15" s="224" t="s">
        <v>719</v>
      </c>
      <c r="Y15" s="224" t="s">
        <v>331</v>
      </c>
      <c r="Z15" s="213"/>
      <c r="AA15" s="213"/>
      <c r="AB15" s="213"/>
      <c r="AC15" s="213"/>
      <c r="AD15" s="213"/>
      <c r="AE15" s="213"/>
      <c r="AF15" s="213"/>
      <c r="AG15" s="213" t="s">
        <v>1292</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75" t="s">
        <v>2411</v>
      </c>
      <c r="D16" s="274"/>
      <c r="E16" s="274"/>
      <c r="F16" s="274"/>
      <c r="G16" s="27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1910</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34">
        <v>5</v>
      </c>
      <c r="B17" s="235" t="s">
        <v>2412</v>
      </c>
      <c r="C17" s="250" t="s">
        <v>2410</v>
      </c>
      <c r="D17" s="236" t="s">
        <v>1975</v>
      </c>
      <c r="E17" s="237">
        <v>1</v>
      </c>
      <c r="F17" s="238"/>
      <c r="G17" s="239">
        <f>ROUND(E17*F17,2)</f>
        <v>0</v>
      </c>
      <c r="H17" s="238"/>
      <c r="I17" s="239">
        <f>ROUND(E17*H17,2)</f>
        <v>0</v>
      </c>
      <c r="J17" s="238"/>
      <c r="K17" s="239">
        <f>ROUND(E17*J17,2)</f>
        <v>0</v>
      </c>
      <c r="L17" s="239">
        <v>21</v>
      </c>
      <c r="M17" s="239">
        <f>G17*(1+L17/100)</f>
        <v>0</v>
      </c>
      <c r="N17" s="237">
        <v>0</v>
      </c>
      <c r="O17" s="237">
        <f>ROUND(E17*N17,2)</f>
        <v>0</v>
      </c>
      <c r="P17" s="237">
        <v>0</v>
      </c>
      <c r="Q17" s="237">
        <f>ROUND(E17*P17,2)</f>
        <v>0</v>
      </c>
      <c r="R17" s="239"/>
      <c r="S17" s="239" t="s">
        <v>328</v>
      </c>
      <c r="T17" s="240" t="s">
        <v>329</v>
      </c>
      <c r="U17" s="224">
        <v>0</v>
      </c>
      <c r="V17" s="224">
        <f>ROUND(E17*U17,2)</f>
        <v>0</v>
      </c>
      <c r="W17" s="224"/>
      <c r="X17" s="224" t="s">
        <v>719</v>
      </c>
      <c r="Y17" s="224" t="s">
        <v>331</v>
      </c>
      <c r="Z17" s="213"/>
      <c r="AA17" s="213"/>
      <c r="AB17" s="213"/>
      <c r="AC17" s="213"/>
      <c r="AD17" s="213"/>
      <c r="AE17" s="213"/>
      <c r="AF17" s="213"/>
      <c r="AG17" s="213" t="s">
        <v>1292</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2" x14ac:dyDescent="0.2">
      <c r="A18" s="220"/>
      <c r="B18" s="221"/>
      <c r="C18" s="275" t="s">
        <v>2413</v>
      </c>
      <c r="D18" s="274"/>
      <c r="E18" s="274"/>
      <c r="F18" s="274"/>
      <c r="G18" s="27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1910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x14ac:dyDescent="0.2">
      <c r="A19" s="234">
        <v>6</v>
      </c>
      <c r="B19" s="235" t="s">
        <v>2414</v>
      </c>
      <c r="C19" s="250" t="s">
        <v>2410</v>
      </c>
      <c r="D19" s="236" t="s">
        <v>1975</v>
      </c>
      <c r="E19" s="237">
        <v>2</v>
      </c>
      <c r="F19" s="238"/>
      <c r="G19" s="239">
        <f>ROUND(E19*F19,2)</f>
        <v>0</v>
      </c>
      <c r="H19" s="238"/>
      <c r="I19" s="239">
        <f>ROUND(E19*H19,2)</f>
        <v>0</v>
      </c>
      <c r="J19" s="238"/>
      <c r="K19" s="239">
        <f>ROUND(E19*J19,2)</f>
        <v>0</v>
      </c>
      <c r="L19" s="239">
        <v>21</v>
      </c>
      <c r="M19" s="239">
        <f>G19*(1+L19/100)</f>
        <v>0</v>
      </c>
      <c r="N19" s="237">
        <v>0</v>
      </c>
      <c r="O19" s="237">
        <f>ROUND(E19*N19,2)</f>
        <v>0</v>
      </c>
      <c r="P19" s="237">
        <v>0</v>
      </c>
      <c r="Q19" s="237">
        <f>ROUND(E19*P19,2)</f>
        <v>0</v>
      </c>
      <c r="R19" s="239"/>
      <c r="S19" s="239" t="s">
        <v>328</v>
      </c>
      <c r="T19" s="240" t="s">
        <v>329</v>
      </c>
      <c r="U19" s="224">
        <v>0</v>
      </c>
      <c r="V19" s="224">
        <f>ROUND(E19*U19,2)</f>
        <v>0</v>
      </c>
      <c r="W19" s="224"/>
      <c r="X19" s="224" t="s">
        <v>719</v>
      </c>
      <c r="Y19" s="224" t="s">
        <v>331</v>
      </c>
      <c r="Z19" s="213"/>
      <c r="AA19" s="213"/>
      <c r="AB19" s="213"/>
      <c r="AC19" s="213"/>
      <c r="AD19" s="213"/>
      <c r="AE19" s="213"/>
      <c r="AF19" s="213"/>
      <c r="AG19" s="213" t="s">
        <v>1292</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2" x14ac:dyDescent="0.2">
      <c r="A20" s="220"/>
      <c r="B20" s="221"/>
      <c r="C20" s="275" t="s">
        <v>2415</v>
      </c>
      <c r="D20" s="274"/>
      <c r="E20" s="274"/>
      <c r="F20" s="274"/>
      <c r="G20" s="27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1910</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x14ac:dyDescent="0.2">
      <c r="A21" s="234">
        <v>7</v>
      </c>
      <c r="B21" s="235" t="s">
        <v>2416</v>
      </c>
      <c r="C21" s="250" t="s">
        <v>2410</v>
      </c>
      <c r="D21" s="236" t="s">
        <v>1975</v>
      </c>
      <c r="E21" s="237">
        <v>1</v>
      </c>
      <c r="F21" s="238"/>
      <c r="G21" s="239">
        <f>ROUND(E21*F21,2)</f>
        <v>0</v>
      </c>
      <c r="H21" s="238"/>
      <c r="I21" s="239">
        <f>ROUND(E21*H21,2)</f>
        <v>0</v>
      </c>
      <c r="J21" s="238"/>
      <c r="K21" s="239">
        <f>ROUND(E21*J21,2)</f>
        <v>0</v>
      </c>
      <c r="L21" s="239">
        <v>21</v>
      </c>
      <c r="M21" s="239">
        <f>G21*(1+L21/100)</f>
        <v>0</v>
      </c>
      <c r="N21" s="237">
        <v>0</v>
      </c>
      <c r="O21" s="237">
        <f>ROUND(E21*N21,2)</f>
        <v>0</v>
      </c>
      <c r="P21" s="237">
        <v>0</v>
      </c>
      <c r="Q21" s="237">
        <f>ROUND(E21*P21,2)</f>
        <v>0</v>
      </c>
      <c r="R21" s="239"/>
      <c r="S21" s="239" t="s">
        <v>328</v>
      </c>
      <c r="T21" s="240" t="s">
        <v>329</v>
      </c>
      <c r="U21" s="224">
        <v>0</v>
      </c>
      <c r="V21" s="224">
        <f>ROUND(E21*U21,2)</f>
        <v>0</v>
      </c>
      <c r="W21" s="224"/>
      <c r="X21" s="224" t="s">
        <v>719</v>
      </c>
      <c r="Y21" s="224" t="s">
        <v>331</v>
      </c>
      <c r="Z21" s="213"/>
      <c r="AA21" s="213"/>
      <c r="AB21" s="213"/>
      <c r="AC21" s="213"/>
      <c r="AD21" s="213"/>
      <c r="AE21" s="213"/>
      <c r="AF21" s="213"/>
      <c r="AG21" s="213" t="s">
        <v>1292</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75" t="s">
        <v>2417</v>
      </c>
      <c r="D22" s="274"/>
      <c r="E22" s="274"/>
      <c r="F22" s="274"/>
      <c r="G22" s="27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1910</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1">
        <v>8</v>
      </c>
      <c r="B23" s="242" t="s">
        <v>2418</v>
      </c>
      <c r="C23" s="249" t="s">
        <v>2419</v>
      </c>
      <c r="D23" s="243" t="s">
        <v>1975</v>
      </c>
      <c r="E23" s="244">
        <v>3</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328</v>
      </c>
      <c r="T23" s="247" t="s">
        <v>329</v>
      </c>
      <c r="U23" s="224">
        <v>0</v>
      </c>
      <c r="V23" s="224">
        <f>ROUND(E23*U23,2)</f>
        <v>0</v>
      </c>
      <c r="W23" s="224"/>
      <c r="X23" s="224" t="s">
        <v>373</v>
      </c>
      <c r="Y23" s="224" t="s">
        <v>331</v>
      </c>
      <c r="Z23" s="213"/>
      <c r="AA23" s="213"/>
      <c r="AB23" s="213"/>
      <c r="AC23" s="213"/>
      <c r="AD23" s="213"/>
      <c r="AE23" s="213"/>
      <c r="AF23" s="213"/>
      <c r="AG23" s="213" t="s">
        <v>550</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1">
        <v>9</v>
      </c>
      <c r="B24" s="242" t="s">
        <v>2420</v>
      </c>
      <c r="C24" s="249" t="s">
        <v>2421</v>
      </c>
      <c r="D24" s="243" t="s">
        <v>1975</v>
      </c>
      <c r="E24" s="244">
        <v>5</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373</v>
      </c>
      <c r="Y24" s="224" t="s">
        <v>331</v>
      </c>
      <c r="Z24" s="213"/>
      <c r="AA24" s="213"/>
      <c r="AB24" s="213"/>
      <c r="AC24" s="213"/>
      <c r="AD24" s="213"/>
      <c r="AE24" s="213"/>
      <c r="AF24" s="213"/>
      <c r="AG24" s="213" t="s">
        <v>550</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10</v>
      </c>
      <c r="B25" s="242" t="s">
        <v>2422</v>
      </c>
      <c r="C25" s="249" t="s">
        <v>2423</v>
      </c>
      <c r="D25" s="243" t="s">
        <v>1975</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719</v>
      </c>
      <c r="Y25" s="224" t="s">
        <v>331</v>
      </c>
      <c r="Z25" s="213"/>
      <c r="AA25" s="213"/>
      <c r="AB25" s="213"/>
      <c r="AC25" s="213"/>
      <c r="AD25" s="213"/>
      <c r="AE25" s="213"/>
      <c r="AF25" s="213"/>
      <c r="AG25" s="213" t="s">
        <v>1292</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1">
        <v>11</v>
      </c>
      <c r="B26" s="242" t="s">
        <v>2424</v>
      </c>
      <c r="C26" s="249" t="s">
        <v>2425</v>
      </c>
      <c r="D26" s="243" t="s">
        <v>1975</v>
      </c>
      <c r="E26" s="244">
        <v>1</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328</v>
      </c>
      <c r="T26" s="247" t="s">
        <v>329</v>
      </c>
      <c r="U26" s="224">
        <v>0</v>
      </c>
      <c r="V26" s="224">
        <f>ROUND(E26*U26,2)</f>
        <v>0</v>
      </c>
      <c r="W26" s="224"/>
      <c r="X26" s="224" t="s">
        <v>719</v>
      </c>
      <c r="Y26" s="224" t="s">
        <v>331</v>
      </c>
      <c r="Z26" s="213"/>
      <c r="AA26" s="213"/>
      <c r="AB26" s="213"/>
      <c r="AC26" s="213"/>
      <c r="AD26" s="213"/>
      <c r="AE26" s="213"/>
      <c r="AF26" s="213"/>
      <c r="AG26" s="213" t="s">
        <v>1292</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1">
        <v>12</v>
      </c>
      <c r="B27" s="242" t="s">
        <v>2426</v>
      </c>
      <c r="C27" s="249" t="s">
        <v>2427</v>
      </c>
      <c r="D27" s="243" t="s">
        <v>1975</v>
      </c>
      <c r="E27" s="244">
        <v>26</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328</v>
      </c>
      <c r="T27" s="247" t="s">
        <v>329</v>
      </c>
      <c r="U27" s="224">
        <v>0</v>
      </c>
      <c r="V27" s="224">
        <f>ROUND(E27*U27,2)</f>
        <v>0</v>
      </c>
      <c r="W27" s="224"/>
      <c r="X27" s="224" t="s">
        <v>719</v>
      </c>
      <c r="Y27" s="224" t="s">
        <v>331</v>
      </c>
      <c r="Z27" s="213"/>
      <c r="AA27" s="213"/>
      <c r="AB27" s="213"/>
      <c r="AC27" s="213"/>
      <c r="AD27" s="213"/>
      <c r="AE27" s="213"/>
      <c r="AF27" s="213"/>
      <c r="AG27" s="213" t="s">
        <v>1292</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1">
        <v>13</v>
      </c>
      <c r="B28" s="242" t="s">
        <v>2428</v>
      </c>
      <c r="C28" s="249" t="s">
        <v>2429</v>
      </c>
      <c r="D28" s="243" t="s">
        <v>1975</v>
      </c>
      <c r="E28" s="244">
        <v>7</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328</v>
      </c>
      <c r="T28" s="247" t="s">
        <v>329</v>
      </c>
      <c r="U28" s="224">
        <v>0</v>
      </c>
      <c r="V28" s="224">
        <f>ROUND(E28*U28,2)</f>
        <v>0</v>
      </c>
      <c r="W28" s="224"/>
      <c r="X28" s="224" t="s">
        <v>719</v>
      </c>
      <c r="Y28" s="224" t="s">
        <v>331</v>
      </c>
      <c r="Z28" s="213"/>
      <c r="AA28" s="213"/>
      <c r="AB28" s="213"/>
      <c r="AC28" s="213"/>
      <c r="AD28" s="213"/>
      <c r="AE28" s="213"/>
      <c r="AF28" s="213"/>
      <c r="AG28" s="213" t="s">
        <v>1292</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41">
        <v>14</v>
      </c>
      <c r="B29" s="242" t="s">
        <v>2430</v>
      </c>
      <c r="C29" s="249" t="s">
        <v>2431</v>
      </c>
      <c r="D29" s="243" t="s">
        <v>1975</v>
      </c>
      <c r="E29" s="244">
        <v>7</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328</v>
      </c>
      <c r="T29" s="247" t="s">
        <v>329</v>
      </c>
      <c r="U29" s="224">
        <v>0</v>
      </c>
      <c r="V29" s="224">
        <f>ROUND(E29*U29,2)</f>
        <v>0</v>
      </c>
      <c r="W29" s="224"/>
      <c r="X29" s="224" t="s">
        <v>719</v>
      </c>
      <c r="Y29" s="224" t="s">
        <v>331</v>
      </c>
      <c r="Z29" s="213"/>
      <c r="AA29" s="213"/>
      <c r="AB29" s="213"/>
      <c r="AC29" s="213"/>
      <c r="AD29" s="213"/>
      <c r="AE29" s="213"/>
      <c r="AF29" s="213"/>
      <c r="AG29" s="213" t="s">
        <v>1292</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1">
        <v>15</v>
      </c>
      <c r="B30" s="242" t="s">
        <v>2432</v>
      </c>
      <c r="C30" s="249" t="s">
        <v>2433</v>
      </c>
      <c r="D30" s="243" t="s">
        <v>1975</v>
      </c>
      <c r="E30" s="244">
        <v>2</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328</v>
      </c>
      <c r="T30" s="247" t="s">
        <v>329</v>
      </c>
      <c r="U30" s="224">
        <v>0</v>
      </c>
      <c r="V30" s="224">
        <f>ROUND(E30*U30,2)</f>
        <v>0</v>
      </c>
      <c r="W30" s="224"/>
      <c r="X30" s="224" t="s">
        <v>719</v>
      </c>
      <c r="Y30" s="224" t="s">
        <v>331</v>
      </c>
      <c r="Z30" s="213"/>
      <c r="AA30" s="213"/>
      <c r="AB30" s="213"/>
      <c r="AC30" s="213"/>
      <c r="AD30" s="213"/>
      <c r="AE30" s="213"/>
      <c r="AF30" s="213"/>
      <c r="AG30" s="213" t="s">
        <v>1292</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x14ac:dyDescent="0.2">
      <c r="A31" s="241">
        <v>16</v>
      </c>
      <c r="B31" s="242" t="s">
        <v>2434</v>
      </c>
      <c r="C31" s="249" t="s">
        <v>2435</v>
      </c>
      <c r="D31" s="243" t="s">
        <v>1975</v>
      </c>
      <c r="E31" s="244">
        <v>2</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0</v>
      </c>
      <c r="V31" s="224">
        <f>ROUND(E31*U31,2)</f>
        <v>0</v>
      </c>
      <c r="W31" s="224"/>
      <c r="X31" s="224" t="s">
        <v>719</v>
      </c>
      <c r="Y31" s="224" t="s">
        <v>331</v>
      </c>
      <c r="Z31" s="213"/>
      <c r="AA31" s="213"/>
      <c r="AB31" s="213"/>
      <c r="AC31" s="213"/>
      <c r="AD31" s="213"/>
      <c r="AE31" s="213"/>
      <c r="AF31" s="213"/>
      <c r="AG31" s="213" t="s">
        <v>1292</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41">
        <v>17</v>
      </c>
      <c r="B32" s="242" t="s">
        <v>2436</v>
      </c>
      <c r="C32" s="249" t="s">
        <v>2437</v>
      </c>
      <c r="D32" s="243" t="s">
        <v>1975</v>
      </c>
      <c r="E32" s="244">
        <v>2</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328</v>
      </c>
      <c r="T32" s="247" t="s">
        <v>329</v>
      </c>
      <c r="U32" s="224">
        <v>0</v>
      </c>
      <c r="V32" s="224">
        <f>ROUND(E32*U32,2)</f>
        <v>0</v>
      </c>
      <c r="W32" s="224"/>
      <c r="X32" s="224" t="s">
        <v>719</v>
      </c>
      <c r="Y32" s="224" t="s">
        <v>331</v>
      </c>
      <c r="Z32" s="213"/>
      <c r="AA32" s="213"/>
      <c r="AB32" s="213"/>
      <c r="AC32" s="213"/>
      <c r="AD32" s="213"/>
      <c r="AE32" s="213"/>
      <c r="AF32" s="213"/>
      <c r="AG32" s="213" t="s">
        <v>1292</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1">
        <v>18</v>
      </c>
      <c r="B33" s="242" t="s">
        <v>2438</v>
      </c>
      <c r="C33" s="249" t="s">
        <v>2439</v>
      </c>
      <c r="D33" s="243" t="s">
        <v>2440</v>
      </c>
      <c r="E33" s="244">
        <v>6</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328</v>
      </c>
      <c r="T33" s="247" t="s">
        <v>329</v>
      </c>
      <c r="U33" s="224">
        <v>0</v>
      </c>
      <c r="V33" s="224">
        <f>ROUND(E33*U33,2)</f>
        <v>0</v>
      </c>
      <c r="W33" s="224"/>
      <c r="X33" s="224" t="s">
        <v>719</v>
      </c>
      <c r="Y33" s="224" t="s">
        <v>331</v>
      </c>
      <c r="Z33" s="213"/>
      <c r="AA33" s="213"/>
      <c r="AB33" s="213"/>
      <c r="AC33" s="213"/>
      <c r="AD33" s="213"/>
      <c r="AE33" s="213"/>
      <c r="AF33" s="213"/>
      <c r="AG33" s="213" t="s">
        <v>1292</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1">
        <v>19</v>
      </c>
      <c r="B34" s="242" t="s">
        <v>2441</v>
      </c>
      <c r="C34" s="249" t="s">
        <v>2442</v>
      </c>
      <c r="D34" s="243" t="s">
        <v>2440</v>
      </c>
      <c r="E34" s="244">
        <v>8</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328</v>
      </c>
      <c r="T34" s="247" t="s">
        <v>329</v>
      </c>
      <c r="U34" s="224">
        <v>0</v>
      </c>
      <c r="V34" s="224">
        <f>ROUND(E34*U34,2)</f>
        <v>0</v>
      </c>
      <c r="W34" s="224"/>
      <c r="X34" s="224" t="s">
        <v>719</v>
      </c>
      <c r="Y34" s="224" t="s">
        <v>331</v>
      </c>
      <c r="Z34" s="213"/>
      <c r="AA34" s="213"/>
      <c r="AB34" s="213"/>
      <c r="AC34" s="213"/>
      <c r="AD34" s="213"/>
      <c r="AE34" s="213"/>
      <c r="AF34" s="213"/>
      <c r="AG34" s="213" t="s">
        <v>1292</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1">
        <v>20</v>
      </c>
      <c r="B35" s="242" t="s">
        <v>2443</v>
      </c>
      <c r="C35" s="249" t="s">
        <v>2444</v>
      </c>
      <c r="D35" s="243" t="s">
        <v>2440</v>
      </c>
      <c r="E35" s="244">
        <v>22</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328</v>
      </c>
      <c r="T35" s="247" t="s">
        <v>329</v>
      </c>
      <c r="U35" s="224">
        <v>0</v>
      </c>
      <c r="V35" s="224">
        <f>ROUND(E35*U35,2)</f>
        <v>0</v>
      </c>
      <c r="W35" s="224"/>
      <c r="X35" s="224" t="s">
        <v>719</v>
      </c>
      <c r="Y35" s="224" t="s">
        <v>331</v>
      </c>
      <c r="Z35" s="213"/>
      <c r="AA35" s="213"/>
      <c r="AB35" s="213"/>
      <c r="AC35" s="213"/>
      <c r="AD35" s="213"/>
      <c r="AE35" s="213"/>
      <c r="AF35" s="213"/>
      <c r="AG35" s="213" t="s">
        <v>1292</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1">
        <v>21</v>
      </c>
      <c r="B36" s="242" t="s">
        <v>2445</v>
      </c>
      <c r="C36" s="249" t="s">
        <v>2446</v>
      </c>
      <c r="D36" s="243" t="s">
        <v>2440</v>
      </c>
      <c r="E36" s="244">
        <v>32</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328</v>
      </c>
      <c r="T36" s="247" t="s">
        <v>329</v>
      </c>
      <c r="U36" s="224">
        <v>0</v>
      </c>
      <c r="V36" s="224">
        <f>ROUND(E36*U36,2)</f>
        <v>0</v>
      </c>
      <c r="W36" s="224"/>
      <c r="X36" s="224" t="s">
        <v>719</v>
      </c>
      <c r="Y36" s="224" t="s">
        <v>331</v>
      </c>
      <c r="Z36" s="213"/>
      <c r="AA36" s="213"/>
      <c r="AB36" s="213"/>
      <c r="AC36" s="213"/>
      <c r="AD36" s="213"/>
      <c r="AE36" s="213"/>
      <c r="AF36" s="213"/>
      <c r="AG36" s="213" t="s">
        <v>1292</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1">
        <v>22</v>
      </c>
      <c r="B37" s="242" t="s">
        <v>2447</v>
      </c>
      <c r="C37" s="249" t="s">
        <v>2448</v>
      </c>
      <c r="D37" s="243" t="s">
        <v>2440</v>
      </c>
      <c r="E37" s="244">
        <v>64</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328</v>
      </c>
      <c r="T37" s="247" t="s">
        <v>329</v>
      </c>
      <c r="U37" s="224">
        <v>0</v>
      </c>
      <c r="V37" s="224">
        <f>ROUND(E37*U37,2)</f>
        <v>0</v>
      </c>
      <c r="W37" s="224"/>
      <c r="X37" s="224" t="s">
        <v>719</v>
      </c>
      <c r="Y37" s="224" t="s">
        <v>331</v>
      </c>
      <c r="Z37" s="213"/>
      <c r="AA37" s="213"/>
      <c r="AB37" s="213"/>
      <c r="AC37" s="213"/>
      <c r="AD37" s="213"/>
      <c r="AE37" s="213"/>
      <c r="AF37" s="213"/>
      <c r="AG37" s="213" t="s">
        <v>1292</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1">
        <v>23</v>
      </c>
      <c r="B38" s="242" t="s">
        <v>2449</v>
      </c>
      <c r="C38" s="249" t="s">
        <v>2450</v>
      </c>
      <c r="D38" s="243" t="s">
        <v>2440</v>
      </c>
      <c r="E38" s="244">
        <v>18</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328</v>
      </c>
      <c r="T38" s="247" t="s">
        <v>329</v>
      </c>
      <c r="U38" s="224">
        <v>0</v>
      </c>
      <c r="V38" s="224">
        <f>ROUND(E38*U38,2)</f>
        <v>0</v>
      </c>
      <c r="W38" s="224"/>
      <c r="X38" s="224" t="s">
        <v>719</v>
      </c>
      <c r="Y38" s="224" t="s">
        <v>331</v>
      </c>
      <c r="Z38" s="213"/>
      <c r="AA38" s="213"/>
      <c r="AB38" s="213"/>
      <c r="AC38" s="213"/>
      <c r="AD38" s="213"/>
      <c r="AE38" s="213"/>
      <c r="AF38" s="213"/>
      <c r="AG38" s="213" t="s">
        <v>1292</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1">
        <v>24</v>
      </c>
      <c r="B39" s="242" t="s">
        <v>2451</v>
      </c>
      <c r="C39" s="249" t="s">
        <v>2452</v>
      </c>
      <c r="D39" s="243" t="s">
        <v>2440</v>
      </c>
      <c r="E39" s="244">
        <v>58</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328</v>
      </c>
      <c r="T39" s="247" t="s">
        <v>329</v>
      </c>
      <c r="U39" s="224">
        <v>0</v>
      </c>
      <c r="V39" s="224">
        <f>ROUND(E39*U39,2)</f>
        <v>0</v>
      </c>
      <c r="W39" s="224"/>
      <c r="X39" s="224" t="s">
        <v>719</v>
      </c>
      <c r="Y39" s="224" t="s">
        <v>331</v>
      </c>
      <c r="Z39" s="213"/>
      <c r="AA39" s="213"/>
      <c r="AB39" s="213"/>
      <c r="AC39" s="213"/>
      <c r="AD39" s="213"/>
      <c r="AE39" s="213"/>
      <c r="AF39" s="213"/>
      <c r="AG39" s="213" t="s">
        <v>1292</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1">
        <v>25</v>
      </c>
      <c r="B40" s="242" t="s">
        <v>2453</v>
      </c>
      <c r="C40" s="249" t="s">
        <v>2454</v>
      </c>
      <c r="D40" s="243" t="s">
        <v>380</v>
      </c>
      <c r="E40" s="244">
        <v>12</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328</v>
      </c>
      <c r="T40" s="247" t="s">
        <v>329</v>
      </c>
      <c r="U40" s="224">
        <v>0</v>
      </c>
      <c r="V40" s="224">
        <f>ROUND(E40*U40,2)</f>
        <v>0</v>
      </c>
      <c r="W40" s="224"/>
      <c r="X40" s="224" t="s">
        <v>719</v>
      </c>
      <c r="Y40" s="224" t="s">
        <v>331</v>
      </c>
      <c r="Z40" s="213"/>
      <c r="AA40" s="213"/>
      <c r="AB40" s="213"/>
      <c r="AC40" s="213"/>
      <c r="AD40" s="213"/>
      <c r="AE40" s="213"/>
      <c r="AF40" s="213"/>
      <c r="AG40" s="213" t="s">
        <v>1292</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1">
        <v>26</v>
      </c>
      <c r="B41" s="242" t="s">
        <v>2455</v>
      </c>
      <c r="C41" s="249" t="s">
        <v>2456</v>
      </c>
      <c r="D41" s="243" t="s">
        <v>1975</v>
      </c>
      <c r="E41" s="244">
        <v>2</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328</v>
      </c>
      <c r="T41" s="247" t="s">
        <v>329</v>
      </c>
      <c r="U41" s="224">
        <v>0</v>
      </c>
      <c r="V41" s="224">
        <f>ROUND(E41*U41,2)</f>
        <v>0</v>
      </c>
      <c r="W41" s="224"/>
      <c r="X41" s="224" t="s">
        <v>719</v>
      </c>
      <c r="Y41" s="224" t="s">
        <v>331</v>
      </c>
      <c r="Z41" s="213"/>
      <c r="AA41" s="213"/>
      <c r="AB41" s="213"/>
      <c r="AC41" s="213"/>
      <c r="AD41" s="213"/>
      <c r="AE41" s="213"/>
      <c r="AF41" s="213"/>
      <c r="AG41" s="213" t="s">
        <v>1292</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27" t="s">
        <v>323</v>
      </c>
      <c r="B42" s="228" t="s">
        <v>218</v>
      </c>
      <c r="C42" s="248" t="s">
        <v>219</v>
      </c>
      <c r="D42" s="229"/>
      <c r="E42" s="230"/>
      <c r="F42" s="231"/>
      <c r="G42" s="231">
        <f>SUMIF(AG43:AG51,"&lt;&gt;NOR",G43:G51)</f>
        <v>0</v>
      </c>
      <c r="H42" s="231"/>
      <c r="I42" s="231">
        <f>SUM(I43:I51)</f>
        <v>0</v>
      </c>
      <c r="J42" s="231"/>
      <c r="K42" s="231">
        <f>SUM(K43:K51)</f>
        <v>0</v>
      </c>
      <c r="L42" s="231"/>
      <c r="M42" s="231">
        <f>SUM(M43:M51)</f>
        <v>0</v>
      </c>
      <c r="N42" s="230"/>
      <c r="O42" s="230">
        <f>SUM(O43:O51)</f>
        <v>0</v>
      </c>
      <c r="P42" s="230"/>
      <c r="Q42" s="230">
        <f>SUM(Q43:Q51)</f>
        <v>0</v>
      </c>
      <c r="R42" s="231"/>
      <c r="S42" s="231"/>
      <c r="T42" s="232"/>
      <c r="U42" s="226"/>
      <c r="V42" s="226">
        <f>SUM(V43:V51)</f>
        <v>0</v>
      </c>
      <c r="W42" s="226"/>
      <c r="X42" s="226"/>
      <c r="Y42" s="226"/>
      <c r="AG42" t="s">
        <v>324</v>
      </c>
    </row>
    <row r="43" spans="1:60" ht="22.5" outlineLevel="1" x14ac:dyDescent="0.2">
      <c r="A43" s="234">
        <v>27</v>
      </c>
      <c r="B43" s="235" t="s">
        <v>2457</v>
      </c>
      <c r="C43" s="250" t="s">
        <v>2458</v>
      </c>
      <c r="D43" s="236" t="s">
        <v>1975</v>
      </c>
      <c r="E43" s="237">
        <v>2</v>
      </c>
      <c r="F43" s="238"/>
      <c r="G43" s="239">
        <f>ROUND(E43*F43,2)</f>
        <v>0</v>
      </c>
      <c r="H43" s="238"/>
      <c r="I43" s="239">
        <f>ROUND(E43*H43,2)</f>
        <v>0</v>
      </c>
      <c r="J43" s="238"/>
      <c r="K43" s="239">
        <f>ROUND(E43*J43,2)</f>
        <v>0</v>
      </c>
      <c r="L43" s="239">
        <v>21</v>
      </c>
      <c r="M43" s="239">
        <f>G43*(1+L43/100)</f>
        <v>0</v>
      </c>
      <c r="N43" s="237">
        <v>0</v>
      </c>
      <c r="O43" s="237">
        <f>ROUND(E43*N43,2)</f>
        <v>0</v>
      </c>
      <c r="P43" s="237">
        <v>0</v>
      </c>
      <c r="Q43" s="237">
        <f>ROUND(E43*P43,2)</f>
        <v>0</v>
      </c>
      <c r="R43" s="239"/>
      <c r="S43" s="239" t="s">
        <v>328</v>
      </c>
      <c r="T43" s="240" t="s">
        <v>329</v>
      </c>
      <c r="U43" s="224">
        <v>0</v>
      </c>
      <c r="V43" s="224">
        <f>ROUND(E43*U43,2)</f>
        <v>0</v>
      </c>
      <c r="W43" s="224"/>
      <c r="X43" s="224" t="s">
        <v>719</v>
      </c>
      <c r="Y43" s="224" t="s">
        <v>331</v>
      </c>
      <c r="Z43" s="213"/>
      <c r="AA43" s="213"/>
      <c r="AB43" s="213"/>
      <c r="AC43" s="213"/>
      <c r="AD43" s="213"/>
      <c r="AE43" s="213"/>
      <c r="AF43" s="213"/>
      <c r="AG43" s="213" t="s">
        <v>1292</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75" t="s">
        <v>2415</v>
      </c>
      <c r="D44" s="274"/>
      <c r="E44" s="274"/>
      <c r="F44" s="274"/>
      <c r="G44" s="27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1910</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28</v>
      </c>
      <c r="B45" s="242" t="s">
        <v>2459</v>
      </c>
      <c r="C45" s="249" t="s">
        <v>2421</v>
      </c>
      <c r="D45" s="243" t="s">
        <v>1975</v>
      </c>
      <c r="E45" s="244">
        <v>2</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328</v>
      </c>
      <c r="T45" s="247" t="s">
        <v>329</v>
      </c>
      <c r="U45" s="224">
        <v>0</v>
      </c>
      <c r="V45" s="224">
        <f>ROUND(E45*U45,2)</f>
        <v>0</v>
      </c>
      <c r="W45" s="224"/>
      <c r="X45" s="224" t="s">
        <v>373</v>
      </c>
      <c r="Y45" s="224" t="s">
        <v>331</v>
      </c>
      <c r="Z45" s="213"/>
      <c r="AA45" s="213"/>
      <c r="AB45" s="213"/>
      <c r="AC45" s="213"/>
      <c r="AD45" s="213"/>
      <c r="AE45" s="213"/>
      <c r="AF45" s="213"/>
      <c r="AG45" s="213" t="s">
        <v>550</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1">
        <v>29</v>
      </c>
      <c r="B46" s="242" t="s">
        <v>2460</v>
      </c>
      <c r="C46" s="249" t="s">
        <v>2427</v>
      </c>
      <c r="D46" s="243" t="s">
        <v>1975</v>
      </c>
      <c r="E46" s="244">
        <v>3</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328</v>
      </c>
      <c r="T46" s="247" t="s">
        <v>329</v>
      </c>
      <c r="U46" s="224">
        <v>0</v>
      </c>
      <c r="V46" s="224">
        <f>ROUND(E46*U46,2)</f>
        <v>0</v>
      </c>
      <c r="W46" s="224"/>
      <c r="X46" s="224" t="s">
        <v>719</v>
      </c>
      <c r="Y46" s="224" t="s">
        <v>331</v>
      </c>
      <c r="Z46" s="213"/>
      <c r="AA46" s="213"/>
      <c r="AB46" s="213"/>
      <c r="AC46" s="213"/>
      <c r="AD46" s="213"/>
      <c r="AE46" s="213"/>
      <c r="AF46" s="213"/>
      <c r="AG46" s="213" t="s">
        <v>1292</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1">
        <v>30</v>
      </c>
      <c r="B47" s="242" t="s">
        <v>2461</v>
      </c>
      <c r="C47" s="249" t="s">
        <v>2462</v>
      </c>
      <c r="D47" s="243" t="s">
        <v>1975</v>
      </c>
      <c r="E47" s="244">
        <v>2</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328</v>
      </c>
      <c r="T47" s="247" t="s">
        <v>329</v>
      </c>
      <c r="U47" s="224">
        <v>0</v>
      </c>
      <c r="V47" s="224">
        <f>ROUND(E47*U47,2)</f>
        <v>0</v>
      </c>
      <c r="W47" s="224"/>
      <c r="X47" s="224" t="s">
        <v>719</v>
      </c>
      <c r="Y47" s="224" t="s">
        <v>331</v>
      </c>
      <c r="Z47" s="213"/>
      <c r="AA47" s="213"/>
      <c r="AB47" s="213"/>
      <c r="AC47" s="213"/>
      <c r="AD47" s="213"/>
      <c r="AE47" s="213"/>
      <c r="AF47" s="213"/>
      <c r="AG47" s="213" t="s">
        <v>1292</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1">
        <v>31</v>
      </c>
      <c r="B48" s="242" t="s">
        <v>2463</v>
      </c>
      <c r="C48" s="249" t="s">
        <v>2464</v>
      </c>
      <c r="D48" s="243" t="s">
        <v>2440</v>
      </c>
      <c r="E48" s="244">
        <v>3</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328</v>
      </c>
      <c r="T48" s="247" t="s">
        <v>329</v>
      </c>
      <c r="U48" s="224">
        <v>0</v>
      </c>
      <c r="V48" s="224">
        <f>ROUND(E48*U48,2)</f>
        <v>0</v>
      </c>
      <c r="W48" s="224"/>
      <c r="X48" s="224" t="s">
        <v>719</v>
      </c>
      <c r="Y48" s="224" t="s">
        <v>331</v>
      </c>
      <c r="Z48" s="213"/>
      <c r="AA48" s="213"/>
      <c r="AB48" s="213"/>
      <c r="AC48" s="213"/>
      <c r="AD48" s="213"/>
      <c r="AE48" s="213"/>
      <c r="AF48" s="213"/>
      <c r="AG48" s="213" t="s">
        <v>1292</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1">
        <v>32</v>
      </c>
      <c r="B49" s="242" t="s">
        <v>2465</v>
      </c>
      <c r="C49" s="249" t="s">
        <v>2466</v>
      </c>
      <c r="D49" s="243" t="s">
        <v>2440</v>
      </c>
      <c r="E49" s="244">
        <v>18</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328</v>
      </c>
      <c r="T49" s="247" t="s">
        <v>329</v>
      </c>
      <c r="U49" s="224">
        <v>0</v>
      </c>
      <c r="V49" s="224">
        <f>ROUND(E49*U49,2)</f>
        <v>0</v>
      </c>
      <c r="W49" s="224"/>
      <c r="X49" s="224" t="s">
        <v>719</v>
      </c>
      <c r="Y49" s="224" t="s">
        <v>331</v>
      </c>
      <c r="Z49" s="213"/>
      <c r="AA49" s="213"/>
      <c r="AB49" s="213"/>
      <c r="AC49" s="213"/>
      <c r="AD49" s="213"/>
      <c r="AE49" s="213"/>
      <c r="AF49" s="213"/>
      <c r="AG49" s="213" t="s">
        <v>1292</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1">
        <v>33</v>
      </c>
      <c r="B50" s="242" t="s">
        <v>2467</v>
      </c>
      <c r="C50" s="249" t="s">
        <v>2468</v>
      </c>
      <c r="D50" s="243" t="s">
        <v>2440</v>
      </c>
      <c r="E50" s="244">
        <v>12</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328</v>
      </c>
      <c r="T50" s="247" t="s">
        <v>329</v>
      </c>
      <c r="U50" s="224">
        <v>0</v>
      </c>
      <c r="V50" s="224">
        <f>ROUND(E50*U50,2)</f>
        <v>0</v>
      </c>
      <c r="W50" s="224"/>
      <c r="X50" s="224" t="s">
        <v>719</v>
      </c>
      <c r="Y50" s="224" t="s">
        <v>331</v>
      </c>
      <c r="Z50" s="213"/>
      <c r="AA50" s="213"/>
      <c r="AB50" s="213"/>
      <c r="AC50" s="213"/>
      <c r="AD50" s="213"/>
      <c r="AE50" s="213"/>
      <c r="AF50" s="213"/>
      <c r="AG50" s="213" t="s">
        <v>1292</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1">
        <v>34</v>
      </c>
      <c r="B51" s="242" t="s">
        <v>2469</v>
      </c>
      <c r="C51" s="249" t="s">
        <v>2454</v>
      </c>
      <c r="D51" s="243" t="s">
        <v>380</v>
      </c>
      <c r="E51" s="244">
        <v>2</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328</v>
      </c>
      <c r="T51" s="247" t="s">
        <v>329</v>
      </c>
      <c r="U51" s="224">
        <v>0</v>
      </c>
      <c r="V51" s="224">
        <f>ROUND(E51*U51,2)</f>
        <v>0</v>
      </c>
      <c r="W51" s="224"/>
      <c r="X51" s="224" t="s">
        <v>719</v>
      </c>
      <c r="Y51" s="224" t="s">
        <v>331</v>
      </c>
      <c r="Z51" s="213"/>
      <c r="AA51" s="213"/>
      <c r="AB51" s="213"/>
      <c r="AC51" s="213"/>
      <c r="AD51" s="213"/>
      <c r="AE51" s="213"/>
      <c r="AF51" s="213"/>
      <c r="AG51" s="213" t="s">
        <v>1292</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x14ac:dyDescent="0.2">
      <c r="A52" s="227" t="s">
        <v>323</v>
      </c>
      <c r="B52" s="228" t="s">
        <v>220</v>
      </c>
      <c r="C52" s="248" t="s">
        <v>221</v>
      </c>
      <c r="D52" s="229"/>
      <c r="E52" s="230"/>
      <c r="F52" s="231"/>
      <c r="G52" s="231">
        <f>SUMIF(AG53:AG60,"&lt;&gt;NOR",G53:G60)</f>
        <v>0</v>
      </c>
      <c r="H52" s="231"/>
      <c r="I52" s="231">
        <f>SUM(I53:I60)</f>
        <v>0</v>
      </c>
      <c r="J52" s="231"/>
      <c r="K52" s="231">
        <f>SUM(K53:K60)</f>
        <v>0</v>
      </c>
      <c r="L52" s="231"/>
      <c r="M52" s="231">
        <f>SUM(M53:M60)</f>
        <v>0</v>
      </c>
      <c r="N52" s="230"/>
      <c r="O52" s="230">
        <f>SUM(O53:O60)</f>
        <v>0</v>
      </c>
      <c r="P52" s="230"/>
      <c r="Q52" s="230">
        <f>SUM(Q53:Q60)</f>
        <v>0</v>
      </c>
      <c r="R52" s="231"/>
      <c r="S52" s="231"/>
      <c r="T52" s="232"/>
      <c r="U52" s="226"/>
      <c r="V52" s="226">
        <f>SUM(V53:V60)</f>
        <v>0</v>
      </c>
      <c r="W52" s="226"/>
      <c r="X52" s="226"/>
      <c r="Y52" s="226"/>
      <c r="AG52" t="s">
        <v>324</v>
      </c>
    </row>
    <row r="53" spans="1:60" ht="22.5" outlineLevel="1" x14ac:dyDescent="0.2">
      <c r="A53" s="234">
        <v>35</v>
      </c>
      <c r="B53" s="235" t="s">
        <v>2470</v>
      </c>
      <c r="C53" s="250" t="s">
        <v>2471</v>
      </c>
      <c r="D53" s="236" t="s">
        <v>1975</v>
      </c>
      <c r="E53" s="237">
        <v>1</v>
      </c>
      <c r="F53" s="238"/>
      <c r="G53" s="239">
        <f>ROUND(E53*F53,2)</f>
        <v>0</v>
      </c>
      <c r="H53" s="238"/>
      <c r="I53" s="239">
        <f>ROUND(E53*H53,2)</f>
        <v>0</v>
      </c>
      <c r="J53" s="238"/>
      <c r="K53" s="239">
        <f>ROUND(E53*J53,2)</f>
        <v>0</v>
      </c>
      <c r="L53" s="239">
        <v>21</v>
      </c>
      <c r="M53" s="239">
        <f>G53*(1+L53/100)</f>
        <v>0</v>
      </c>
      <c r="N53" s="237">
        <v>0</v>
      </c>
      <c r="O53" s="237">
        <f>ROUND(E53*N53,2)</f>
        <v>0</v>
      </c>
      <c r="P53" s="237">
        <v>0</v>
      </c>
      <c r="Q53" s="237">
        <f>ROUND(E53*P53,2)</f>
        <v>0</v>
      </c>
      <c r="R53" s="239"/>
      <c r="S53" s="239" t="s">
        <v>328</v>
      </c>
      <c r="T53" s="240" t="s">
        <v>329</v>
      </c>
      <c r="U53" s="224">
        <v>0</v>
      </c>
      <c r="V53" s="224">
        <f>ROUND(E53*U53,2)</f>
        <v>0</v>
      </c>
      <c r="W53" s="224"/>
      <c r="X53" s="224" t="s">
        <v>719</v>
      </c>
      <c r="Y53" s="224" t="s">
        <v>331</v>
      </c>
      <c r="Z53" s="213"/>
      <c r="AA53" s="213"/>
      <c r="AB53" s="213"/>
      <c r="AC53" s="213"/>
      <c r="AD53" s="213"/>
      <c r="AE53" s="213"/>
      <c r="AF53" s="213"/>
      <c r="AG53" s="213" t="s">
        <v>1292</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2" x14ac:dyDescent="0.2">
      <c r="A54" s="220"/>
      <c r="B54" s="221"/>
      <c r="C54" s="275" t="s">
        <v>2472</v>
      </c>
      <c r="D54" s="274"/>
      <c r="E54" s="274"/>
      <c r="F54" s="274"/>
      <c r="G54" s="27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1910</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1">
        <v>36</v>
      </c>
      <c r="B55" s="242" t="s">
        <v>2473</v>
      </c>
      <c r="C55" s="249" t="s">
        <v>2474</v>
      </c>
      <c r="D55" s="243" t="s">
        <v>1975</v>
      </c>
      <c r="E55" s="244">
        <v>1</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328</v>
      </c>
      <c r="T55" s="247" t="s">
        <v>329</v>
      </c>
      <c r="U55" s="224">
        <v>0</v>
      </c>
      <c r="V55" s="224">
        <f>ROUND(E55*U55,2)</f>
        <v>0</v>
      </c>
      <c r="W55" s="224"/>
      <c r="X55" s="224" t="s">
        <v>719</v>
      </c>
      <c r="Y55" s="224" t="s">
        <v>331</v>
      </c>
      <c r="Z55" s="213"/>
      <c r="AA55" s="213"/>
      <c r="AB55" s="213"/>
      <c r="AC55" s="213"/>
      <c r="AD55" s="213"/>
      <c r="AE55" s="213"/>
      <c r="AF55" s="213"/>
      <c r="AG55" s="213" t="s">
        <v>1292</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1">
        <v>37</v>
      </c>
      <c r="B56" s="242" t="s">
        <v>2475</v>
      </c>
      <c r="C56" s="249" t="s">
        <v>2476</v>
      </c>
      <c r="D56" s="243" t="s">
        <v>1975</v>
      </c>
      <c r="E56" s="244">
        <v>1</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328</v>
      </c>
      <c r="T56" s="247" t="s">
        <v>329</v>
      </c>
      <c r="U56" s="224">
        <v>0</v>
      </c>
      <c r="V56" s="224">
        <f>ROUND(E56*U56,2)</f>
        <v>0</v>
      </c>
      <c r="W56" s="224"/>
      <c r="X56" s="224" t="s">
        <v>719</v>
      </c>
      <c r="Y56" s="224" t="s">
        <v>331</v>
      </c>
      <c r="Z56" s="213"/>
      <c r="AA56" s="213"/>
      <c r="AB56" s="213"/>
      <c r="AC56" s="213"/>
      <c r="AD56" s="213"/>
      <c r="AE56" s="213"/>
      <c r="AF56" s="213"/>
      <c r="AG56" s="213" t="s">
        <v>1292</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1">
        <v>38</v>
      </c>
      <c r="B57" s="242" t="s">
        <v>2477</v>
      </c>
      <c r="C57" s="249" t="s">
        <v>2478</v>
      </c>
      <c r="D57" s="243" t="s">
        <v>2440</v>
      </c>
      <c r="E57" s="244">
        <v>2</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328</v>
      </c>
      <c r="T57" s="247" t="s">
        <v>329</v>
      </c>
      <c r="U57" s="224">
        <v>0</v>
      </c>
      <c r="V57" s="224">
        <f>ROUND(E57*U57,2)</f>
        <v>0</v>
      </c>
      <c r="W57" s="224"/>
      <c r="X57" s="224" t="s">
        <v>719</v>
      </c>
      <c r="Y57" s="224" t="s">
        <v>331</v>
      </c>
      <c r="Z57" s="213"/>
      <c r="AA57" s="213"/>
      <c r="AB57" s="213"/>
      <c r="AC57" s="213"/>
      <c r="AD57" s="213"/>
      <c r="AE57" s="213"/>
      <c r="AF57" s="213"/>
      <c r="AG57" s="213" t="s">
        <v>1292</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41">
        <v>39</v>
      </c>
      <c r="B58" s="242" t="s">
        <v>2479</v>
      </c>
      <c r="C58" s="249" t="s">
        <v>2480</v>
      </c>
      <c r="D58" s="243" t="s">
        <v>2440</v>
      </c>
      <c r="E58" s="244">
        <v>2</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328</v>
      </c>
      <c r="T58" s="247" t="s">
        <v>329</v>
      </c>
      <c r="U58" s="224">
        <v>0</v>
      </c>
      <c r="V58" s="224">
        <f>ROUND(E58*U58,2)</f>
        <v>0</v>
      </c>
      <c r="W58" s="224"/>
      <c r="X58" s="224" t="s">
        <v>719</v>
      </c>
      <c r="Y58" s="224" t="s">
        <v>331</v>
      </c>
      <c r="Z58" s="213"/>
      <c r="AA58" s="213"/>
      <c r="AB58" s="213"/>
      <c r="AC58" s="213"/>
      <c r="AD58" s="213"/>
      <c r="AE58" s="213"/>
      <c r="AF58" s="213"/>
      <c r="AG58" s="213" t="s">
        <v>1292</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1">
        <v>40</v>
      </c>
      <c r="B59" s="242" t="s">
        <v>2481</v>
      </c>
      <c r="C59" s="249" t="s">
        <v>2454</v>
      </c>
      <c r="D59" s="243" t="s">
        <v>380</v>
      </c>
      <c r="E59" s="244">
        <v>2</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328</v>
      </c>
      <c r="T59" s="247" t="s">
        <v>329</v>
      </c>
      <c r="U59" s="224">
        <v>0</v>
      </c>
      <c r="V59" s="224">
        <f>ROUND(E59*U59,2)</f>
        <v>0</v>
      </c>
      <c r="W59" s="224"/>
      <c r="X59" s="224" t="s">
        <v>719</v>
      </c>
      <c r="Y59" s="224" t="s">
        <v>331</v>
      </c>
      <c r="Z59" s="213"/>
      <c r="AA59" s="213"/>
      <c r="AB59" s="213"/>
      <c r="AC59" s="213"/>
      <c r="AD59" s="213"/>
      <c r="AE59" s="213"/>
      <c r="AF59" s="213"/>
      <c r="AG59" s="213" t="s">
        <v>1292</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1">
        <v>41</v>
      </c>
      <c r="B60" s="242" t="s">
        <v>2482</v>
      </c>
      <c r="C60" s="249" t="s">
        <v>2456</v>
      </c>
      <c r="D60" s="243" t="s">
        <v>1975</v>
      </c>
      <c r="E60" s="244">
        <v>1</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328</v>
      </c>
      <c r="T60" s="247" t="s">
        <v>329</v>
      </c>
      <c r="U60" s="224">
        <v>0</v>
      </c>
      <c r="V60" s="224">
        <f>ROUND(E60*U60,2)</f>
        <v>0</v>
      </c>
      <c r="W60" s="224"/>
      <c r="X60" s="224" t="s">
        <v>719</v>
      </c>
      <c r="Y60" s="224" t="s">
        <v>331</v>
      </c>
      <c r="Z60" s="213"/>
      <c r="AA60" s="213"/>
      <c r="AB60" s="213"/>
      <c r="AC60" s="213"/>
      <c r="AD60" s="213"/>
      <c r="AE60" s="213"/>
      <c r="AF60" s="213"/>
      <c r="AG60" s="213" t="s">
        <v>1292</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x14ac:dyDescent="0.2">
      <c r="A61" s="227" t="s">
        <v>323</v>
      </c>
      <c r="B61" s="228" t="s">
        <v>222</v>
      </c>
      <c r="C61" s="248" t="s">
        <v>223</v>
      </c>
      <c r="D61" s="229"/>
      <c r="E61" s="230"/>
      <c r="F61" s="231"/>
      <c r="G61" s="231">
        <f>SUMIF(AG62:AG66,"&lt;&gt;NOR",G62:G66)</f>
        <v>0</v>
      </c>
      <c r="H61" s="231"/>
      <c r="I61" s="231">
        <f>SUM(I62:I66)</f>
        <v>0</v>
      </c>
      <c r="J61" s="231"/>
      <c r="K61" s="231">
        <f>SUM(K62:K66)</f>
        <v>0</v>
      </c>
      <c r="L61" s="231"/>
      <c r="M61" s="231">
        <f>SUM(M62:M66)</f>
        <v>0</v>
      </c>
      <c r="N61" s="230"/>
      <c r="O61" s="230">
        <f>SUM(O62:O66)</f>
        <v>0</v>
      </c>
      <c r="P61" s="230"/>
      <c r="Q61" s="230">
        <f>SUM(Q62:Q66)</f>
        <v>0</v>
      </c>
      <c r="R61" s="231"/>
      <c r="S61" s="231"/>
      <c r="T61" s="232"/>
      <c r="U61" s="226"/>
      <c r="V61" s="226">
        <f>SUM(V62:V66)</f>
        <v>0</v>
      </c>
      <c r="W61" s="226"/>
      <c r="X61" s="226"/>
      <c r="Y61" s="226"/>
      <c r="AG61" t="s">
        <v>324</v>
      </c>
    </row>
    <row r="62" spans="1:60" ht="33.75" outlineLevel="1" x14ac:dyDescent="0.2">
      <c r="A62" s="234">
        <v>42</v>
      </c>
      <c r="B62" s="235" t="s">
        <v>2483</v>
      </c>
      <c r="C62" s="250" t="s">
        <v>2484</v>
      </c>
      <c r="D62" s="236" t="s">
        <v>1975</v>
      </c>
      <c r="E62" s="237">
        <v>2</v>
      </c>
      <c r="F62" s="238"/>
      <c r="G62" s="239">
        <f>ROUND(E62*F62,2)</f>
        <v>0</v>
      </c>
      <c r="H62" s="238"/>
      <c r="I62" s="239">
        <f>ROUND(E62*H62,2)</f>
        <v>0</v>
      </c>
      <c r="J62" s="238"/>
      <c r="K62" s="239">
        <f>ROUND(E62*J62,2)</f>
        <v>0</v>
      </c>
      <c r="L62" s="239">
        <v>21</v>
      </c>
      <c r="M62" s="239">
        <f>G62*(1+L62/100)</f>
        <v>0</v>
      </c>
      <c r="N62" s="237">
        <v>0</v>
      </c>
      <c r="O62" s="237">
        <f>ROUND(E62*N62,2)</f>
        <v>0</v>
      </c>
      <c r="P62" s="237">
        <v>0</v>
      </c>
      <c r="Q62" s="237">
        <f>ROUND(E62*P62,2)</f>
        <v>0</v>
      </c>
      <c r="R62" s="239"/>
      <c r="S62" s="239" t="s">
        <v>328</v>
      </c>
      <c r="T62" s="240" t="s">
        <v>329</v>
      </c>
      <c r="U62" s="224">
        <v>0</v>
      </c>
      <c r="V62" s="224">
        <f>ROUND(E62*U62,2)</f>
        <v>0</v>
      </c>
      <c r="W62" s="224"/>
      <c r="X62" s="224" t="s">
        <v>719</v>
      </c>
      <c r="Y62" s="224" t="s">
        <v>331</v>
      </c>
      <c r="Z62" s="213"/>
      <c r="AA62" s="213"/>
      <c r="AB62" s="213"/>
      <c r="AC62" s="213"/>
      <c r="AD62" s="213"/>
      <c r="AE62" s="213"/>
      <c r="AF62" s="213"/>
      <c r="AG62" s="213" t="s">
        <v>1292</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33.75" outlineLevel="2" x14ac:dyDescent="0.2">
      <c r="A63" s="220"/>
      <c r="B63" s="221"/>
      <c r="C63" s="275" t="s">
        <v>2485</v>
      </c>
      <c r="D63" s="274"/>
      <c r="E63" s="274"/>
      <c r="F63" s="274"/>
      <c r="G63" s="27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1910</v>
      </c>
      <c r="AH63" s="213"/>
      <c r="AI63" s="213"/>
      <c r="AJ63" s="213"/>
      <c r="AK63" s="213"/>
      <c r="AL63" s="213"/>
      <c r="AM63" s="213"/>
      <c r="AN63" s="213"/>
      <c r="AO63" s="213"/>
      <c r="AP63" s="213"/>
      <c r="AQ63" s="213"/>
      <c r="AR63" s="213"/>
      <c r="AS63" s="213"/>
      <c r="AT63" s="213"/>
      <c r="AU63" s="213"/>
      <c r="AV63" s="213"/>
      <c r="AW63" s="213"/>
      <c r="AX63" s="213"/>
      <c r="AY63" s="213"/>
      <c r="AZ63" s="213"/>
      <c r="BA63" s="258" t="str">
        <f>C63</f>
        <v>regulace otáček (5 výkonových stupňů), protimrazová ochrana výměníku, vestavěný elektrický předehřev, filtrace G4 (pro přívod možnost rozšíření na F7), prostupová roura; venkovní fasádní mřížka bílá s prodloužením pro stěny menší než 500 mm; zabudovaný senzor CO2;</v>
      </c>
      <c r="BB63" s="213"/>
      <c r="BC63" s="213"/>
      <c r="BD63" s="213"/>
      <c r="BE63" s="213"/>
      <c r="BF63" s="213"/>
      <c r="BG63" s="213"/>
      <c r="BH63" s="213"/>
    </row>
    <row r="64" spans="1:60" outlineLevel="3" x14ac:dyDescent="0.2">
      <c r="A64" s="220"/>
      <c r="B64" s="221"/>
      <c r="C64" s="277" t="s">
        <v>2486</v>
      </c>
      <c r="D64" s="276"/>
      <c r="E64" s="276"/>
      <c r="F64" s="276"/>
      <c r="G64" s="276"/>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1910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77" t="s">
        <v>2487</v>
      </c>
      <c r="D65" s="276"/>
      <c r="E65" s="276"/>
      <c r="F65" s="276"/>
      <c r="G65" s="276"/>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1910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3" x14ac:dyDescent="0.2">
      <c r="A66" s="220"/>
      <c r="B66" s="221"/>
      <c r="C66" s="277" t="s">
        <v>2488</v>
      </c>
      <c r="D66" s="276"/>
      <c r="E66" s="276"/>
      <c r="F66" s="276"/>
      <c r="G66" s="276"/>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1910</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x14ac:dyDescent="0.2">
      <c r="A67" s="227" t="s">
        <v>323</v>
      </c>
      <c r="B67" s="228" t="s">
        <v>117</v>
      </c>
      <c r="C67" s="248" t="s">
        <v>118</v>
      </c>
      <c r="D67" s="229"/>
      <c r="E67" s="230"/>
      <c r="F67" s="231"/>
      <c r="G67" s="231">
        <f>SUMIF(AG68:AG116,"&lt;&gt;NOR",G68:G116)</f>
        <v>0</v>
      </c>
      <c r="H67" s="231"/>
      <c r="I67" s="231">
        <f>SUM(I68:I116)</f>
        <v>0</v>
      </c>
      <c r="J67" s="231"/>
      <c r="K67" s="231">
        <f>SUM(K68:K116)</f>
        <v>0</v>
      </c>
      <c r="L67" s="231"/>
      <c r="M67" s="231">
        <f>SUM(M68:M116)</f>
        <v>0</v>
      </c>
      <c r="N67" s="230"/>
      <c r="O67" s="230">
        <f>SUM(O68:O116)</f>
        <v>0</v>
      </c>
      <c r="P67" s="230"/>
      <c r="Q67" s="230">
        <f>SUM(Q68:Q116)</f>
        <v>0</v>
      </c>
      <c r="R67" s="231"/>
      <c r="S67" s="231"/>
      <c r="T67" s="232"/>
      <c r="U67" s="226"/>
      <c r="V67" s="226">
        <f>SUM(V68:V116)</f>
        <v>0</v>
      </c>
      <c r="W67" s="226"/>
      <c r="X67" s="226"/>
      <c r="Y67" s="226"/>
      <c r="AG67" t="s">
        <v>324</v>
      </c>
    </row>
    <row r="68" spans="1:60" outlineLevel="1" x14ac:dyDescent="0.2">
      <c r="A68" s="234">
        <v>43</v>
      </c>
      <c r="B68" s="235" t="s">
        <v>2489</v>
      </c>
      <c r="C68" s="250" t="s">
        <v>2490</v>
      </c>
      <c r="D68" s="236" t="s">
        <v>1975</v>
      </c>
      <c r="E68" s="237">
        <v>1</v>
      </c>
      <c r="F68" s="238"/>
      <c r="G68" s="239">
        <f>ROUND(E68*F68,2)</f>
        <v>0</v>
      </c>
      <c r="H68" s="238"/>
      <c r="I68" s="239">
        <f>ROUND(E68*H68,2)</f>
        <v>0</v>
      </c>
      <c r="J68" s="238"/>
      <c r="K68" s="239">
        <f>ROUND(E68*J68,2)</f>
        <v>0</v>
      </c>
      <c r="L68" s="239">
        <v>21</v>
      </c>
      <c r="M68" s="239">
        <f>G68*(1+L68/100)</f>
        <v>0</v>
      </c>
      <c r="N68" s="237">
        <v>0</v>
      </c>
      <c r="O68" s="237">
        <f>ROUND(E68*N68,2)</f>
        <v>0</v>
      </c>
      <c r="P68" s="237">
        <v>0</v>
      </c>
      <c r="Q68" s="237">
        <f>ROUND(E68*P68,2)</f>
        <v>0</v>
      </c>
      <c r="R68" s="239"/>
      <c r="S68" s="239" t="s">
        <v>328</v>
      </c>
      <c r="T68" s="240" t="s">
        <v>329</v>
      </c>
      <c r="U68" s="224">
        <v>0</v>
      </c>
      <c r="V68" s="224">
        <f>ROUND(E68*U68,2)</f>
        <v>0</v>
      </c>
      <c r="W68" s="224"/>
      <c r="X68" s="224" t="s">
        <v>719</v>
      </c>
      <c r="Y68" s="224" t="s">
        <v>331</v>
      </c>
      <c r="Z68" s="213"/>
      <c r="AA68" s="213"/>
      <c r="AB68" s="213"/>
      <c r="AC68" s="213"/>
      <c r="AD68" s="213"/>
      <c r="AE68" s="213"/>
      <c r="AF68" s="213"/>
      <c r="AG68" s="213" t="s">
        <v>1292</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75" t="s">
        <v>2491</v>
      </c>
      <c r="D69" s="274"/>
      <c r="E69" s="274"/>
      <c r="F69" s="274"/>
      <c r="G69" s="27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1910</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77" t="s">
        <v>2492</v>
      </c>
      <c r="D70" s="276"/>
      <c r="E70" s="276"/>
      <c r="F70" s="276"/>
      <c r="G70" s="276"/>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1910</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77" t="s">
        <v>2493</v>
      </c>
      <c r="D71" s="276"/>
      <c r="E71" s="276"/>
      <c r="F71" s="276"/>
      <c r="G71" s="276"/>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1910</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77" t="s">
        <v>2494</v>
      </c>
      <c r="D72" s="276"/>
      <c r="E72" s="276"/>
      <c r="F72" s="276"/>
      <c r="G72" s="276"/>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1910</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77" t="s">
        <v>2495</v>
      </c>
      <c r="D73" s="276"/>
      <c r="E73" s="276"/>
      <c r="F73" s="276"/>
      <c r="G73" s="276"/>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1910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3" x14ac:dyDescent="0.2">
      <c r="A74" s="220"/>
      <c r="B74" s="221"/>
      <c r="C74" s="277" t="s">
        <v>2496</v>
      </c>
      <c r="D74" s="276"/>
      <c r="E74" s="276"/>
      <c r="F74" s="276"/>
      <c r="G74" s="276"/>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1910</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77" t="s">
        <v>2497</v>
      </c>
      <c r="D75" s="276"/>
      <c r="E75" s="276"/>
      <c r="F75" s="276"/>
      <c r="G75" s="276"/>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1910</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77" t="s">
        <v>2498</v>
      </c>
      <c r="D76" s="276"/>
      <c r="E76" s="276"/>
      <c r="F76" s="276"/>
      <c r="G76" s="276"/>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1910</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77" t="s">
        <v>2499</v>
      </c>
      <c r="D77" s="276"/>
      <c r="E77" s="276"/>
      <c r="F77" s="276"/>
      <c r="G77" s="276"/>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1910</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77" t="s">
        <v>2500</v>
      </c>
      <c r="D78" s="276"/>
      <c r="E78" s="276"/>
      <c r="F78" s="276"/>
      <c r="G78" s="276"/>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1910</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77" t="s">
        <v>2501</v>
      </c>
      <c r="D79" s="276"/>
      <c r="E79" s="276"/>
      <c r="F79" s="276"/>
      <c r="G79" s="276"/>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1910</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77" t="s">
        <v>2502</v>
      </c>
      <c r="D80" s="276"/>
      <c r="E80" s="276"/>
      <c r="F80" s="276"/>
      <c r="G80" s="276"/>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1910</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77" t="s">
        <v>2503</v>
      </c>
      <c r="D81" s="276"/>
      <c r="E81" s="276"/>
      <c r="F81" s="276"/>
      <c r="G81" s="276"/>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1910</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77" t="s">
        <v>2504</v>
      </c>
      <c r="D82" s="276"/>
      <c r="E82" s="276"/>
      <c r="F82" s="276"/>
      <c r="G82" s="276"/>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1910</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3" x14ac:dyDescent="0.2">
      <c r="A83" s="220"/>
      <c r="B83" s="221"/>
      <c r="C83" s="277" t="s">
        <v>2505</v>
      </c>
      <c r="D83" s="276"/>
      <c r="E83" s="276"/>
      <c r="F83" s="276"/>
      <c r="G83" s="276"/>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1910</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3" x14ac:dyDescent="0.2">
      <c r="A84" s="220"/>
      <c r="B84" s="221"/>
      <c r="C84" s="277" t="s">
        <v>2506</v>
      </c>
      <c r="D84" s="276"/>
      <c r="E84" s="276"/>
      <c r="F84" s="276"/>
      <c r="G84" s="276"/>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1910</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3" x14ac:dyDescent="0.2">
      <c r="A85" s="220"/>
      <c r="B85" s="221"/>
      <c r="C85" s="277" t="s">
        <v>2507</v>
      </c>
      <c r="D85" s="276"/>
      <c r="E85" s="276"/>
      <c r="F85" s="276"/>
      <c r="G85" s="276"/>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1910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77" t="s">
        <v>2508</v>
      </c>
      <c r="D86" s="276"/>
      <c r="E86" s="276"/>
      <c r="F86" s="276"/>
      <c r="G86" s="276"/>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1910</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3" x14ac:dyDescent="0.2">
      <c r="A87" s="220"/>
      <c r="B87" s="221"/>
      <c r="C87" s="277" t="s">
        <v>2509</v>
      </c>
      <c r="D87" s="276"/>
      <c r="E87" s="276"/>
      <c r="F87" s="276"/>
      <c r="G87" s="276"/>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1910</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3" x14ac:dyDescent="0.2">
      <c r="A88" s="220"/>
      <c r="B88" s="221"/>
      <c r="C88" s="277" t="s">
        <v>2510</v>
      </c>
      <c r="D88" s="276"/>
      <c r="E88" s="276"/>
      <c r="F88" s="276"/>
      <c r="G88" s="276"/>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1910</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77" t="s">
        <v>2511</v>
      </c>
      <c r="D89" s="276"/>
      <c r="E89" s="276"/>
      <c r="F89" s="276"/>
      <c r="G89" s="276"/>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1910</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3" x14ac:dyDescent="0.2">
      <c r="A90" s="220"/>
      <c r="B90" s="221"/>
      <c r="C90" s="277" t="s">
        <v>2512</v>
      </c>
      <c r="D90" s="276"/>
      <c r="E90" s="276"/>
      <c r="F90" s="276"/>
      <c r="G90" s="276"/>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1910</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3" x14ac:dyDescent="0.2">
      <c r="A91" s="220"/>
      <c r="B91" s="221"/>
      <c r="C91" s="277" t="s">
        <v>2513</v>
      </c>
      <c r="D91" s="276"/>
      <c r="E91" s="276"/>
      <c r="F91" s="276"/>
      <c r="G91" s="276"/>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1910</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3" x14ac:dyDescent="0.2">
      <c r="A92" s="220"/>
      <c r="B92" s="221"/>
      <c r="C92" s="277" t="s">
        <v>2514</v>
      </c>
      <c r="D92" s="276"/>
      <c r="E92" s="276"/>
      <c r="F92" s="276"/>
      <c r="G92" s="276"/>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1910</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77" t="s">
        <v>2515</v>
      </c>
      <c r="D93" s="276"/>
      <c r="E93" s="276"/>
      <c r="F93" s="276"/>
      <c r="G93" s="276"/>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1910</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3" x14ac:dyDescent="0.2">
      <c r="A94" s="220"/>
      <c r="B94" s="221"/>
      <c r="C94" s="277" t="s">
        <v>2516</v>
      </c>
      <c r="D94" s="276"/>
      <c r="E94" s="276"/>
      <c r="F94" s="276"/>
      <c r="G94" s="276"/>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1910</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3" x14ac:dyDescent="0.2">
      <c r="A95" s="220"/>
      <c r="B95" s="221"/>
      <c r="C95" s="277" t="s">
        <v>2517</v>
      </c>
      <c r="D95" s="276"/>
      <c r="E95" s="276"/>
      <c r="F95" s="276"/>
      <c r="G95" s="276"/>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1910</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3" x14ac:dyDescent="0.2">
      <c r="A96" s="220"/>
      <c r="B96" s="221"/>
      <c r="C96" s="277" t="s">
        <v>2518</v>
      </c>
      <c r="D96" s="276"/>
      <c r="E96" s="276"/>
      <c r="F96" s="276"/>
      <c r="G96" s="276"/>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1910</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1">
        <v>44</v>
      </c>
      <c r="B97" s="242" t="s">
        <v>2519</v>
      </c>
      <c r="C97" s="249" t="s">
        <v>2520</v>
      </c>
      <c r="D97" s="243" t="s">
        <v>1975</v>
      </c>
      <c r="E97" s="244">
        <v>1</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328</v>
      </c>
      <c r="T97" s="247" t="s">
        <v>329</v>
      </c>
      <c r="U97" s="224">
        <v>0</v>
      </c>
      <c r="V97" s="224">
        <f>ROUND(E97*U97,2)</f>
        <v>0</v>
      </c>
      <c r="W97" s="224"/>
      <c r="X97" s="224" t="s">
        <v>719</v>
      </c>
      <c r="Y97" s="224" t="s">
        <v>331</v>
      </c>
      <c r="Z97" s="213"/>
      <c r="AA97" s="213"/>
      <c r="AB97" s="213"/>
      <c r="AC97" s="213"/>
      <c r="AD97" s="213"/>
      <c r="AE97" s="213"/>
      <c r="AF97" s="213"/>
      <c r="AG97" s="213" t="s">
        <v>1292</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1">
        <v>45</v>
      </c>
      <c r="B98" s="242" t="s">
        <v>2521</v>
      </c>
      <c r="C98" s="249" t="s">
        <v>2522</v>
      </c>
      <c r="D98" s="243" t="s">
        <v>1975</v>
      </c>
      <c r="E98" s="244">
        <v>1</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328</v>
      </c>
      <c r="T98" s="247" t="s">
        <v>329</v>
      </c>
      <c r="U98" s="224">
        <v>0</v>
      </c>
      <c r="V98" s="224">
        <f>ROUND(E98*U98,2)</f>
        <v>0</v>
      </c>
      <c r="W98" s="224"/>
      <c r="X98" s="224" t="s">
        <v>719</v>
      </c>
      <c r="Y98" s="224" t="s">
        <v>331</v>
      </c>
      <c r="Z98" s="213"/>
      <c r="AA98" s="213"/>
      <c r="AB98" s="213"/>
      <c r="AC98" s="213"/>
      <c r="AD98" s="213"/>
      <c r="AE98" s="213"/>
      <c r="AF98" s="213"/>
      <c r="AG98" s="213" t="s">
        <v>1292</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22.5" outlineLevel="1" x14ac:dyDescent="0.2">
      <c r="A99" s="234">
        <v>46</v>
      </c>
      <c r="B99" s="235" t="s">
        <v>2523</v>
      </c>
      <c r="C99" s="250" t="s">
        <v>2524</v>
      </c>
      <c r="D99" s="236" t="s">
        <v>1975</v>
      </c>
      <c r="E99" s="237">
        <v>1</v>
      </c>
      <c r="F99" s="238"/>
      <c r="G99" s="239">
        <f>ROUND(E99*F99,2)</f>
        <v>0</v>
      </c>
      <c r="H99" s="238"/>
      <c r="I99" s="239">
        <f>ROUND(E99*H99,2)</f>
        <v>0</v>
      </c>
      <c r="J99" s="238"/>
      <c r="K99" s="239">
        <f>ROUND(E99*J99,2)</f>
        <v>0</v>
      </c>
      <c r="L99" s="239">
        <v>21</v>
      </c>
      <c r="M99" s="239">
        <f>G99*(1+L99/100)</f>
        <v>0</v>
      </c>
      <c r="N99" s="237">
        <v>0</v>
      </c>
      <c r="O99" s="237">
        <f>ROUND(E99*N99,2)</f>
        <v>0</v>
      </c>
      <c r="P99" s="237">
        <v>0</v>
      </c>
      <c r="Q99" s="237">
        <f>ROUND(E99*P99,2)</f>
        <v>0</v>
      </c>
      <c r="R99" s="239"/>
      <c r="S99" s="239" t="s">
        <v>328</v>
      </c>
      <c r="T99" s="240" t="s">
        <v>329</v>
      </c>
      <c r="U99" s="224">
        <v>0</v>
      </c>
      <c r="V99" s="224">
        <f>ROUND(E99*U99,2)</f>
        <v>0</v>
      </c>
      <c r="W99" s="224"/>
      <c r="X99" s="224" t="s">
        <v>719</v>
      </c>
      <c r="Y99" s="224" t="s">
        <v>331</v>
      </c>
      <c r="Z99" s="213"/>
      <c r="AA99" s="213"/>
      <c r="AB99" s="213"/>
      <c r="AC99" s="213"/>
      <c r="AD99" s="213"/>
      <c r="AE99" s="213"/>
      <c r="AF99" s="213"/>
      <c r="AG99" s="213" t="s">
        <v>1292</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75" t="s">
        <v>2525</v>
      </c>
      <c r="D100" s="274"/>
      <c r="E100" s="274"/>
      <c r="F100" s="274"/>
      <c r="G100" s="274"/>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1910</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3" x14ac:dyDescent="0.2">
      <c r="A101" s="220"/>
      <c r="B101" s="221"/>
      <c r="C101" s="277" t="s">
        <v>2526</v>
      </c>
      <c r="D101" s="276"/>
      <c r="E101" s="276"/>
      <c r="F101" s="276"/>
      <c r="G101" s="276"/>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1910</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3" x14ac:dyDescent="0.2">
      <c r="A102" s="220"/>
      <c r="B102" s="221"/>
      <c r="C102" s="277" t="s">
        <v>2527</v>
      </c>
      <c r="D102" s="276"/>
      <c r="E102" s="276"/>
      <c r="F102" s="276"/>
      <c r="G102" s="276"/>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1910</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77" t="s">
        <v>2528</v>
      </c>
      <c r="D103" s="276"/>
      <c r="E103" s="276"/>
      <c r="F103" s="276"/>
      <c r="G103" s="276"/>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1910</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3" x14ac:dyDescent="0.2">
      <c r="A104" s="220"/>
      <c r="B104" s="221"/>
      <c r="C104" s="277" t="s">
        <v>2529</v>
      </c>
      <c r="D104" s="276"/>
      <c r="E104" s="276"/>
      <c r="F104" s="276"/>
      <c r="G104" s="276"/>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1910</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77" t="s">
        <v>2530</v>
      </c>
      <c r="D105" s="276"/>
      <c r="E105" s="276"/>
      <c r="F105" s="276"/>
      <c r="G105" s="276"/>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1910</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77" t="s">
        <v>2531</v>
      </c>
      <c r="D106" s="276"/>
      <c r="E106" s="276"/>
      <c r="F106" s="276"/>
      <c r="G106" s="276"/>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1910</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3" x14ac:dyDescent="0.2">
      <c r="A107" s="220"/>
      <c r="B107" s="221"/>
      <c r="C107" s="277" t="s">
        <v>2532</v>
      </c>
      <c r="D107" s="276"/>
      <c r="E107" s="276"/>
      <c r="F107" s="276"/>
      <c r="G107" s="276"/>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1910</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3" x14ac:dyDescent="0.2">
      <c r="A108" s="220"/>
      <c r="B108" s="221"/>
      <c r="C108" s="277" t="s">
        <v>2533</v>
      </c>
      <c r="D108" s="276"/>
      <c r="E108" s="276"/>
      <c r="F108" s="276"/>
      <c r="G108" s="276"/>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1910</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1">
        <v>47</v>
      </c>
      <c r="B109" s="242" t="s">
        <v>2534</v>
      </c>
      <c r="C109" s="249" t="s">
        <v>2535</v>
      </c>
      <c r="D109" s="243" t="s">
        <v>1975</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328</v>
      </c>
      <c r="T109" s="247" t="s">
        <v>329</v>
      </c>
      <c r="U109" s="224">
        <v>0</v>
      </c>
      <c r="V109" s="224">
        <f>ROUND(E109*U109,2)</f>
        <v>0</v>
      </c>
      <c r="W109" s="224"/>
      <c r="X109" s="224" t="s">
        <v>719</v>
      </c>
      <c r="Y109" s="224" t="s">
        <v>331</v>
      </c>
      <c r="Z109" s="213"/>
      <c r="AA109" s="213"/>
      <c r="AB109" s="213"/>
      <c r="AC109" s="213"/>
      <c r="AD109" s="213"/>
      <c r="AE109" s="213"/>
      <c r="AF109" s="213"/>
      <c r="AG109" s="213" t="s">
        <v>1292</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1">
        <v>48</v>
      </c>
      <c r="B110" s="242" t="s">
        <v>2536</v>
      </c>
      <c r="C110" s="249" t="s">
        <v>2537</v>
      </c>
      <c r="D110" s="243" t="s">
        <v>2440</v>
      </c>
      <c r="E110" s="244">
        <v>18</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328</v>
      </c>
      <c r="T110" s="247" t="s">
        <v>329</v>
      </c>
      <c r="U110" s="224">
        <v>0</v>
      </c>
      <c r="V110" s="224">
        <f>ROUND(E110*U110,2)</f>
        <v>0</v>
      </c>
      <c r="W110" s="224"/>
      <c r="X110" s="224" t="s">
        <v>719</v>
      </c>
      <c r="Y110" s="224" t="s">
        <v>331</v>
      </c>
      <c r="Z110" s="213"/>
      <c r="AA110" s="213"/>
      <c r="AB110" s="213"/>
      <c r="AC110" s="213"/>
      <c r="AD110" s="213"/>
      <c r="AE110" s="213"/>
      <c r="AF110" s="213"/>
      <c r="AG110" s="213" t="s">
        <v>1292</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1">
        <v>49</v>
      </c>
      <c r="B111" s="242" t="s">
        <v>2538</v>
      </c>
      <c r="C111" s="249" t="s">
        <v>2539</v>
      </c>
      <c r="D111" s="243" t="s">
        <v>2440</v>
      </c>
      <c r="E111" s="244">
        <v>18</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328</v>
      </c>
      <c r="T111" s="247" t="s">
        <v>329</v>
      </c>
      <c r="U111" s="224">
        <v>0</v>
      </c>
      <c r="V111" s="224">
        <f>ROUND(E111*U111,2)</f>
        <v>0</v>
      </c>
      <c r="W111" s="224"/>
      <c r="X111" s="224" t="s">
        <v>719</v>
      </c>
      <c r="Y111" s="224" t="s">
        <v>331</v>
      </c>
      <c r="Z111" s="213"/>
      <c r="AA111" s="213"/>
      <c r="AB111" s="213"/>
      <c r="AC111" s="213"/>
      <c r="AD111" s="213"/>
      <c r="AE111" s="213"/>
      <c r="AF111" s="213"/>
      <c r="AG111" s="213" t="s">
        <v>1292</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1">
        <v>50</v>
      </c>
      <c r="B112" s="242" t="s">
        <v>2540</v>
      </c>
      <c r="C112" s="249" t="s">
        <v>2541</v>
      </c>
      <c r="D112" s="243" t="s">
        <v>2440</v>
      </c>
      <c r="E112" s="244">
        <v>24</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328</v>
      </c>
      <c r="T112" s="247" t="s">
        <v>329</v>
      </c>
      <c r="U112" s="224">
        <v>0</v>
      </c>
      <c r="V112" s="224">
        <f>ROUND(E112*U112,2)</f>
        <v>0</v>
      </c>
      <c r="W112" s="224"/>
      <c r="X112" s="224" t="s">
        <v>719</v>
      </c>
      <c r="Y112" s="224" t="s">
        <v>331</v>
      </c>
      <c r="Z112" s="213"/>
      <c r="AA112" s="213"/>
      <c r="AB112" s="213"/>
      <c r="AC112" s="213"/>
      <c r="AD112" s="213"/>
      <c r="AE112" s="213"/>
      <c r="AF112" s="213"/>
      <c r="AG112" s="213" t="s">
        <v>1292</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1">
        <v>51</v>
      </c>
      <c r="B113" s="242" t="s">
        <v>2542</v>
      </c>
      <c r="C113" s="249" t="s">
        <v>2543</v>
      </c>
      <c r="D113" s="243" t="s">
        <v>2440</v>
      </c>
      <c r="E113" s="244">
        <v>18</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328</v>
      </c>
      <c r="T113" s="247" t="s">
        <v>329</v>
      </c>
      <c r="U113" s="224">
        <v>0</v>
      </c>
      <c r="V113" s="224">
        <f>ROUND(E113*U113,2)</f>
        <v>0</v>
      </c>
      <c r="W113" s="224"/>
      <c r="X113" s="224" t="s">
        <v>719</v>
      </c>
      <c r="Y113" s="224" t="s">
        <v>331</v>
      </c>
      <c r="Z113" s="213"/>
      <c r="AA113" s="213"/>
      <c r="AB113" s="213"/>
      <c r="AC113" s="213"/>
      <c r="AD113" s="213"/>
      <c r="AE113" s="213"/>
      <c r="AF113" s="213"/>
      <c r="AG113" s="213" t="s">
        <v>1292</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ht="22.5" outlineLevel="1" x14ac:dyDescent="0.2">
      <c r="A114" s="241">
        <v>52</v>
      </c>
      <c r="B114" s="242" t="s">
        <v>2544</v>
      </c>
      <c r="C114" s="249" t="s">
        <v>2545</v>
      </c>
      <c r="D114" s="243" t="s">
        <v>1975</v>
      </c>
      <c r="E114" s="244">
        <v>1</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328</v>
      </c>
      <c r="T114" s="247" t="s">
        <v>329</v>
      </c>
      <c r="U114" s="224">
        <v>0</v>
      </c>
      <c r="V114" s="224">
        <f>ROUND(E114*U114,2)</f>
        <v>0</v>
      </c>
      <c r="W114" s="224"/>
      <c r="X114" s="224" t="s">
        <v>719</v>
      </c>
      <c r="Y114" s="224" t="s">
        <v>331</v>
      </c>
      <c r="Z114" s="213"/>
      <c r="AA114" s="213"/>
      <c r="AB114" s="213"/>
      <c r="AC114" s="213"/>
      <c r="AD114" s="213"/>
      <c r="AE114" s="213"/>
      <c r="AF114" s="213"/>
      <c r="AG114" s="213" t="s">
        <v>1292</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1">
        <v>53</v>
      </c>
      <c r="B115" s="242" t="s">
        <v>2546</v>
      </c>
      <c r="C115" s="249" t="s">
        <v>2547</v>
      </c>
      <c r="D115" s="243" t="s">
        <v>2548</v>
      </c>
      <c r="E115" s="244">
        <v>1</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328</v>
      </c>
      <c r="T115" s="247" t="s">
        <v>329</v>
      </c>
      <c r="U115" s="224">
        <v>0</v>
      </c>
      <c r="V115" s="224">
        <f>ROUND(E115*U115,2)</f>
        <v>0</v>
      </c>
      <c r="W115" s="224"/>
      <c r="X115" s="224" t="s">
        <v>719</v>
      </c>
      <c r="Y115" s="224" t="s">
        <v>331</v>
      </c>
      <c r="Z115" s="213"/>
      <c r="AA115" s="213"/>
      <c r="AB115" s="213"/>
      <c r="AC115" s="213"/>
      <c r="AD115" s="213"/>
      <c r="AE115" s="213"/>
      <c r="AF115" s="213"/>
      <c r="AG115" s="213" t="s">
        <v>1292</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1">
        <v>54</v>
      </c>
      <c r="B116" s="242" t="s">
        <v>2546</v>
      </c>
      <c r="C116" s="249" t="s">
        <v>2549</v>
      </c>
      <c r="D116" s="243" t="s">
        <v>2548</v>
      </c>
      <c r="E116" s="244">
        <v>1</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328</v>
      </c>
      <c r="T116" s="247" t="s">
        <v>329</v>
      </c>
      <c r="U116" s="224">
        <v>0</v>
      </c>
      <c r="V116" s="224">
        <f>ROUND(E116*U116,2)</f>
        <v>0</v>
      </c>
      <c r="W116" s="224"/>
      <c r="X116" s="224" t="s">
        <v>1926</v>
      </c>
      <c r="Y116" s="224" t="s">
        <v>331</v>
      </c>
      <c r="Z116" s="213"/>
      <c r="AA116" s="213"/>
      <c r="AB116" s="213"/>
      <c r="AC116" s="213"/>
      <c r="AD116" s="213"/>
      <c r="AE116" s="213"/>
      <c r="AF116" s="213"/>
      <c r="AG116" s="213" t="s">
        <v>1927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x14ac:dyDescent="0.2">
      <c r="A117" s="227" t="s">
        <v>323</v>
      </c>
      <c r="B117" s="228" t="s">
        <v>200</v>
      </c>
      <c r="C117" s="248" t="s">
        <v>28</v>
      </c>
      <c r="D117" s="229"/>
      <c r="E117" s="230"/>
      <c r="F117" s="231"/>
      <c r="G117" s="231">
        <f>SUMIF(AG118:AG129,"&lt;&gt;NOR",G118:G129)</f>
        <v>0</v>
      </c>
      <c r="H117" s="231"/>
      <c r="I117" s="231">
        <f>SUM(I118:I129)</f>
        <v>0</v>
      </c>
      <c r="J117" s="231"/>
      <c r="K117" s="231">
        <f>SUM(K118:K129)</f>
        <v>0</v>
      </c>
      <c r="L117" s="231"/>
      <c r="M117" s="231">
        <f>SUM(M118:M129)</f>
        <v>0</v>
      </c>
      <c r="N117" s="230"/>
      <c r="O117" s="230">
        <f>SUM(O118:O129)</f>
        <v>0</v>
      </c>
      <c r="P117" s="230"/>
      <c r="Q117" s="230">
        <f>SUM(Q118:Q129)</f>
        <v>0</v>
      </c>
      <c r="R117" s="231"/>
      <c r="S117" s="231"/>
      <c r="T117" s="232"/>
      <c r="U117" s="226"/>
      <c r="V117" s="226">
        <f>SUM(V118:V129)</f>
        <v>0</v>
      </c>
      <c r="W117" s="226"/>
      <c r="X117" s="226"/>
      <c r="Y117" s="226"/>
      <c r="AG117" t="s">
        <v>324</v>
      </c>
    </row>
    <row r="118" spans="1:60" outlineLevel="1" x14ac:dyDescent="0.2">
      <c r="A118" s="241">
        <v>55</v>
      </c>
      <c r="B118" s="242" t="s">
        <v>2550</v>
      </c>
      <c r="C118" s="249" t="s">
        <v>31</v>
      </c>
      <c r="D118" s="243" t="s">
        <v>2548</v>
      </c>
      <c r="E118" s="244">
        <v>1</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c r="S118" s="246" t="s">
        <v>328</v>
      </c>
      <c r="T118" s="247" t="s">
        <v>329</v>
      </c>
      <c r="U118" s="224">
        <v>0</v>
      </c>
      <c r="V118" s="224">
        <f>ROUND(E118*U118,2)</f>
        <v>0</v>
      </c>
      <c r="W118" s="224"/>
      <c r="X118" s="224" t="s">
        <v>373</v>
      </c>
      <c r="Y118" s="224" t="s">
        <v>331</v>
      </c>
      <c r="Z118" s="213"/>
      <c r="AA118" s="213"/>
      <c r="AB118" s="213"/>
      <c r="AC118" s="213"/>
      <c r="AD118" s="213"/>
      <c r="AE118" s="213"/>
      <c r="AF118" s="213"/>
      <c r="AG118" s="213" t="s">
        <v>550</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1">
        <v>56</v>
      </c>
      <c r="B119" s="242" t="s">
        <v>2551</v>
      </c>
      <c r="C119" s="249" t="s">
        <v>2552</v>
      </c>
      <c r="D119" s="243" t="s">
        <v>2548</v>
      </c>
      <c r="E119" s="244">
        <v>1</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328</v>
      </c>
      <c r="T119" s="247" t="s">
        <v>329</v>
      </c>
      <c r="U119" s="224">
        <v>0</v>
      </c>
      <c r="V119" s="224">
        <f>ROUND(E119*U119,2)</f>
        <v>0</v>
      </c>
      <c r="W119" s="224"/>
      <c r="X119" s="224" t="s">
        <v>719</v>
      </c>
      <c r="Y119" s="224" t="s">
        <v>331</v>
      </c>
      <c r="Z119" s="213"/>
      <c r="AA119" s="213"/>
      <c r="AB119" s="213"/>
      <c r="AC119" s="213"/>
      <c r="AD119" s="213"/>
      <c r="AE119" s="213"/>
      <c r="AF119" s="213"/>
      <c r="AG119" s="213" t="s">
        <v>1292</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1">
        <v>57</v>
      </c>
      <c r="B120" s="242" t="s">
        <v>2553</v>
      </c>
      <c r="C120" s="249" t="s">
        <v>2554</v>
      </c>
      <c r="D120" s="243" t="s">
        <v>2548</v>
      </c>
      <c r="E120" s="244">
        <v>1</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328</v>
      </c>
      <c r="T120" s="247" t="s">
        <v>329</v>
      </c>
      <c r="U120" s="224">
        <v>0</v>
      </c>
      <c r="V120" s="224">
        <f>ROUND(E120*U120,2)</f>
        <v>0</v>
      </c>
      <c r="W120" s="224"/>
      <c r="X120" s="224" t="s">
        <v>719</v>
      </c>
      <c r="Y120" s="224" t="s">
        <v>331</v>
      </c>
      <c r="Z120" s="213"/>
      <c r="AA120" s="213"/>
      <c r="AB120" s="213"/>
      <c r="AC120" s="213"/>
      <c r="AD120" s="213"/>
      <c r="AE120" s="213"/>
      <c r="AF120" s="213"/>
      <c r="AG120" s="213" t="s">
        <v>1292</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ht="22.5" outlineLevel="1" x14ac:dyDescent="0.2">
      <c r="A121" s="241">
        <v>58</v>
      </c>
      <c r="B121" s="242" t="s">
        <v>2555</v>
      </c>
      <c r="C121" s="249" t="s">
        <v>2556</v>
      </c>
      <c r="D121" s="243" t="s">
        <v>2548</v>
      </c>
      <c r="E121" s="244">
        <v>1</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328</v>
      </c>
      <c r="T121" s="247" t="s">
        <v>329</v>
      </c>
      <c r="U121" s="224">
        <v>0</v>
      </c>
      <c r="V121" s="224">
        <f>ROUND(E121*U121,2)</f>
        <v>0</v>
      </c>
      <c r="W121" s="224"/>
      <c r="X121" s="224" t="s">
        <v>719</v>
      </c>
      <c r="Y121" s="224" t="s">
        <v>331</v>
      </c>
      <c r="Z121" s="213"/>
      <c r="AA121" s="213"/>
      <c r="AB121" s="213"/>
      <c r="AC121" s="213"/>
      <c r="AD121" s="213"/>
      <c r="AE121" s="213"/>
      <c r="AF121" s="213"/>
      <c r="AG121" s="213" t="s">
        <v>1292</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22.5" outlineLevel="1" x14ac:dyDescent="0.2">
      <c r="A122" s="241">
        <v>59</v>
      </c>
      <c r="B122" s="242" t="s">
        <v>2557</v>
      </c>
      <c r="C122" s="249" t="s">
        <v>2558</v>
      </c>
      <c r="D122" s="243" t="s">
        <v>2548</v>
      </c>
      <c r="E122" s="244">
        <v>1</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328</v>
      </c>
      <c r="T122" s="247" t="s">
        <v>329</v>
      </c>
      <c r="U122" s="224">
        <v>0</v>
      </c>
      <c r="V122" s="224">
        <f>ROUND(E122*U122,2)</f>
        <v>0</v>
      </c>
      <c r="W122" s="224"/>
      <c r="X122" s="224" t="s">
        <v>719</v>
      </c>
      <c r="Y122" s="224" t="s">
        <v>331</v>
      </c>
      <c r="Z122" s="213"/>
      <c r="AA122" s="213"/>
      <c r="AB122" s="213"/>
      <c r="AC122" s="213"/>
      <c r="AD122" s="213"/>
      <c r="AE122" s="213"/>
      <c r="AF122" s="213"/>
      <c r="AG122" s="213" t="s">
        <v>1292</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1">
        <v>60</v>
      </c>
      <c r="B123" s="242" t="s">
        <v>2559</v>
      </c>
      <c r="C123" s="249" t="s">
        <v>2560</v>
      </c>
      <c r="D123" s="243" t="s">
        <v>2548</v>
      </c>
      <c r="E123" s="244">
        <v>1</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328</v>
      </c>
      <c r="T123" s="247" t="s">
        <v>329</v>
      </c>
      <c r="U123" s="224">
        <v>0</v>
      </c>
      <c r="V123" s="224">
        <f>ROUND(E123*U123,2)</f>
        <v>0</v>
      </c>
      <c r="W123" s="224"/>
      <c r="X123" s="224" t="s">
        <v>719</v>
      </c>
      <c r="Y123" s="224" t="s">
        <v>331</v>
      </c>
      <c r="Z123" s="213"/>
      <c r="AA123" s="213"/>
      <c r="AB123" s="213"/>
      <c r="AC123" s="213"/>
      <c r="AD123" s="213"/>
      <c r="AE123" s="213"/>
      <c r="AF123" s="213"/>
      <c r="AG123" s="213" t="s">
        <v>1292</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1">
        <v>61</v>
      </c>
      <c r="B124" s="242" t="s">
        <v>2561</v>
      </c>
      <c r="C124" s="249" t="s">
        <v>2562</v>
      </c>
      <c r="D124" s="243" t="s">
        <v>2548</v>
      </c>
      <c r="E124" s="244">
        <v>1</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328</v>
      </c>
      <c r="T124" s="247" t="s">
        <v>329</v>
      </c>
      <c r="U124" s="224">
        <v>0</v>
      </c>
      <c r="V124" s="224">
        <f>ROUND(E124*U124,2)</f>
        <v>0</v>
      </c>
      <c r="W124" s="224"/>
      <c r="X124" s="224" t="s">
        <v>719</v>
      </c>
      <c r="Y124" s="224" t="s">
        <v>331</v>
      </c>
      <c r="Z124" s="213"/>
      <c r="AA124" s="213"/>
      <c r="AB124" s="213"/>
      <c r="AC124" s="213"/>
      <c r="AD124" s="213"/>
      <c r="AE124" s="213"/>
      <c r="AF124" s="213"/>
      <c r="AG124" s="213" t="s">
        <v>1292</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1">
        <v>62</v>
      </c>
      <c r="B125" s="242" t="s">
        <v>2563</v>
      </c>
      <c r="C125" s="249" t="s">
        <v>2564</v>
      </c>
      <c r="D125" s="243" t="s">
        <v>2548</v>
      </c>
      <c r="E125" s="244">
        <v>1</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328</v>
      </c>
      <c r="T125" s="247" t="s">
        <v>329</v>
      </c>
      <c r="U125" s="224">
        <v>0</v>
      </c>
      <c r="V125" s="224">
        <f>ROUND(E125*U125,2)</f>
        <v>0</v>
      </c>
      <c r="W125" s="224"/>
      <c r="X125" s="224" t="s">
        <v>719</v>
      </c>
      <c r="Y125" s="224" t="s">
        <v>331</v>
      </c>
      <c r="Z125" s="213"/>
      <c r="AA125" s="213"/>
      <c r="AB125" s="213"/>
      <c r="AC125" s="213"/>
      <c r="AD125" s="213"/>
      <c r="AE125" s="213"/>
      <c r="AF125" s="213"/>
      <c r="AG125" s="213" t="s">
        <v>1292</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1">
        <v>63</v>
      </c>
      <c r="B126" s="242" t="s">
        <v>2565</v>
      </c>
      <c r="C126" s="249" t="s">
        <v>2566</v>
      </c>
      <c r="D126" s="243" t="s">
        <v>2548</v>
      </c>
      <c r="E126" s="244">
        <v>1</v>
      </c>
      <c r="F126" s="245"/>
      <c r="G126" s="246">
        <f>ROUND(E126*F126,2)</f>
        <v>0</v>
      </c>
      <c r="H126" s="245"/>
      <c r="I126" s="246">
        <f>ROUND(E126*H126,2)</f>
        <v>0</v>
      </c>
      <c r="J126" s="245"/>
      <c r="K126" s="246">
        <f>ROUND(E126*J126,2)</f>
        <v>0</v>
      </c>
      <c r="L126" s="246">
        <v>21</v>
      </c>
      <c r="M126" s="246">
        <f>G126*(1+L126/100)</f>
        <v>0</v>
      </c>
      <c r="N126" s="244">
        <v>0</v>
      </c>
      <c r="O126" s="244">
        <f>ROUND(E126*N126,2)</f>
        <v>0</v>
      </c>
      <c r="P126" s="244">
        <v>0</v>
      </c>
      <c r="Q126" s="244">
        <f>ROUND(E126*P126,2)</f>
        <v>0</v>
      </c>
      <c r="R126" s="246"/>
      <c r="S126" s="246" t="s">
        <v>328</v>
      </c>
      <c r="T126" s="247" t="s">
        <v>329</v>
      </c>
      <c r="U126" s="224">
        <v>0</v>
      </c>
      <c r="V126" s="224">
        <f>ROUND(E126*U126,2)</f>
        <v>0</v>
      </c>
      <c r="W126" s="224"/>
      <c r="X126" s="224" t="s">
        <v>719</v>
      </c>
      <c r="Y126" s="224" t="s">
        <v>331</v>
      </c>
      <c r="Z126" s="213"/>
      <c r="AA126" s="213"/>
      <c r="AB126" s="213"/>
      <c r="AC126" s="213"/>
      <c r="AD126" s="213"/>
      <c r="AE126" s="213"/>
      <c r="AF126" s="213"/>
      <c r="AG126" s="213" t="s">
        <v>1292</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1">
        <v>64</v>
      </c>
      <c r="B127" s="242" t="s">
        <v>2567</v>
      </c>
      <c r="C127" s="249" t="s">
        <v>2568</v>
      </c>
      <c r="D127" s="243" t="s">
        <v>2548</v>
      </c>
      <c r="E127" s="244">
        <v>1</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328</v>
      </c>
      <c r="T127" s="247" t="s">
        <v>329</v>
      </c>
      <c r="U127" s="224">
        <v>0</v>
      </c>
      <c r="V127" s="224">
        <f>ROUND(E127*U127,2)</f>
        <v>0</v>
      </c>
      <c r="W127" s="224"/>
      <c r="X127" s="224" t="s">
        <v>719</v>
      </c>
      <c r="Y127" s="224" t="s">
        <v>331</v>
      </c>
      <c r="Z127" s="213"/>
      <c r="AA127" s="213"/>
      <c r="AB127" s="213"/>
      <c r="AC127" s="213"/>
      <c r="AD127" s="213"/>
      <c r="AE127" s="213"/>
      <c r="AF127" s="213"/>
      <c r="AG127" s="213" t="s">
        <v>1292</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1">
        <v>65</v>
      </c>
      <c r="B128" s="242" t="s">
        <v>2569</v>
      </c>
      <c r="C128" s="249" t="s">
        <v>2570</v>
      </c>
      <c r="D128" s="243" t="s">
        <v>2571</v>
      </c>
      <c r="E128" s="244">
        <v>15</v>
      </c>
      <c r="F128" s="245"/>
      <c r="G128" s="246">
        <f>ROUND(E128*F128,2)</f>
        <v>0</v>
      </c>
      <c r="H128" s="245"/>
      <c r="I128" s="246">
        <f>ROUND(E128*H128,2)</f>
        <v>0</v>
      </c>
      <c r="J128" s="245"/>
      <c r="K128" s="246">
        <f>ROUND(E128*J128,2)</f>
        <v>0</v>
      </c>
      <c r="L128" s="246">
        <v>21</v>
      </c>
      <c r="M128" s="246">
        <f>G128*(1+L128/100)</f>
        <v>0</v>
      </c>
      <c r="N128" s="244">
        <v>0</v>
      </c>
      <c r="O128" s="244">
        <f>ROUND(E128*N128,2)</f>
        <v>0</v>
      </c>
      <c r="P128" s="244">
        <v>0</v>
      </c>
      <c r="Q128" s="244">
        <f>ROUND(E128*P128,2)</f>
        <v>0</v>
      </c>
      <c r="R128" s="246"/>
      <c r="S128" s="246" t="s">
        <v>328</v>
      </c>
      <c r="T128" s="247" t="s">
        <v>329</v>
      </c>
      <c r="U128" s="224">
        <v>0</v>
      </c>
      <c r="V128" s="224">
        <f>ROUND(E128*U128,2)</f>
        <v>0</v>
      </c>
      <c r="W128" s="224"/>
      <c r="X128" s="224" t="s">
        <v>373</v>
      </c>
      <c r="Y128" s="224" t="s">
        <v>331</v>
      </c>
      <c r="Z128" s="213"/>
      <c r="AA128" s="213"/>
      <c r="AB128" s="213"/>
      <c r="AC128" s="213"/>
      <c r="AD128" s="213"/>
      <c r="AE128" s="213"/>
      <c r="AF128" s="213"/>
      <c r="AG128" s="213" t="s">
        <v>550</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34">
        <v>66</v>
      </c>
      <c r="B129" s="235" t="s">
        <v>2572</v>
      </c>
      <c r="C129" s="250" t="s">
        <v>2573</v>
      </c>
      <c r="D129" s="236" t="s">
        <v>2548</v>
      </c>
      <c r="E129" s="237">
        <v>1</v>
      </c>
      <c r="F129" s="238"/>
      <c r="G129" s="239">
        <f>ROUND(E129*F129,2)</f>
        <v>0</v>
      </c>
      <c r="H129" s="238"/>
      <c r="I129" s="239">
        <f>ROUND(E129*H129,2)</f>
        <v>0</v>
      </c>
      <c r="J129" s="238"/>
      <c r="K129" s="239">
        <f>ROUND(E129*J129,2)</f>
        <v>0</v>
      </c>
      <c r="L129" s="239">
        <v>21</v>
      </c>
      <c r="M129" s="239">
        <f>G129*(1+L129/100)</f>
        <v>0</v>
      </c>
      <c r="N129" s="237">
        <v>0</v>
      </c>
      <c r="O129" s="237">
        <f>ROUND(E129*N129,2)</f>
        <v>0</v>
      </c>
      <c r="P129" s="237">
        <v>0</v>
      </c>
      <c r="Q129" s="237">
        <f>ROUND(E129*P129,2)</f>
        <v>0</v>
      </c>
      <c r="R129" s="239"/>
      <c r="S129" s="239" t="s">
        <v>328</v>
      </c>
      <c r="T129" s="240" t="s">
        <v>329</v>
      </c>
      <c r="U129" s="224">
        <v>0</v>
      </c>
      <c r="V129" s="224">
        <f>ROUND(E129*U129,2)</f>
        <v>0</v>
      </c>
      <c r="W129" s="224"/>
      <c r="X129" s="224" t="s">
        <v>373</v>
      </c>
      <c r="Y129" s="224" t="s">
        <v>331</v>
      </c>
      <c r="Z129" s="213"/>
      <c r="AA129" s="213"/>
      <c r="AB129" s="213"/>
      <c r="AC129" s="213"/>
      <c r="AD129" s="213"/>
      <c r="AE129" s="213"/>
      <c r="AF129" s="213"/>
      <c r="AG129" s="213" t="s">
        <v>550</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x14ac:dyDescent="0.2">
      <c r="A130" s="3"/>
      <c r="B130" s="4"/>
      <c r="C130" s="251"/>
      <c r="D130" s="6"/>
      <c r="E130" s="3"/>
      <c r="F130" s="3"/>
      <c r="G130" s="3"/>
      <c r="H130" s="3"/>
      <c r="I130" s="3"/>
      <c r="J130" s="3"/>
      <c r="K130" s="3"/>
      <c r="L130" s="3"/>
      <c r="M130" s="3"/>
      <c r="N130" s="3"/>
      <c r="O130" s="3"/>
      <c r="P130" s="3"/>
      <c r="Q130" s="3"/>
      <c r="R130" s="3"/>
      <c r="S130" s="3"/>
      <c r="T130" s="3"/>
      <c r="U130" s="3"/>
      <c r="V130" s="3"/>
      <c r="W130" s="3"/>
      <c r="X130" s="3"/>
      <c r="Y130" s="3"/>
      <c r="AE130">
        <v>15</v>
      </c>
      <c r="AF130">
        <v>21</v>
      </c>
      <c r="AG130" t="s">
        <v>309</v>
      </c>
    </row>
    <row r="131" spans="1:60" x14ac:dyDescent="0.2">
      <c r="A131" s="216"/>
      <c r="B131" s="217" t="s">
        <v>29</v>
      </c>
      <c r="C131" s="252"/>
      <c r="D131" s="218"/>
      <c r="E131" s="219"/>
      <c r="F131" s="219"/>
      <c r="G131" s="233">
        <f>G8+G42+G52+G61+G67+G117</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367</v>
      </c>
    </row>
    <row r="132" spans="1:60" x14ac:dyDescent="0.2">
      <c r="C132" s="253"/>
      <c r="D132" s="10"/>
      <c r="AG132" t="s">
        <v>368</v>
      </c>
    </row>
    <row r="133" spans="1:60" x14ac:dyDescent="0.2">
      <c r="D133" s="10"/>
    </row>
    <row r="134" spans="1:60" x14ac:dyDescent="0.2">
      <c r="D134" s="10"/>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zyRKjV9zRE8jrC1/8GevpnGyD9BXBK6+LvOJfNsZp2YJg5OyrapGOD1UABwdVZuj+mqjpIfcoEl/IM93VFuAg==" saltValue="FhZNyeBh6S34IVAOsCriYw==" spinCount="100000" sheet="1" formatRows="0"/>
  <mergeCells count="54">
    <mergeCell ref="C103:G103"/>
    <mergeCell ref="C104:G104"/>
    <mergeCell ref="C105:G105"/>
    <mergeCell ref="C106:G106"/>
    <mergeCell ref="C107:G107"/>
    <mergeCell ref="C108:G108"/>
    <mergeCell ref="C94:G94"/>
    <mergeCell ref="C95:G95"/>
    <mergeCell ref="C96:G96"/>
    <mergeCell ref="C100:G100"/>
    <mergeCell ref="C101:G101"/>
    <mergeCell ref="C102:G102"/>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0:G70"/>
    <mergeCell ref="C71:G71"/>
    <mergeCell ref="C72:G72"/>
    <mergeCell ref="C73:G73"/>
    <mergeCell ref="C74:G74"/>
    <mergeCell ref="C75:G75"/>
    <mergeCell ref="C54:G54"/>
    <mergeCell ref="C63:G63"/>
    <mergeCell ref="C64:G64"/>
    <mergeCell ref="C65:G65"/>
    <mergeCell ref="C66:G66"/>
    <mergeCell ref="C69:G69"/>
    <mergeCell ref="C14:G14"/>
    <mergeCell ref="C16:G16"/>
    <mergeCell ref="C18:G18"/>
    <mergeCell ref="C20:G20"/>
    <mergeCell ref="C22:G22"/>
    <mergeCell ref="C44:G4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AE9D0-B688-45BC-B945-C8EA8DA47977}">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66</v>
      </c>
      <c r="C3" s="202" t="s">
        <v>67</v>
      </c>
      <c r="D3" s="200"/>
      <c r="E3" s="200"/>
      <c r="F3" s="200"/>
      <c r="G3" s="201"/>
      <c r="AC3" s="177" t="s">
        <v>297</v>
      </c>
      <c r="AG3" t="s">
        <v>299</v>
      </c>
    </row>
    <row r="4" spans="1:60" ht="24.95" customHeight="1" x14ac:dyDescent="0.2">
      <c r="A4" s="203" t="s">
        <v>9</v>
      </c>
      <c r="B4" s="204" t="s">
        <v>77</v>
      </c>
      <c r="C4" s="205" t="s">
        <v>78</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119</v>
      </c>
      <c r="C8" s="248" t="s">
        <v>120</v>
      </c>
      <c r="D8" s="229"/>
      <c r="E8" s="230"/>
      <c r="F8" s="231"/>
      <c r="G8" s="231">
        <f>SUMIF(AG9:AG42,"&lt;&gt;NOR",G9:G42)</f>
        <v>0</v>
      </c>
      <c r="H8" s="231"/>
      <c r="I8" s="231">
        <f>SUM(I9:I42)</f>
        <v>0</v>
      </c>
      <c r="J8" s="231"/>
      <c r="K8" s="231">
        <f>SUM(K9:K42)</f>
        <v>0</v>
      </c>
      <c r="L8" s="231"/>
      <c r="M8" s="231">
        <f>SUM(M9:M42)</f>
        <v>0</v>
      </c>
      <c r="N8" s="230"/>
      <c r="O8" s="230">
        <f>SUM(O9:O42)</f>
        <v>31.63</v>
      </c>
      <c r="P8" s="230"/>
      <c r="Q8" s="230">
        <f>SUM(Q9:Q42)</f>
        <v>0</v>
      </c>
      <c r="R8" s="231"/>
      <c r="S8" s="231"/>
      <c r="T8" s="232"/>
      <c r="U8" s="226"/>
      <c r="V8" s="226">
        <f>SUM(V9:V42)</f>
        <v>128.71</v>
      </c>
      <c r="W8" s="226"/>
      <c r="X8" s="226"/>
      <c r="Y8" s="226"/>
      <c r="AG8" t="s">
        <v>324</v>
      </c>
    </row>
    <row r="9" spans="1:60" outlineLevel="1" x14ac:dyDescent="0.2">
      <c r="A9" s="234">
        <v>1</v>
      </c>
      <c r="B9" s="235" t="s">
        <v>2574</v>
      </c>
      <c r="C9" s="250" t="s">
        <v>2575</v>
      </c>
      <c r="D9" s="236" t="s">
        <v>405</v>
      </c>
      <c r="E9" s="237">
        <v>20.28</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406</v>
      </c>
      <c r="S9" s="239" t="s">
        <v>335</v>
      </c>
      <c r="T9" s="240" t="s">
        <v>329</v>
      </c>
      <c r="U9" s="224">
        <v>0.23</v>
      </c>
      <c r="V9" s="224">
        <f>ROUND(E9*U9,2)</f>
        <v>4.66</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2" x14ac:dyDescent="0.2">
      <c r="A10" s="220"/>
      <c r="B10" s="221"/>
      <c r="C10" s="261" t="s">
        <v>2576</v>
      </c>
      <c r="D10" s="259"/>
      <c r="E10" s="259"/>
      <c r="F10" s="259"/>
      <c r="G10" s="259"/>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386</v>
      </c>
      <c r="AH10" s="213"/>
      <c r="AI10" s="213"/>
      <c r="AJ10" s="213"/>
      <c r="AK10" s="213"/>
      <c r="AL10" s="213"/>
      <c r="AM10" s="213"/>
      <c r="AN10" s="213"/>
      <c r="AO10" s="213"/>
      <c r="AP10" s="213"/>
      <c r="AQ10" s="213"/>
      <c r="AR10" s="213"/>
      <c r="AS10" s="213"/>
      <c r="AT10" s="213"/>
      <c r="AU10" s="213"/>
      <c r="AV10" s="213"/>
      <c r="AW10" s="213"/>
      <c r="AX10" s="213"/>
      <c r="AY10" s="213"/>
      <c r="AZ10" s="213"/>
      <c r="BA10" s="258" t="str">
        <f>C10</f>
        <v>zapažených i nezapažených s urovnáním dna do předepsaného profilu a spádu, s přehozením výkopku na přilehlém terénu na vzdálenost do 3 m od podélné osy rýhy nebo s naložením výkopku na dopravní prostředek.</v>
      </c>
      <c r="BB10" s="213"/>
      <c r="BC10" s="213"/>
      <c r="BD10" s="213"/>
      <c r="BE10" s="213"/>
      <c r="BF10" s="213"/>
      <c r="BG10" s="213"/>
      <c r="BH10" s="213"/>
    </row>
    <row r="11" spans="1:60" outlineLevel="2" x14ac:dyDescent="0.2">
      <c r="A11" s="220"/>
      <c r="B11" s="221"/>
      <c r="C11" s="260" t="s">
        <v>2577</v>
      </c>
      <c r="D11" s="254"/>
      <c r="E11" s="255">
        <v>20.28</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376</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34">
        <v>2</v>
      </c>
      <c r="B12" s="235" t="s">
        <v>2578</v>
      </c>
      <c r="C12" s="250" t="s">
        <v>2579</v>
      </c>
      <c r="D12" s="236" t="s">
        <v>405</v>
      </c>
      <c r="E12" s="237">
        <v>20.28</v>
      </c>
      <c r="F12" s="238"/>
      <c r="G12" s="239">
        <f>ROUND(E12*F12,2)</f>
        <v>0</v>
      </c>
      <c r="H12" s="238"/>
      <c r="I12" s="239">
        <f>ROUND(E12*H12,2)</f>
        <v>0</v>
      </c>
      <c r="J12" s="238"/>
      <c r="K12" s="239">
        <f>ROUND(E12*J12,2)</f>
        <v>0</v>
      </c>
      <c r="L12" s="239">
        <v>21</v>
      </c>
      <c r="M12" s="239">
        <f>G12*(1+L12/100)</f>
        <v>0</v>
      </c>
      <c r="N12" s="237">
        <v>0</v>
      </c>
      <c r="O12" s="237">
        <f>ROUND(E12*N12,2)</f>
        <v>0</v>
      </c>
      <c r="P12" s="237">
        <v>0</v>
      </c>
      <c r="Q12" s="237">
        <f>ROUND(E12*P12,2)</f>
        <v>0</v>
      </c>
      <c r="R12" s="239" t="s">
        <v>406</v>
      </c>
      <c r="S12" s="239" t="s">
        <v>335</v>
      </c>
      <c r="T12" s="240" t="s">
        <v>329</v>
      </c>
      <c r="U12" s="224">
        <v>0.38979999999999998</v>
      </c>
      <c r="V12" s="224">
        <f>ROUND(E12*U12,2)</f>
        <v>7.91</v>
      </c>
      <c r="W12" s="224"/>
      <c r="X12" s="224" t="s">
        <v>373</v>
      </c>
      <c r="Y12" s="224" t="s">
        <v>331</v>
      </c>
      <c r="Z12" s="213"/>
      <c r="AA12" s="213"/>
      <c r="AB12" s="213"/>
      <c r="AC12" s="213"/>
      <c r="AD12" s="213"/>
      <c r="AE12" s="213"/>
      <c r="AF12" s="213"/>
      <c r="AG12" s="213" t="s">
        <v>550</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2" x14ac:dyDescent="0.2">
      <c r="A13" s="220"/>
      <c r="B13" s="221"/>
      <c r="C13" s="261" t="s">
        <v>2576</v>
      </c>
      <c r="D13" s="259"/>
      <c r="E13" s="259"/>
      <c r="F13" s="259"/>
      <c r="G13" s="259"/>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386</v>
      </c>
      <c r="AH13" s="213"/>
      <c r="AI13" s="213"/>
      <c r="AJ13" s="213"/>
      <c r="AK13" s="213"/>
      <c r="AL13" s="213"/>
      <c r="AM13" s="213"/>
      <c r="AN13" s="213"/>
      <c r="AO13" s="213"/>
      <c r="AP13" s="213"/>
      <c r="AQ13" s="213"/>
      <c r="AR13" s="213"/>
      <c r="AS13" s="213"/>
      <c r="AT13" s="213"/>
      <c r="AU13" s="213"/>
      <c r="AV13" s="213"/>
      <c r="AW13" s="213"/>
      <c r="AX13" s="213"/>
      <c r="AY13" s="213"/>
      <c r="AZ13" s="213"/>
      <c r="BA13" s="258" t="str">
        <f>C13</f>
        <v>zapažených i nezapažených s urovnáním dna do předepsaného profilu a spádu, s přehozením výkopku na přilehlém terénu na vzdálenost do 3 m od podélné osy rýhy nebo s naložením výkopku na dopravní prostředek.</v>
      </c>
      <c r="BB13" s="213"/>
      <c r="BC13" s="213"/>
      <c r="BD13" s="213"/>
      <c r="BE13" s="213"/>
      <c r="BF13" s="213"/>
      <c r="BG13" s="213"/>
      <c r="BH13" s="213"/>
    </row>
    <row r="14" spans="1:60" outlineLevel="1" x14ac:dyDescent="0.2">
      <c r="A14" s="234">
        <v>3</v>
      </c>
      <c r="B14" s="235" t="s">
        <v>2580</v>
      </c>
      <c r="C14" s="250" t="s">
        <v>2581</v>
      </c>
      <c r="D14" s="236" t="s">
        <v>405</v>
      </c>
      <c r="E14" s="237">
        <v>48</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t="s">
        <v>406</v>
      </c>
      <c r="S14" s="239" t="s">
        <v>335</v>
      </c>
      <c r="T14" s="240" t="s">
        <v>329</v>
      </c>
      <c r="U14" s="224">
        <v>0.2</v>
      </c>
      <c r="V14" s="224">
        <f>ROUND(E14*U14,2)</f>
        <v>9.6</v>
      </c>
      <c r="W14" s="224"/>
      <c r="X14" s="224" t="s">
        <v>373</v>
      </c>
      <c r="Y14" s="224" t="s">
        <v>331</v>
      </c>
      <c r="Z14" s="213"/>
      <c r="AA14" s="213"/>
      <c r="AB14" s="213"/>
      <c r="AC14" s="213"/>
      <c r="AD14" s="213"/>
      <c r="AE14" s="213"/>
      <c r="AF14" s="213"/>
      <c r="AG14" s="213" t="s">
        <v>550</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33.75" outlineLevel="2" x14ac:dyDescent="0.2">
      <c r="A15" s="220"/>
      <c r="B15" s="221"/>
      <c r="C15" s="261" t="s">
        <v>2582</v>
      </c>
      <c r="D15" s="259"/>
      <c r="E15" s="259"/>
      <c r="F15" s="259"/>
      <c r="G15" s="259"/>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386</v>
      </c>
      <c r="AH15" s="213"/>
      <c r="AI15" s="213"/>
      <c r="AJ15" s="213"/>
      <c r="AK15" s="213"/>
      <c r="AL15" s="213"/>
      <c r="AM15" s="213"/>
      <c r="AN15" s="213"/>
      <c r="AO15" s="213"/>
      <c r="AP15" s="213"/>
      <c r="AQ15" s="213"/>
      <c r="AR15" s="213"/>
      <c r="AS15" s="213"/>
      <c r="AT15" s="213"/>
      <c r="AU15" s="213"/>
      <c r="AV15" s="213"/>
      <c r="AW15" s="213"/>
      <c r="AX15" s="213"/>
      <c r="AY15" s="213"/>
      <c r="AZ15" s="213"/>
      <c r="BA15" s="258"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213"/>
      <c r="BC15" s="213"/>
      <c r="BD15" s="213"/>
      <c r="BE15" s="213"/>
      <c r="BF15" s="213"/>
      <c r="BG15" s="213"/>
      <c r="BH15" s="213"/>
    </row>
    <row r="16" spans="1:60" outlineLevel="2" x14ac:dyDescent="0.2">
      <c r="A16" s="220"/>
      <c r="B16" s="221"/>
      <c r="C16" s="260" t="s">
        <v>2583</v>
      </c>
      <c r="D16" s="254"/>
      <c r="E16" s="255">
        <v>42.6</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0" t="s">
        <v>2584</v>
      </c>
      <c r="D17" s="254"/>
      <c r="E17" s="255">
        <v>5.4</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376</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34">
        <v>4</v>
      </c>
      <c r="B18" s="235" t="s">
        <v>2585</v>
      </c>
      <c r="C18" s="250" t="s">
        <v>2586</v>
      </c>
      <c r="D18" s="236" t="s">
        <v>405</v>
      </c>
      <c r="E18" s="237">
        <v>48</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t="s">
        <v>406</v>
      </c>
      <c r="S18" s="239" t="s">
        <v>335</v>
      </c>
      <c r="T18" s="240" t="s">
        <v>329</v>
      </c>
      <c r="U18" s="224">
        <v>8.4000000000000005E-2</v>
      </c>
      <c r="V18" s="224">
        <f>ROUND(E18*U18,2)</f>
        <v>4.03</v>
      </c>
      <c r="W18" s="224"/>
      <c r="X18" s="224" t="s">
        <v>373</v>
      </c>
      <c r="Y18" s="224" t="s">
        <v>331</v>
      </c>
      <c r="Z18" s="213"/>
      <c r="AA18" s="213"/>
      <c r="AB18" s="213"/>
      <c r="AC18" s="213"/>
      <c r="AD18" s="213"/>
      <c r="AE18" s="213"/>
      <c r="AF18" s="213"/>
      <c r="AG18" s="213" t="s">
        <v>550</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33.75" outlineLevel="2" x14ac:dyDescent="0.2">
      <c r="A19" s="220"/>
      <c r="B19" s="221"/>
      <c r="C19" s="261" t="s">
        <v>2582</v>
      </c>
      <c r="D19" s="259"/>
      <c r="E19" s="259"/>
      <c r="F19" s="259"/>
      <c r="G19" s="259"/>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386</v>
      </c>
      <c r="AH19" s="213"/>
      <c r="AI19" s="213"/>
      <c r="AJ19" s="213"/>
      <c r="AK19" s="213"/>
      <c r="AL19" s="213"/>
      <c r="AM19" s="213"/>
      <c r="AN19" s="213"/>
      <c r="AO19" s="213"/>
      <c r="AP19" s="213"/>
      <c r="AQ19" s="213"/>
      <c r="AR19" s="213"/>
      <c r="AS19" s="213"/>
      <c r="AT19" s="213"/>
      <c r="AU19" s="213"/>
      <c r="AV19" s="213"/>
      <c r="AW19" s="213"/>
      <c r="AX19" s="213"/>
      <c r="AY19" s="213"/>
      <c r="AZ19" s="213"/>
      <c r="BA19" s="258"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13"/>
      <c r="BC19" s="213"/>
      <c r="BD19" s="213"/>
      <c r="BE19" s="213"/>
      <c r="BF19" s="213"/>
      <c r="BG19" s="213"/>
      <c r="BH19" s="213"/>
    </row>
    <row r="20" spans="1:60" ht="22.5" outlineLevel="1" x14ac:dyDescent="0.2">
      <c r="A20" s="234">
        <v>5</v>
      </c>
      <c r="B20" s="235" t="s">
        <v>2587</v>
      </c>
      <c r="C20" s="250" t="s">
        <v>2588</v>
      </c>
      <c r="D20" s="236" t="s">
        <v>380</v>
      </c>
      <c r="E20" s="237">
        <v>76.400000000000006</v>
      </c>
      <c r="F20" s="238"/>
      <c r="G20" s="239">
        <f>ROUND(E20*F20,2)</f>
        <v>0</v>
      </c>
      <c r="H20" s="238"/>
      <c r="I20" s="239">
        <f>ROUND(E20*H20,2)</f>
        <v>0</v>
      </c>
      <c r="J20" s="238"/>
      <c r="K20" s="239">
        <f>ROUND(E20*J20,2)</f>
        <v>0</v>
      </c>
      <c r="L20" s="239">
        <v>21</v>
      </c>
      <c r="M20" s="239">
        <f>G20*(1+L20/100)</f>
        <v>0</v>
      </c>
      <c r="N20" s="237">
        <v>9.8999999999999999E-4</v>
      </c>
      <c r="O20" s="237">
        <f>ROUND(E20*N20,2)</f>
        <v>0.08</v>
      </c>
      <c r="P20" s="237">
        <v>0</v>
      </c>
      <c r="Q20" s="237">
        <f>ROUND(E20*P20,2)</f>
        <v>0</v>
      </c>
      <c r="R20" s="239" t="s">
        <v>406</v>
      </c>
      <c r="S20" s="239" t="s">
        <v>335</v>
      </c>
      <c r="T20" s="240" t="s">
        <v>329</v>
      </c>
      <c r="U20" s="224">
        <v>0.23599999999999999</v>
      </c>
      <c r="V20" s="224">
        <f>ROUND(E20*U20,2)</f>
        <v>18.03</v>
      </c>
      <c r="W20" s="224"/>
      <c r="X20" s="224" t="s">
        <v>373</v>
      </c>
      <c r="Y20" s="224" t="s">
        <v>331</v>
      </c>
      <c r="Z20" s="213"/>
      <c r="AA20" s="213"/>
      <c r="AB20" s="213"/>
      <c r="AC20" s="213"/>
      <c r="AD20" s="213"/>
      <c r="AE20" s="213"/>
      <c r="AF20" s="213"/>
      <c r="AG20" s="213" t="s">
        <v>550</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2" x14ac:dyDescent="0.2">
      <c r="A21" s="220"/>
      <c r="B21" s="221"/>
      <c r="C21" s="261" t="s">
        <v>2589</v>
      </c>
      <c r="D21" s="259"/>
      <c r="E21" s="259"/>
      <c r="F21" s="259"/>
      <c r="G21" s="259"/>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386</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0" t="s">
        <v>2590</v>
      </c>
      <c r="D22" s="254"/>
      <c r="E22" s="255">
        <v>76.400000000000006</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376</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34">
        <v>6</v>
      </c>
      <c r="B23" s="235" t="s">
        <v>2591</v>
      </c>
      <c r="C23" s="250" t="s">
        <v>2592</v>
      </c>
      <c r="D23" s="236" t="s">
        <v>380</v>
      </c>
      <c r="E23" s="237">
        <v>14.4</v>
      </c>
      <c r="F23" s="238"/>
      <c r="G23" s="239">
        <f>ROUND(E23*F23,2)</f>
        <v>0</v>
      </c>
      <c r="H23" s="238"/>
      <c r="I23" s="239">
        <f>ROUND(E23*H23,2)</f>
        <v>0</v>
      </c>
      <c r="J23" s="238"/>
      <c r="K23" s="239">
        <f>ROUND(E23*J23,2)</f>
        <v>0</v>
      </c>
      <c r="L23" s="239">
        <v>21</v>
      </c>
      <c r="M23" s="239">
        <f>G23*(1+L23/100)</f>
        <v>0</v>
      </c>
      <c r="N23" s="237">
        <v>8.5999999999999998E-4</v>
      </c>
      <c r="O23" s="237">
        <f>ROUND(E23*N23,2)</f>
        <v>0.01</v>
      </c>
      <c r="P23" s="237">
        <v>0</v>
      </c>
      <c r="Q23" s="237">
        <f>ROUND(E23*P23,2)</f>
        <v>0</v>
      </c>
      <c r="R23" s="239" t="s">
        <v>406</v>
      </c>
      <c r="S23" s="239" t="s">
        <v>335</v>
      </c>
      <c r="T23" s="240" t="s">
        <v>329</v>
      </c>
      <c r="U23" s="224">
        <v>0.47899999999999998</v>
      </c>
      <c r="V23" s="224">
        <f>ROUND(E23*U23,2)</f>
        <v>6.9</v>
      </c>
      <c r="W23" s="224"/>
      <c r="X23" s="224" t="s">
        <v>373</v>
      </c>
      <c r="Y23" s="224" t="s">
        <v>331</v>
      </c>
      <c r="Z23" s="213"/>
      <c r="AA23" s="213"/>
      <c r="AB23" s="213"/>
      <c r="AC23" s="213"/>
      <c r="AD23" s="213"/>
      <c r="AE23" s="213"/>
      <c r="AF23" s="213"/>
      <c r="AG23" s="213" t="s">
        <v>374</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1" t="s">
        <v>2589</v>
      </c>
      <c r="D24" s="259"/>
      <c r="E24" s="259"/>
      <c r="F24" s="259"/>
      <c r="G24" s="259"/>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386</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0" t="s">
        <v>2593</v>
      </c>
      <c r="D25" s="254"/>
      <c r="E25" s="255">
        <v>14.4</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376</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34">
        <v>7</v>
      </c>
      <c r="B26" s="235" t="s">
        <v>2594</v>
      </c>
      <c r="C26" s="250" t="s">
        <v>2595</v>
      </c>
      <c r="D26" s="236" t="s">
        <v>380</v>
      </c>
      <c r="E26" s="237">
        <v>76.400000000000006</v>
      </c>
      <c r="F26" s="238"/>
      <c r="G26" s="239">
        <f>ROUND(E26*F26,2)</f>
        <v>0</v>
      </c>
      <c r="H26" s="238"/>
      <c r="I26" s="239">
        <f>ROUND(E26*H26,2)</f>
        <v>0</v>
      </c>
      <c r="J26" s="238"/>
      <c r="K26" s="239">
        <f>ROUND(E26*J26,2)</f>
        <v>0</v>
      </c>
      <c r="L26" s="239">
        <v>21</v>
      </c>
      <c r="M26" s="239">
        <f>G26*(1+L26/100)</f>
        <v>0</v>
      </c>
      <c r="N26" s="237">
        <v>0</v>
      </c>
      <c r="O26" s="237">
        <f>ROUND(E26*N26,2)</f>
        <v>0</v>
      </c>
      <c r="P26" s="237">
        <v>0</v>
      </c>
      <c r="Q26" s="237">
        <f>ROUND(E26*P26,2)</f>
        <v>0</v>
      </c>
      <c r="R26" s="239" t="s">
        <v>406</v>
      </c>
      <c r="S26" s="239" t="s">
        <v>335</v>
      </c>
      <c r="T26" s="240" t="s">
        <v>329</v>
      </c>
      <c r="U26" s="224">
        <v>7.0000000000000007E-2</v>
      </c>
      <c r="V26" s="224">
        <f>ROUND(E26*U26,2)</f>
        <v>5.35</v>
      </c>
      <c r="W26" s="224"/>
      <c r="X26" s="224" t="s">
        <v>373</v>
      </c>
      <c r="Y26" s="224" t="s">
        <v>331</v>
      </c>
      <c r="Z26" s="213"/>
      <c r="AA26" s="213"/>
      <c r="AB26" s="213"/>
      <c r="AC26" s="213"/>
      <c r="AD26" s="213"/>
      <c r="AE26" s="213"/>
      <c r="AF26" s="213"/>
      <c r="AG26" s="213" t="s">
        <v>550</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1" t="s">
        <v>2596</v>
      </c>
      <c r="D27" s="259"/>
      <c r="E27" s="259"/>
      <c r="F27" s="259"/>
      <c r="G27" s="259"/>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386</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34">
        <v>8</v>
      </c>
      <c r="B28" s="235" t="s">
        <v>2597</v>
      </c>
      <c r="C28" s="250" t="s">
        <v>2598</v>
      </c>
      <c r="D28" s="236" t="s">
        <v>380</v>
      </c>
      <c r="E28" s="237">
        <v>14.4</v>
      </c>
      <c r="F28" s="238"/>
      <c r="G28" s="239">
        <f>ROUND(E28*F28,2)</f>
        <v>0</v>
      </c>
      <c r="H28" s="238"/>
      <c r="I28" s="239">
        <f>ROUND(E28*H28,2)</f>
        <v>0</v>
      </c>
      <c r="J28" s="238"/>
      <c r="K28" s="239">
        <f>ROUND(E28*J28,2)</f>
        <v>0</v>
      </c>
      <c r="L28" s="239">
        <v>21</v>
      </c>
      <c r="M28" s="239">
        <f>G28*(1+L28/100)</f>
        <v>0</v>
      </c>
      <c r="N28" s="237">
        <v>0</v>
      </c>
      <c r="O28" s="237">
        <f>ROUND(E28*N28,2)</f>
        <v>0</v>
      </c>
      <c r="P28" s="237">
        <v>0</v>
      </c>
      <c r="Q28" s="237">
        <f>ROUND(E28*P28,2)</f>
        <v>0</v>
      </c>
      <c r="R28" s="239" t="s">
        <v>406</v>
      </c>
      <c r="S28" s="239" t="s">
        <v>335</v>
      </c>
      <c r="T28" s="240" t="s">
        <v>329</v>
      </c>
      <c r="U28" s="224">
        <v>0.32700000000000001</v>
      </c>
      <c r="V28" s="224">
        <f>ROUND(E28*U28,2)</f>
        <v>4.71</v>
      </c>
      <c r="W28" s="224"/>
      <c r="X28" s="224" t="s">
        <v>373</v>
      </c>
      <c r="Y28" s="224" t="s">
        <v>331</v>
      </c>
      <c r="Z28" s="213"/>
      <c r="AA28" s="213"/>
      <c r="AB28" s="213"/>
      <c r="AC28" s="213"/>
      <c r="AD28" s="213"/>
      <c r="AE28" s="213"/>
      <c r="AF28" s="213"/>
      <c r="AG28" s="213" t="s">
        <v>374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1" t="s">
        <v>2596</v>
      </c>
      <c r="D29" s="259"/>
      <c r="E29" s="259"/>
      <c r="F29" s="259"/>
      <c r="G29" s="259"/>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386</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34">
        <v>9</v>
      </c>
      <c r="B30" s="235" t="s">
        <v>553</v>
      </c>
      <c r="C30" s="250" t="s">
        <v>554</v>
      </c>
      <c r="D30" s="236" t="s">
        <v>405</v>
      </c>
      <c r="E30" s="237">
        <v>68.28</v>
      </c>
      <c r="F30" s="238"/>
      <c r="G30" s="239">
        <f>ROUND(E30*F30,2)</f>
        <v>0</v>
      </c>
      <c r="H30" s="238"/>
      <c r="I30" s="239">
        <f>ROUND(E30*H30,2)</f>
        <v>0</v>
      </c>
      <c r="J30" s="238"/>
      <c r="K30" s="239">
        <f>ROUND(E30*J30,2)</f>
        <v>0</v>
      </c>
      <c r="L30" s="239">
        <v>21</v>
      </c>
      <c r="M30" s="239">
        <f>G30*(1+L30/100)</f>
        <v>0</v>
      </c>
      <c r="N30" s="237">
        <v>0</v>
      </c>
      <c r="O30" s="237">
        <f>ROUND(E30*N30,2)</f>
        <v>0</v>
      </c>
      <c r="P30" s="237">
        <v>0</v>
      </c>
      <c r="Q30" s="237">
        <f>ROUND(E30*P30,2)</f>
        <v>0</v>
      </c>
      <c r="R30" s="239" t="s">
        <v>406</v>
      </c>
      <c r="S30" s="239" t="s">
        <v>335</v>
      </c>
      <c r="T30" s="240" t="s">
        <v>329</v>
      </c>
      <c r="U30" s="224">
        <v>0.34499999999999997</v>
      </c>
      <c r="V30" s="224">
        <f>ROUND(E30*U30,2)</f>
        <v>23.56</v>
      </c>
      <c r="W30" s="224"/>
      <c r="X30" s="224" t="s">
        <v>373</v>
      </c>
      <c r="Y30" s="224" t="s">
        <v>331</v>
      </c>
      <c r="Z30" s="213"/>
      <c r="AA30" s="213"/>
      <c r="AB30" s="213"/>
      <c r="AC30" s="213"/>
      <c r="AD30" s="213"/>
      <c r="AE30" s="213"/>
      <c r="AF30" s="213"/>
      <c r="AG30" s="213" t="s">
        <v>374</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1" t="s">
        <v>555</v>
      </c>
      <c r="D31" s="259"/>
      <c r="E31" s="259"/>
      <c r="F31" s="259"/>
      <c r="G31" s="259"/>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386</v>
      </c>
      <c r="AH31" s="213"/>
      <c r="AI31" s="213"/>
      <c r="AJ31" s="213"/>
      <c r="AK31" s="213"/>
      <c r="AL31" s="213"/>
      <c r="AM31" s="213"/>
      <c r="AN31" s="213"/>
      <c r="AO31" s="213"/>
      <c r="AP31" s="213"/>
      <c r="AQ31" s="213"/>
      <c r="AR31" s="213"/>
      <c r="AS31" s="213"/>
      <c r="AT31" s="213"/>
      <c r="AU31" s="213"/>
      <c r="AV31" s="213"/>
      <c r="AW31" s="213"/>
      <c r="AX31" s="213"/>
      <c r="AY31" s="213"/>
      <c r="AZ31" s="213"/>
      <c r="BA31" s="258" t="str">
        <f>C31</f>
        <v>bez naložení do dopravní nádoby, ale s vyprázdněním dopravní nádoby na hromadu nebo na dopravní prostředek,</v>
      </c>
      <c r="BB31" s="213"/>
      <c r="BC31" s="213"/>
      <c r="BD31" s="213"/>
      <c r="BE31" s="213"/>
      <c r="BF31" s="213"/>
      <c r="BG31" s="213"/>
      <c r="BH31" s="213"/>
    </row>
    <row r="32" spans="1:60" outlineLevel="2" x14ac:dyDescent="0.2">
      <c r="A32" s="220"/>
      <c r="B32" s="221"/>
      <c r="C32" s="260" t="s">
        <v>2599</v>
      </c>
      <c r="D32" s="254"/>
      <c r="E32" s="255">
        <v>68.28</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376</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34">
        <v>10</v>
      </c>
      <c r="B33" s="235" t="s">
        <v>2600</v>
      </c>
      <c r="C33" s="250" t="s">
        <v>2601</v>
      </c>
      <c r="D33" s="236" t="s">
        <v>405</v>
      </c>
      <c r="E33" s="237">
        <v>68.28</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t="s">
        <v>406</v>
      </c>
      <c r="S33" s="239" t="s">
        <v>335</v>
      </c>
      <c r="T33" s="240" t="s">
        <v>329</v>
      </c>
      <c r="U33" s="224">
        <v>8.6999999999999994E-2</v>
      </c>
      <c r="V33" s="224">
        <f>ROUND(E33*U33,2)</f>
        <v>5.94</v>
      </c>
      <c r="W33" s="224"/>
      <c r="X33" s="224" t="s">
        <v>373</v>
      </c>
      <c r="Y33" s="224" t="s">
        <v>331</v>
      </c>
      <c r="Z33" s="213"/>
      <c r="AA33" s="213"/>
      <c r="AB33" s="213"/>
      <c r="AC33" s="213"/>
      <c r="AD33" s="213"/>
      <c r="AE33" s="213"/>
      <c r="AF33" s="213"/>
      <c r="AG33" s="213" t="s">
        <v>550</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61" t="s">
        <v>558</v>
      </c>
      <c r="D34" s="259"/>
      <c r="E34" s="259"/>
      <c r="F34" s="259"/>
      <c r="G34" s="259"/>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386</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x14ac:dyDescent="0.2">
      <c r="A35" s="234">
        <v>11</v>
      </c>
      <c r="B35" s="235" t="s">
        <v>2602</v>
      </c>
      <c r="C35" s="250" t="s">
        <v>2603</v>
      </c>
      <c r="D35" s="236" t="s">
        <v>405</v>
      </c>
      <c r="E35" s="237">
        <v>42.470359999999999</v>
      </c>
      <c r="F35" s="238"/>
      <c r="G35" s="239">
        <f>ROUND(E35*F35,2)</f>
        <v>0</v>
      </c>
      <c r="H35" s="238"/>
      <c r="I35" s="239">
        <f>ROUND(E35*H35,2)</f>
        <v>0</v>
      </c>
      <c r="J35" s="238"/>
      <c r="K35" s="239">
        <f>ROUND(E35*J35,2)</f>
        <v>0</v>
      </c>
      <c r="L35" s="239">
        <v>21</v>
      </c>
      <c r="M35" s="239">
        <f>G35*(1+L35/100)</f>
        <v>0</v>
      </c>
      <c r="N35" s="237">
        <v>0</v>
      </c>
      <c r="O35" s="237">
        <f>ROUND(E35*N35,2)</f>
        <v>0</v>
      </c>
      <c r="P35" s="237">
        <v>0</v>
      </c>
      <c r="Q35" s="237">
        <f>ROUND(E35*P35,2)</f>
        <v>0</v>
      </c>
      <c r="R35" s="239" t="s">
        <v>406</v>
      </c>
      <c r="S35" s="239" t="s">
        <v>335</v>
      </c>
      <c r="T35" s="240" t="s">
        <v>329</v>
      </c>
      <c r="U35" s="224">
        <v>0.20200000000000001</v>
      </c>
      <c r="V35" s="224">
        <f>ROUND(E35*U35,2)</f>
        <v>8.58</v>
      </c>
      <c r="W35" s="224"/>
      <c r="X35" s="224" t="s">
        <v>373</v>
      </c>
      <c r="Y35" s="224" t="s">
        <v>331</v>
      </c>
      <c r="Z35" s="213"/>
      <c r="AA35" s="213"/>
      <c r="AB35" s="213"/>
      <c r="AC35" s="213"/>
      <c r="AD35" s="213"/>
      <c r="AE35" s="213"/>
      <c r="AF35" s="213"/>
      <c r="AG35" s="213" t="s">
        <v>374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1" t="s">
        <v>2604</v>
      </c>
      <c r="D36" s="259"/>
      <c r="E36" s="259"/>
      <c r="F36" s="259"/>
      <c r="G36" s="259"/>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386</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2" x14ac:dyDescent="0.2">
      <c r="A37" s="220"/>
      <c r="B37" s="221"/>
      <c r="C37" s="260" t="s">
        <v>2605</v>
      </c>
      <c r="D37" s="254"/>
      <c r="E37" s="255">
        <v>44.75</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376</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60" t="s">
        <v>2606</v>
      </c>
      <c r="D38" s="254"/>
      <c r="E38" s="255">
        <v>-2.2799999999999998</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376</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34">
        <v>12</v>
      </c>
      <c r="B39" s="235" t="s">
        <v>2607</v>
      </c>
      <c r="C39" s="250" t="s">
        <v>2608</v>
      </c>
      <c r="D39" s="236" t="s">
        <v>405</v>
      </c>
      <c r="E39" s="237">
        <v>18.552</v>
      </c>
      <c r="F39" s="238"/>
      <c r="G39" s="239">
        <f>ROUND(E39*F39,2)</f>
        <v>0</v>
      </c>
      <c r="H39" s="238"/>
      <c r="I39" s="239">
        <f>ROUND(E39*H39,2)</f>
        <v>0</v>
      </c>
      <c r="J39" s="238"/>
      <c r="K39" s="239">
        <f>ROUND(E39*J39,2)</f>
        <v>0</v>
      </c>
      <c r="L39" s="239">
        <v>21</v>
      </c>
      <c r="M39" s="239">
        <f>G39*(1+L39/100)</f>
        <v>0</v>
      </c>
      <c r="N39" s="237">
        <v>1.7</v>
      </c>
      <c r="O39" s="237">
        <f>ROUND(E39*N39,2)</f>
        <v>31.54</v>
      </c>
      <c r="P39" s="237">
        <v>0</v>
      </c>
      <c r="Q39" s="237">
        <f>ROUND(E39*P39,2)</f>
        <v>0</v>
      </c>
      <c r="R39" s="239" t="s">
        <v>406</v>
      </c>
      <c r="S39" s="239" t="s">
        <v>335</v>
      </c>
      <c r="T39" s="240" t="s">
        <v>329</v>
      </c>
      <c r="U39" s="224">
        <v>1.587</v>
      </c>
      <c r="V39" s="224">
        <f>ROUND(E39*U39,2)</f>
        <v>29.44</v>
      </c>
      <c r="W39" s="224"/>
      <c r="X39" s="224" t="s">
        <v>373</v>
      </c>
      <c r="Y39" s="224" t="s">
        <v>331</v>
      </c>
      <c r="Z39" s="213"/>
      <c r="AA39" s="213"/>
      <c r="AB39" s="213"/>
      <c r="AC39" s="213"/>
      <c r="AD39" s="213"/>
      <c r="AE39" s="213"/>
      <c r="AF39" s="213"/>
      <c r="AG39" s="213" t="s">
        <v>550</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ht="22.5" outlineLevel="2" x14ac:dyDescent="0.2">
      <c r="A40" s="220"/>
      <c r="B40" s="221"/>
      <c r="C40" s="261" t="s">
        <v>2609</v>
      </c>
      <c r="D40" s="259"/>
      <c r="E40" s="259"/>
      <c r="F40" s="259"/>
      <c r="G40" s="259"/>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386</v>
      </c>
      <c r="AH40" s="213"/>
      <c r="AI40" s="213"/>
      <c r="AJ40" s="213"/>
      <c r="AK40" s="213"/>
      <c r="AL40" s="213"/>
      <c r="AM40" s="213"/>
      <c r="AN40" s="213"/>
      <c r="AO40" s="213"/>
      <c r="AP40" s="213"/>
      <c r="AQ40" s="213"/>
      <c r="AR40" s="213"/>
      <c r="AS40" s="213"/>
      <c r="AT40" s="213"/>
      <c r="AU40" s="213"/>
      <c r="AV40" s="213"/>
      <c r="AW40" s="213"/>
      <c r="AX40" s="213"/>
      <c r="AY40" s="213"/>
      <c r="AZ40" s="213"/>
      <c r="BA40" s="258" t="str">
        <f>C40</f>
        <v>sypaninou z vhodných hornin tř. 1 - 4 nebo materiálem připraveným podél výkopu ve vzdálenosti do 3 m od jeho kraje, pro jakoukoliv hloubku výkopu a jakoukoliv míru zhutnění,</v>
      </c>
      <c r="BB40" s="213"/>
      <c r="BC40" s="213"/>
      <c r="BD40" s="213"/>
      <c r="BE40" s="213"/>
      <c r="BF40" s="213"/>
      <c r="BG40" s="213"/>
      <c r="BH40" s="213"/>
    </row>
    <row r="41" spans="1:60" outlineLevel="2" x14ac:dyDescent="0.2">
      <c r="A41" s="220"/>
      <c r="B41" s="221"/>
      <c r="C41" s="260" t="s">
        <v>2610</v>
      </c>
      <c r="D41" s="254"/>
      <c r="E41" s="255">
        <v>15.48</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376</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0" t="s">
        <v>2611</v>
      </c>
      <c r="D42" s="254"/>
      <c r="E42" s="255">
        <v>3.07</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376</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x14ac:dyDescent="0.2">
      <c r="A43" s="227" t="s">
        <v>323</v>
      </c>
      <c r="B43" s="228" t="s">
        <v>89</v>
      </c>
      <c r="C43" s="248" t="s">
        <v>125</v>
      </c>
      <c r="D43" s="229"/>
      <c r="E43" s="230"/>
      <c r="F43" s="231"/>
      <c r="G43" s="231">
        <f>SUMIF(AG44:AG48,"&lt;&gt;NOR",G44:G48)</f>
        <v>0</v>
      </c>
      <c r="H43" s="231"/>
      <c r="I43" s="231">
        <f>SUM(I44:I48)</f>
        <v>0</v>
      </c>
      <c r="J43" s="231"/>
      <c r="K43" s="231">
        <f>SUM(K44:K48)</f>
        <v>0</v>
      </c>
      <c r="L43" s="231"/>
      <c r="M43" s="231">
        <f>SUM(M44:M48)</f>
        <v>0</v>
      </c>
      <c r="N43" s="230"/>
      <c r="O43" s="230">
        <f>SUM(O44:O48)</f>
        <v>0.86</v>
      </c>
      <c r="P43" s="230"/>
      <c r="Q43" s="230">
        <f>SUM(Q44:Q48)</f>
        <v>0</v>
      </c>
      <c r="R43" s="231"/>
      <c r="S43" s="231"/>
      <c r="T43" s="232"/>
      <c r="U43" s="226"/>
      <c r="V43" s="226">
        <f>SUM(V44:V48)</f>
        <v>0.31</v>
      </c>
      <c r="W43" s="226"/>
      <c r="X43" s="226"/>
      <c r="Y43" s="226"/>
      <c r="AG43" t="s">
        <v>324</v>
      </c>
    </row>
    <row r="44" spans="1:60" outlineLevel="1" x14ac:dyDescent="0.2">
      <c r="A44" s="234">
        <v>13</v>
      </c>
      <c r="B44" s="235" t="s">
        <v>2612</v>
      </c>
      <c r="C44" s="250" t="s">
        <v>2613</v>
      </c>
      <c r="D44" s="236" t="s">
        <v>405</v>
      </c>
      <c r="E44" s="237">
        <v>0.33750000000000002</v>
      </c>
      <c r="F44" s="238"/>
      <c r="G44" s="239">
        <f>ROUND(E44*F44,2)</f>
        <v>0</v>
      </c>
      <c r="H44" s="238"/>
      <c r="I44" s="239">
        <f>ROUND(E44*H44,2)</f>
        <v>0</v>
      </c>
      <c r="J44" s="238"/>
      <c r="K44" s="239">
        <f>ROUND(E44*J44,2)</f>
        <v>0</v>
      </c>
      <c r="L44" s="239">
        <v>21</v>
      </c>
      <c r="M44" s="239">
        <f>G44*(1+L44/100)</f>
        <v>0</v>
      </c>
      <c r="N44" s="237">
        <v>2.5249999999999999</v>
      </c>
      <c r="O44" s="237">
        <f>ROUND(E44*N44,2)</f>
        <v>0.85</v>
      </c>
      <c r="P44" s="237">
        <v>0</v>
      </c>
      <c r="Q44" s="237">
        <f>ROUND(E44*P44,2)</f>
        <v>0</v>
      </c>
      <c r="R44" s="239" t="s">
        <v>588</v>
      </c>
      <c r="S44" s="239" t="s">
        <v>335</v>
      </c>
      <c r="T44" s="240" t="s">
        <v>329</v>
      </c>
      <c r="U44" s="224">
        <v>0.48</v>
      </c>
      <c r="V44" s="224">
        <f>ROUND(E44*U44,2)</f>
        <v>0.16</v>
      </c>
      <c r="W44" s="224"/>
      <c r="X44" s="224" t="s">
        <v>373</v>
      </c>
      <c r="Y44" s="224" t="s">
        <v>331</v>
      </c>
      <c r="Z44" s="213"/>
      <c r="AA44" s="213"/>
      <c r="AB44" s="213"/>
      <c r="AC44" s="213"/>
      <c r="AD44" s="213"/>
      <c r="AE44" s="213"/>
      <c r="AF44" s="213"/>
      <c r="AG44" s="213" t="s">
        <v>550</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1" t="s">
        <v>589</v>
      </c>
      <c r="D45" s="259"/>
      <c r="E45" s="259"/>
      <c r="F45" s="259"/>
      <c r="G45" s="259"/>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386</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0" t="s">
        <v>2614</v>
      </c>
      <c r="D46" s="254"/>
      <c r="E46" s="255">
        <v>0.34</v>
      </c>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376</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x14ac:dyDescent="0.2">
      <c r="A47" s="234">
        <v>14</v>
      </c>
      <c r="B47" s="235" t="s">
        <v>2615</v>
      </c>
      <c r="C47" s="250" t="s">
        <v>2616</v>
      </c>
      <c r="D47" s="236" t="s">
        <v>397</v>
      </c>
      <c r="E47" s="237">
        <v>0.01</v>
      </c>
      <c r="F47" s="238"/>
      <c r="G47" s="239">
        <f>ROUND(E47*F47,2)</f>
        <v>0</v>
      </c>
      <c r="H47" s="238"/>
      <c r="I47" s="239">
        <f>ROUND(E47*H47,2)</f>
        <v>0</v>
      </c>
      <c r="J47" s="238"/>
      <c r="K47" s="239">
        <f>ROUND(E47*J47,2)</f>
        <v>0</v>
      </c>
      <c r="L47" s="239">
        <v>21</v>
      </c>
      <c r="M47" s="239">
        <f>G47*(1+L47/100)</f>
        <v>0</v>
      </c>
      <c r="N47" s="237">
        <v>1.0554399999999999</v>
      </c>
      <c r="O47" s="237">
        <f>ROUND(E47*N47,2)</f>
        <v>0.01</v>
      </c>
      <c r="P47" s="237">
        <v>0</v>
      </c>
      <c r="Q47" s="237">
        <f>ROUND(E47*P47,2)</f>
        <v>0</v>
      </c>
      <c r="R47" s="239" t="s">
        <v>588</v>
      </c>
      <c r="S47" s="239" t="s">
        <v>335</v>
      </c>
      <c r="T47" s="240" t="s">
        <v>329</v>
      </c>
      <c r="U47" s="224">
        <v>15.231</v>
      </c>
      <c r="V47" s="224">
        <f>ROUND(E47*U47,2)</f>
        <v>0.15</v>
      </c>
      <c r="W47" s="224"/>
      <c r="X47" s="224" t="s">
        <v>373</v>
      </c>
      <c r="Y47" s="224" t="s">
        <v>331</v>
      </c>
      <c r="Z47" s="213"/>
      <c r="AA47" s="213"/>
      <c r="AB47" s="213"/>
      <c r="AC47" s="213"/>
      <c r="AD47" s="213"/>
      <c r="AE47" s="213"/>
      <c r="AF47" s="213"/>
      <c r="AG47" s="213" t="s">
        <v>374</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1" t="s">
        <v>599</v>
      </c>
      <c r="D48" s="259"/>
      <c r="E48" s="259"/>
      <c r="F48" s="259"/>
      <c r="G48" s="259"/>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386</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x14ac:dyDescent="0.2">
      <c r="A49" s="227" t="s">
        <v>323</v>
      </c>
      <c r="B49" s="228" t="s">
        <v>130</v>
      </c>
      <c r="C49" s="248" t="s">
        <v>131</v>
      </c>
      <c r="D49" s="229"/>
      <c r="E49" s="230"/>
      <c r="F49" s="231"/>
      <c r="G49" s="231">
        <f>SUMIF(AG50:AG53,"&lt;&gt;NOR",G50:G53)</f>
        <v>0</v>
      </c>
      <c r="H49" s="231"/>
      <c r="I49" s="231">
        <f>SUM(I50:I53)</f>
        <v>0</v>
      </c>
      <c r="J49" s="231"/>
      <c r="K49" s="231">
        <f>SUM(K50:K53)</f>
        <v>0</v>
      </c>
      <c r="L49" s="231"/>
      <c r="M49" s="231">
        <f>SUM(M50:M53)</f>
        <v>0</v>
      </c>
      <c r="N49" s="230"/>
      <c r="O49" s="230">
        <f>SUM(O50:O53)</f>
        <v>8.77</v>
      </c>
      <c r="P49" s="230"/>
      <c r="Q49" s="230">
        <f>SUM(Q50:Q53)</f>
        <v>0</v>
      </c>
      <c r="R49" s="231"/>
      <c r="S49" s="231"/>
      <c r="T49" s="232"/>
      <c r="U49" s="226"/>
      <c r="V49" s="226">
        <f>SUM(V50:V53)</f>
        <v>6.11</v>
      </c>
      <c r="W49" s="226"/>
      <c r="X49" s="226"/>
      <c r="Y49" s="226"/>
      <c r="AG49" t="s">
        <v>324</v>
      </c>
    </row>
    <row r="50" spans="1:60" outlineLevel="1" x14ac:dyDescent="0.2">
      <c r="A50" s="234">
        <v>15</v>
      </c>
      <c r="B50" s="235" t="s">
        <v>2617</v>
      </c>
      <c r="C50" s="250" t="s">
        <v>2618</v>
      </c>
      <c r="D50" s="236" t="s">
        <v>405</v>
      </c>
      <c r="E50" s="237">
        <v>4.6379999999999999</v>
      </c>
      <c r="F50" s="238"/>
      <c r="G50" s="239">
        <f>ROUND(E50*F50,2)</f>
        <v>0</v>
      </c>
      <c r="H50" s="238"/>
      <c r="I50" s="239">
        <f>ROUND(E50*H50,2)</f>
        <v>0</v>
      </c>
      <c r="J50" s="238"/>
      <c r="K50" s="239">
        <f>ROUND(E50*J50,2)</f>
        <v>0</v>
      </c>
      <c r="L50" s="239">
        <v>21</v>
      </c>
      <c r="M50" s="239">
        <f>G50*(1+L50/100)</f>
        <v>0</v>
      </c>
      <c r="N50" s="237">
        <v>1.8907700000000001</v>
      </c>
      <c r="O50" s="237">
        <f>ROUND(E50*N50,2)</f>
        <v>8.77</v>
      </c>
      <c r="P50" s="237">
        <v>0</v>
      </c>
      <c r="Q50" s="237">
        <f>ROUND(E50*P50,2)</f>
        <v>0</v>
      </c>
      <c r="R50" s="239" t="s">
        <v>2619</v>
      </c>
      <c r="S50" s="239" t="s">
        <v>335</v>
      </c>
      <c r="T50" s="240" t="s">
        <v>329</v>
      </c>
      <c r="U50" s="224">
        <v>1.3169999999999999</v>
      </c>
      <c r="V50" s="224">
        <f>ROUND(E50*U50,2)</f>
        <v>6.11</v>
      </c>
      <c r="W50" s="224"/>
      <c r="X50" s="224" t="s">
        <v>373</v>
      </c>
      <c r="Y50" s="224" t="s">
        <v>331</v>
      </c>
      <c r="Z50" s="213"/>
      <c r="AA50" s="213"/>
      <c r="AB50" s="213"/>
      <c r="AC50" s="213"/>
      <c r="AD50" s="213"/>
      <c r="AE50" s="213"/>
      <c r="AF50" s="213"/>
      <c r="AG50" s="213" t="s">
        <v>550</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2" x14ac:dyDescent="0.2">
      <c r="A51" s="220"/>
      <c r="B51" s="221"/>
      <c r="C51" s="261" t="s">
        <v>2620</v>
      </c>
      <c r="D51" s="259"/>
      <c r="E51" s="259"/>
      <c r="F51" s="259"/>
      <c r="G51" s="259"/>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386</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0" t="s">
        <v>2621</v>
      </c>
      <c r="D52" s="254"/>
      <c r="E52" s="255">
        <v>3.87</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376</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3" x14ac:dyDescent="0.2">
      <c r="A53" s="220"/>
      <c r="B53" s="221"/>
      <c r="C53" s="260" t="s">
        <v>2622</v>
      </c>
      <c r="D53" s="254"/>
      <c r="E53" s="255">
        <v>0.77</v>
      </c>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376</v>
      </c>
      <c r="AH53" s="213">
        <v>0</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x14ac:dyDescent="0.2">
      <c r="A54" s="227" t="s">
        <v>323</v>
      </c>
      <c r="B54" s="228" t="s">
        <v>156</v>
      </c>
      <c r="C54" s="248" t="s">
        <v>157</v>
      </c>
      <c r="D54" s="229"/>
      <c r="E54" s="230"/>
      <c r="F54" s="231"/>
      <c r="G54" s="231">
        <f>SUMIF(AG55:AG78,"&lt;&gt;NOR",G55:G78)</f>
        <v>0</v>
      </c>
      <c r="H54" s="231"/>
      <c r="I54" s="231">
        <f>SUM(I55:I78)</f>
        <v>0</v>
      </c>
      <c r="J54" s="231"/>
      <c r="K54" s="231">
        <f>SUM(K55:K78)</f>
        <v>0</v>
      </c>
      <c r="L54" s="231"/>
      <c r="M54" s="231">
        <f>SUM(M55:M78)</f>
        <v>0</v>
      </c>
      <c r="N54" s="230"/>
      <c r="O54" s="230">
        <f>SUM(O55:O78)</f>
        <v>3.12</v>
      </c>
      <c r="P54" s="230"/>
      <c r="Q54" s="230">
        <f>SUM(Q55:Q78)</f>
        <v>0</v>
      </c>
      <c r="R54" s="231"/>
      <c r="S54" s="231"/>
      <c r="T54" s="232"/>
      <c r="U54" s="226"/>
      <c r="V54" s="226">
        <f>SUM(V55:V78)</f>
        <v>7.620000000000001</v>
      </c>
      <c r="W54" s="226"/>
      <c r="X54" s="226"/>
      <c r="Y54" s="226"/>
      <c r="AG54" t="s">
        <v>324</v>
      </c>
    </row>
    <row r="55" spans="1:60" ht="22.5" outlineLevel="1" x14ac:dyDescent="0.2">
      <c r="A55" s="234">
        <v>16</v>
      </c>
      <c r="B55" s="235" t="s">
        <v>2623</v>
      </c>
      <c r="C55" s="250" t="s">
        <v>2624</v>
      </c>
      <c r="D55" s="236" t="s">
        <v>485</v>
      </c>
      <c r="E55" s="237">
        <v>10</v>
      </c>
      <c r="F55" s="238"/>
      <c r="G55" s="239">
        <f>ROUND(E55*F55,2)</f>
        <v>0</v>
      </c>
      <c r="H55" s="238"/>
      <c r="I55" s="239">
        <f>ROUND(E55*H55,2)</f>
        <v>0</v>
      </c>
      <c r="J55" s="238"/>
      <c r="K55" s="239">
        <f>ROUND(E55*J55,2)</f>
        <v>0</v>
      </c>
      <c r="L55" s="239">
        <v>21</v>
      </c>
      <c r="M55" s="239">
        <f>G55*(1+L55/100)</f>
        <v>0</v>
      </c>
      <c r="N55" s="237">
        <v>0</v>
      </c>
      <c r="O55" s="237">
        <f>ROUND(E55*N55,2)</f>
        <v>0</v>
      </c>
      <c r="P55" s="237">
        <v>0</v>
      </c>
      <c r="Q55" s="237">
        <f>ROUND(E55*P55,2)</f>
        <v>0</v>
      </c>
      <c r="R55" s="239" t="s">
        <v>2619</v>
      </c>
      <c r="S55" s="239" t="s">
        <v>335</v>
      </c>
      <c r="T55" s="240" t="s">
        <v>329</v>
      </c>
      <c r="U55" s="224">
        <v>3.2000000000000001E-2</v>
      </c>
      <c r="V55" s="224">
        <f>ROUND(E55*U55,2)</f>
        <v>0.32</v>
      </c>
      <c r="W55" s="224"/>
      <c r="X55" s="224" t="s">
        <v>373</v>
      </c>
      <c r="Y55" s="224" t="s">
        <v>331</v>
      </c>
      <c r="Z55" s="213"/>
      <c r="AA55" s="213"/>
      <c r="AB55" s="213"/>
      <c r="AC55" s="213"/>
      <c r="AD55" s="213"/>
      <c r="AE55" s="213"/>
      <c r="AF55" s="213"/>
      <c r="AG55" s="213" t="s">
        <v>374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2620</v>
      </c>
      <c r="D56" s="259"/>
      <c r="E56" s="259"/>
      <c r="F56" s="259"/>
      <c r="G56" s="259"/>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386</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34">
        <v>17</v>
      </c>
      <c r="B57" s="235" t="s">
        <v>2625</v>
      </c>
      <c r="C57" s="250" t="s">
        <v>2626</v>
      </c>
      <c r="D57" s="236" t="s">
        <v>485</v>
      </c>
      <c r="E57" s="237">
        <v>18</v>
      </c>
      <c r="F57" s="238"/>
      <c r="G57" s="239">
        <f>ROUND(E57*F57,2)</f>
        <v>0</v>
      </c>
      <c r="H57" s="238"/>
      <c r="I57" s="239">
        <f>ROUND(E57*H57,2)</f>
        <v>0</v>
      </c>
      <c r="J57" s="238"/>
      <c r="K57" s="239">
        <f>ROUND(E57*J57,2)</f>
        <v>0</v>
      </c>
      <c r="L57" s="239">
        <v>21</v>
      </c>
      <c r="M57" s="239">
        <f>G57*(1+L57/100)</f>
        <v>0</v>
      </c>
      <c r="N57" s="237">
        <v>0</v>
      </c>
      <c r="O57" s="237">
        <f>ROUND(E57*N57,2)</f>
        <v>0</v>
      </c>
      <c r="P57" s="237">
        <v>0</v>
      </c>
      <c r="Q57" s="237">
        <f>ROUND(E57*P57,2)</f>
        <v>0</v>
      </c>
      <c r="R57" s="239" t="s">
        <v>2619</v>
      </c>
      <c r="S57" s="239" t="s">
        <v>335</v>
      </c>
      <c r="T57" s="240" t="s">
        <v>329</v>
      </c>
      <c r="U57" s="224">
        <v>3.4000000000000002E-2</v>
      </c>
      <c r="V57" s="224">
        <f>ROUND(E57*U57,2)</f>
        <v>0.61</v>
      </c>
      <c r="W57" s="224"/>
      <c r="X57" s="224" t="s">
        <v>373</v>
      </c>
      <c r="Y57" s="224" t="s">
        <v>331</v>
      </c>
      <c r="Z57" s="213"/>
      <c r="AA57" s="213"/>
      <c r="AB57" s="213"/>
      <c r="AC57" s="213"/>
      <c r="AD57" s="213"/>
      <c r="AE57" s="213"/>
      <c r="AF57" s="213"/>
      <c r="AG57" s="213" t="s">
        <v>374</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1" t="s">
        <v>2620</v>
      </c>
      <c r="D58" s="259"/>
      <c r="E58" s="259"/>
      <c r="F58" s="259"/>
      <c r="G58" s="259"/>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386</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0" t="s">
        <v>2627</v>
      </c>
      <c r="D59" s="254"/>
      <c r="E59" s="255">
        <v>18</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376</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34">
        <v>18</v>
      </c>
      <c r="B60" s="235" t="s">
        <v>2628</v>
      </c>
      <c r="C60" s="250" t="s">
        <v>2629</v>
      </c>
      <c r="D60" s="236" t="s">
        <v>485</v>
      </c>
      <c r="E60" s="237">
        <v>10</v>
      </c>
      <c r="F60" s="238"/>
      <c r="G60" s="239">
        <f>ROUND(E60*F60,2)</f>
        <v>0</v>
      </c>
      <c r="H60" s="238"/>
      <c r="I60" s="239">
        <f>ROUND(E60*H60,2)</f>
        <v>0</v>
      </c>
      <c r="J60" s="238"/>
      <c r="K60" s="239">
        <f>ROUND(E60*J60,2)</f>
        <v>0</v>
      </c>
      <c r="L60" s="239">
        <v>21</v>
      </c>
      <c r="M60" s="239">
        <f>G60*(1+L60/100)</f>
        <v>0</v>
      </c>
      <c r="N60" s="237">
        <v>0</v>
      </c>
      <c r="O60" s="237">
        <f>ROUND(E60*N60,2)</f>
        <v>0</v>
      </c>
      <c r="P60" s="237">
        <v>0</v>
      </c>
      <c r="Q60" s="237">
        <f>ROUND(E60*P60,2)</f>
        <v>0</v>
      </c>
      <c r="R60" s="239" t="s">
        <v>2619</v>
      </c>
      <c r="S60" s="239" t="s">
        <v>335</v>
      </c>
      <c r="T60" s="240" t="s">
        <v>329</v>
      </c>
      <c r="U60" s="224">
        <v>4.3999999999999997E-2</v>
      </c>
      <c r="V60" s="224">
        <f>ROUND(E60*U60,2)</f>
        <v>0.44</v>
      </c>
      <c r="W60" s="224"/>
      <c r="X60" s="224" t="s">
        <v>373</v>
      </c>
      <c r="Y60" s="224" t="s">
        <v>331</v>
      </c>
      <c r="Z60" s="213"/>
      <c r="AA60" s="213"/>
      <c r="AB60" s="213"/>
      <c r="AC60" s="213"/>
      <c r="AD60" s="213"/>
      <c r="AE60" s="213"/>
      <c r="AF60" s="213"/>
      <c r="AG60" s="213" t="s">
        <v>550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1" t="s">
        <v>2630</v>
      </c>
      <c r="D61" s="259"/>
      <c r="E61" s="259"/>
      <c r="F61" s="259"/>
      <c r="G61" s="259"/>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386</v>
      </c>
      <c r="AH61" s="213"/>
      <c r="AI61" s="213"/>
      <c r="AJ61" s="213"/>
      <c r="AK61" s="213"/>
      <c r="AL61" s="213"/>
      <c r="AM61" s="213"/>
      <c r="AN61" s="213"/>
      <c r="AO61" s="213"/>
      <c r="AP61" s="213"/>
      <c r="AQ61" s="213"/>
      <c r="AR61" s="213"/>
      <c r="AS61" s="213"/>
      <c r="AT61" s="213"/>
      <c r="AU61" s="213"/>
      <c r="AV61" s="213"/>
      <c r="AW61" s="213"/>
      <c r="AX61" s="213"/>
      <c r="AY61" s="213"/>
      <c r="AZ61" s="213"/>
      <c r="BA61" s="258" t="str">
        <f>C61</f>
        <v>přísun, montáže, demontáže a odsunu zkoušecího čerpadla, napuštění tlakovou vodou a dodání vody pro tlakovou zkoušku,</v>
      </c>
      <c r="BB61" s="213"/>
      <c r="BC61" s="213"/>
      <c r="BD61" s="213"/>
      <c r="BE61" s="213"/>
      <c r="BF61" s="213"/>
      <c r="BG61" s="213"/>
      <c r="BH61" s="213"/>
    </row>
    <row r="62" spans="1:60" outlineLevel="1" x14ac:dyDescent="0.2">
      <c r="A62" s="234">
        <v>19</v>
      </c>
      <c r="B62" s="235" t="s">
        <v>2631</v>
      </c>
      <c r="C62" s="250" t="s">
        <v>2632</v>
      </c>
      <c r="D62" s="236" t="s">
        <v>485</v>
      </c>
      <c r="E62" s="237">
        <v>10</v>
      </c>
      <c r="F62" s="238"/>
      <c r="G62" s="239">
        <f>ROUND(E62*F62,2)</f>
        <v>0</v>
      </c>
      <c r="H62" s="238"/>
      <c r="I62" s="239">
        <f>ROUND(E62*H62,2)</f>
        <v>0</v>
      </c>
      <c r="J62" s="238"/>
      <c r="K62" s="239">
        <f>ROUND(E62*J62,2)</f>
        <v>0</v>
      </c>
      <c r="L62" s="239">
        <v>21</v>
      </c>
      <c r="M62" s="239">
        <f>G62*(1+L62/100)</f>
        <v>0</v>
      </c>
      <c r="N62" s="237">
        <v>0</v>
      </c>
      <c r="O62" s="237">
        <f>ROUND(E62*N62,2)</f>
        <v>0</v>
      </c>
      <c r="P62" s="237">
        <v>0</v>
      </c>
      <c r="Q62" s="237">
        <f>ROUND(E62*P62,2)</f>
        <v>0</v>
      </c>
      <c r="R62" s="239" t="s">
        <v>2619</v>
      </c>
      <c r="S62" s="239" t="s">
        <v>335</v>
      </c>
      <c r="T62" s="240" t="s">
        <v>329</v>
      </c>
      <c r="U62" s="224">
        <v>0.15</v>
      </c>
      <c r="V62" s="224">
        <f>ROUND(E62*U62,2)</f>
        <v>1.5</v>
      </c>
      <c r="W62" s="224"/>
      <c r="X62" s="224" t="s">
        <v>373</v>
      </c>
      <c r="Y62" s="224" t="s">
        <v>331</v>
      </c>
      <c r="Z62" s="213"/>
      <c r="AA62" s="213"/>
      <c r="AB62" s="213"/>
      <c r="AC62" s="213"/>
      <c r="AD62" s="213"/>
      <c r="AE62" s="213"/>
      <c r="AF62" s="213"/>
      <c r="AG62" s="213" t="s">
        <v>550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1" t="s">
        <v>2633</v>
      </c>
      <c r="D63" s="259"/>
      <c r="E63" s="259"/>
      <c r="F63" s="259"/>
      <c r="G63" s="259"/>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386</v>
      </c>
      <c r="AH63" s="213"/>
      <c r="AI63" s="213"/>
      <c r="AJ63" s="213"/>
      <c r="AK63" s="213"/>
      <c r="AL63" s="213"/>
      <c r="AM63" s="213"/>
      <c r="AN63" s="213"/>
      <c r="AO63" s="213"/>
      <c r="AP63" s="213"/>
      <c r="AQ63" s="213"/>
      <c r="AR63" s="213"/>
      <c r="AS63" s="213"/>
      <c r="AT63" s="213"/>
      <c r="AU63" s="213"/>
      <c r="AV63" s="213"/>
      <c r="AW63" s="213"/>
      <c r="AX63" s="213"/>
      <c r="AY63" s="213"/>
      <c r="AZ63" s="213"/>
      <c r="BA63" s="258" t="str">
        <f>C63</f>
        <v>napuštění a vypuštění vody, dodání vody a desinfekčního prostředku, náklady na bakteriologický rozbor vody,</v>
      </c>
      <c r="BB63" s="213"/>
      <c r="BC63" s="213"/>
      <c r="BD63" s="213"/>
      <c r="BE63" s="213"/>
      <c r="BF63" s="213"/>
      <c r="BG63" s="213"/>
      <c r="BH63" s="213"/>
    </row>
    <row r="64" spans="1:60" outlineLevel="1" x14ac:dyDescent="0.2">
      <c r="A64" s="234">
        <v>20</v>
      </c>
      <c r="B64" s="235" t="s">
        <v>2634</v>
      </c>
      <c r="C64" s="250" t="s">
        <v>2635</v>
      </c>
      <c r="D64" s="236" t="s">
        <v>457</v>
      </c>
      <c r="E64" s="237">
        <v>1</v>
      </c>
      <c r="F64" s="238"/>
      <c r="G64" s="239">
        <f>ROUND(E64*F64,2)</f>
        <v>0</v>
      </c>
      <c r="H64" s="238"/>
      <c r="I64" s="239">
        <f>ROUND(E64*H64,2)</f>
        <v>0</v>
      </c>
      <c r="J64" s="238"/>
      <c r="K64" s="239">
        <f>ROUND(E64*J64,2)</f>
        <v>0</v>
      </c>
      <c r="L64" s="239">
        <v>21</v>
      </c>
      <c r="M64" s="239">
        <f>G64*(1+L64/100)</f>
        <v>0</v>
      </c>
      <c r="N64" s="237">
        <v>0</v>
      </c>
      <c r="O64" s="237">
        <f>ROUND(E64*N64,2)</f>
        <v>0</v>
      </c>
      <c r="P64" s="237">
        <v>0</v>
      </c>
      <c r="Q64" s="237">
        <f>ROUND(E64*P64,2)</f>
        <v>0</v>
      </c>
      <c r="R64" s="239" t="s">
        <v>2619</v>
      </c>
      <c r="S64" s="239" t="s">
        <v>335</v>
      </c>
      <c r="T64" s="240" t="s">
        <v>329</v>
      </c>
      <c r="U64" s="224">
        <v>0.79</v>
      </c>
      <c r="V64" s="224">
        <f>ROUND(E64*U64,2)</f>
        <v>0.79</v>
      </c>
      <c r="W64" s="224"/>
      <c r="X64" s="224" t="s">
        <v>373</v>
      </c>
      <c r="Y64" s="224" t="s">
        <v>331</v>
      </c>
      <c r="Z64" s="213"/>
      <c r="AA64" s="213"/>
      <c r="AB64" s="213"/>
      <c r="AC64" s="213"/>
      <c r="AD64" s="213"/>
      <c r="AE64" s="213"/>
      <c r="AF64" s="213"/>
      <c r="AG64" s="213" t="s">
        <v>374</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1" t="s">
        <v>2636</v>
      </c>
      <c r="D65" s="259"/>
      <c r="E65" s="259"/>
      <c r="F65" s="259"/>
      <c r="G65" s="259"/>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386</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22.5" outlineLevel="1" x14ac:dyDescent="0.2">
      <c r="A66" s="234">
        <v>21</v>
      </c>
      <c r="B66" s="235" t="s">
        <v>2637</v>
      </c>
      <c r="C66" s="250" t="s">
        <v>2638</v>
      </c>
      <c r="D66" s="236" t="s">
        <v>457</v>
      </c>
      <c r="E66" s="237">
        <v>1</v>
      </c>
      <c r="F66" s="238"/>
      <c r="G66" s="239">
        <f>ROUND(E66*F66,2)</f>
        <v>0</v>
      </c>
      <c r="H66" s="238"/>
      <c r="I66" s="239">
        <f>ROUND(E66*H66,2)</f>
        <v>0</v>
      </c>
      <c r="J66" s="238"/>
      <c r="K66" s="239">
        <f>ROUND(E66*J66,2)</f>
        <v>0</v>
      </c>
      <c r="L66" s="239">
        <v>21</v>
      </c>
      <c r="M66" s="239">
        <f>G66*(1+L66/100)</f>
        <v>0</v>
      </c>
      <c r="N66" s="237">
        <v>0</v>
      </c>
      <c r="O66" s="237">
        <f>ROUND(E66*N66,2)</f>
        <v>0</v>
      </c>
      <c r="P66" s="237">
        <v>0</v>
      </c>
      <c r="Q66" s="237">
        <f>ROUND(E66*P66,2)</f>
        <v>0</v>
      </c>
      <c r="R66" s="239" t="s">
        <v>2619</v>
      </c>
      <c r="S66" s="239" t="s">
        <v>335</v>
      </c>
      <c r="T66" s="240" t="s">
        <v>329</v>
      </c>
      <c r="U66" s="224">
        <v>0.9</v>
      </c>
      <c r="V66" s="224">
        <f>ROUND(E66*U66,2)</f>
        <v>0.9</v>
      </c>
      <c r="W66" s="224"/>
      <c r="X66" s="224" t="s">
        <v>373</v>
      </c>
      <c r="Y66" s="224" t="s">
        <v>331</v>
      </c>
      <c r="Z66" s="213"/>
      <c r="AA66" s="213"/>
      <c r="AB66" s="213"/>
      <c r="AC66" s="213"/>
      <c r="AD66" s="213"/>
      <c r="AE66" s="213"/>
      <c r="AF66" s="213"/>
      <c r="AG66" s="213" t="s">
        <v>374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2" x14ac:dyDescent="0.2">
      <c r="A67" s="220"/>
      <c r="B67" s="221"/>
      <c r="C67" s="261" t="s">
        <v>2636</v>
      </c>
      <c r="D67" s="259"/>
      <c r="E67" s="259"/>
      <c r="F67" s="259"/>
      <c r="G67" s="259"/>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386</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ht="22.5" outlineLevel="1" x14ac:dyDescent="0.2">
      <c r="A68" s="234">
        <v>22</v>
      </c>
      <c r="B68" s="235" t="s">
        <v>2639</v>
      </c>
      <c r="C68" s="250" t="s">
        <v>2640</v>
      </c>
      <c r="D68" s="236" t="s">
        <v>457</v>
      </c>
      <c r="E68" s="237">
        <v>1</v>
      </c>
      <c r="F68" s="238"/>
      <c r="G68" s="239">
        <f>ROUND(E68*F68,2)</f>
        <v>0</v>
      </c>
      <c r="H68" s="238"/>
      <c r="I68" s="239">
        <f>ROUND(E68*H68,2)</f>
        <v>0</v>
      </c>
      <c r="J68" s="238"/>
      <c r="K68" s="239">
        <f>ROUND(E68*J68,2)</f>
        <v>0</v>
      </c>
      <c r="L68" s="239">
        <v>21</v>
      </c>
      <c r="M68" s="239">
        <f>G68*(1+L68/100)</f>
        <v>0</v>
      </c>
      <c r="N68" s="237">
        <v>0</v>
      </c>
      <c r="O68" s="237">
        <f>ROUND(E68*N68,2)</f>
        <v>0</v>
      </c>
      <c r="P68" s="237">
        <v>0</v>
      </c>
      <c r="Q68" s="237">
        <f>ROUND(E68*P68,2)</f>
        <v>0</v>
      </c>
      <c r="R68" s="239" t="s">
        <v>2619</v>
      </c>
      <c r="S68" s="239" t="s">
        <v>335</v>
      </c>
      <c r="T68" s="240" t="s">
        <v>329</v>
      </c>
      <c r="U68" s="224">
        <v>1.752</v>
      </c>
      <c r="V68" s="224">
        <f>ROUND(E68*U68,2)</f>
        <v>1.75</v>
      </c>
      <c r="W68" s="224"/>
      <c r="X68" s="224" t="s">
        <v>373</v>
      </c>
      <c r="Y68" s="224" t="s">
        <v>331</v>
      </c>
      <c r="Z68" s="213"/>
      <c r="AA68" s="213"/>
      <c r="AB68" s="213"/>
      <c r="AC68" s="213"/>
      <c r="AD68" s="213"/>
      <c r="AE68" s="213"/>
      <c r="AF68" s="213"/>
      <c r="AG68" s="213" t="s">
        <v>550</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61" t="s">
        <v>2636</v>
      </c>
      <c r="D69" s="259"/>
      <c r="E69" s="259"/>
      <c r="F69" s="259"/>
      <c r="G69" s="259"/>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386</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ht="22.5" outlineLevel="1" x14ac:dyDescent="0.2">
      <c r="A70" s="241">
        <v>23</v>
      </c>
      <c r="B70" s="242" t="s">
        <v>2641</v>
      </c>
      <c r="C70" s="249" t="s">
        <v>2642</v>
      </c>
      <c r="D70" s="243" t="s">
        <v>457</v>
      </c>
      <c r="E70" s="244">
        <v>1</v>
      </c>
      <c r="F70" s="245"/>
      <c r="G70" s="246">
        <f>ROUND(E70*F70,2)</f>
        <v>0</v>
      </c>
      <c r="H70" s="245"/>
      <c r="I70" s="246">
        <f>ROUND(E70*H70,2)</f>
        <v>0</v>
      </c>
      <c r="J70" s="245"/>
      <c r="K70" s="246">
        <f>ROUND(E70*J70,2)</f>
        <v>0</v>
      </c>
      <c r="L70" s="246">
        <v>21</v>
      </c>
      <c r="M70" s="246">
        <f>G70*(1+L70/100)</f>
        <v>0</v>
      </c>
      <c r="N70" s="244">
        <v>0.13102</v>
      </c>
      <c r="O70" s="244">
        <f>ROUND(E70*N70,2)</f>
        <v>0.13</v>
      </c>
      <c r="P70" s="244">
        <v>0</v>
      </c>
      <c r="Q70" s="244">
        <f>ROUND(E70*P70,2)</f>
        <v>0</v>
      </c>
      <c r="R70" s="246" t="s">
        <v>2619</v>
      </c>
      <c r="S70" s="246" t="s">
        <v>335</v>
      </c>
      <c r="T70" s="247" t="s">
        <v>329</v>
      </c>
      <c r="U70" s="224">
        <v>1.3140000000000001</v>
      </c>
      <c r="V70" s="224">
        <f>ROUND(E70*U70,2)</f>
        <v>1.31</v>
      </c>
      <c r="W70" s="224"/>
      <c r="X70" s="224" t="s">
        <v>373</v>
      </c>
      <c r="Y70" s="224" t="s">
        <v>331</v>
      </c>
      <c r="Z70" s="213"/>
      <c r="AA70" s="213"/>
      <c r="AB70" s="213"/>
      <c r="AC70" s="213"/>
      <c r="AD70" s="213"/>
      <c r="AE70" s="213"/>
      <c r="AF70" s="213"/>
      <c r="AG70" s="213" t="s">
        <v>374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x14ac:dyDescent="0.2">
      <c r="A71" s="241">
        <v>24</v>
      </c>
      <c r="B71" s="242" t="s">
        <v>2643</v>
      </c>
      <c r="C71" s="249" t="s">
        <v>2644</v>
      </c>
      <c r="D71" s="243" t="s">
        <v>1639</v>
      </c>
      <c r="E71" s="244">
        <v>10</v>
      </c>
      <c r="F71" s="245"/>
      <c r="G71" s="246">
        <f>ROUND(E71*F71,2)</f>
        <v>0</v>
      </c>
      <c r="H71" s="245"/>
      <c r="I71" s="246">
        <f>ROUND(E71*H71,2)</f>
        <v>0</v>
      </c>
      <c r="J71" s="245"/>
      <c r="K71" s="246">
        <f>ROUND(E71*J71,2)</f>
        <v>0</v>
      </c>
      <c r="L71" s="246">
        <v>21</v>
      </c>
      <c r="M71" s="246">
        <f>G71*(1+L71/100)</f>
        <v>0</v>
      </c>
      <c r="N71" s="244">
        <v>2.1000000000000001E-4</v>
      </c>
      <c r="O71" s="244">
        <f>ROUND(E71*N71,2)</f>
        <v>0</v>
      </c>
      <c r="P71" s="244">
        <v>0</v>
      </c>
      <c r="Q71" s="244">
        <f>ROUND(E71*P71,2)</f>
        <v>0</v>
      </c>
      <c r="R71" s="246" t="s">
        <v>718</v>
      </c>
      <c r="S71" s="246" t="s">
        <v>335</v>
      </c>
      <c r="T71" s="247" t="s">
        <v>329</v>
      </c>
      <c r="U71" s="224">
        <v>0</v>
      </c>
      <c r="V71" s="224">
        <f>ROUND(E71*U71,2)</f>
        <v>0</v>
      </c>
      <c r="W71" s="224"/>
      <c r="X71" s="224" t="s">
        <v>719</v>
      </c>
      <c r="Y71" s="224" t="s">
        <v>331</v>
      </c>
      <c r="Z71" s="213"/>
      <c r="AA71" s="213"/>
      <c r="AB71" s="213"/>
      <c r="AC71" s="213"/>
      <c r="AD71" s="213"/>
      <c r="AE71" s="213"/>
      <c r="AF71" s="213"/>
      <c r="AG71" s="213" t="s">
        <v>720</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x14ac:dyDescent="0.2">
      <c r="A72" s="241">
        <v>25</v>
      </c>
      <c r="B72" s="242" t="s">
        <v>2645</v>
      </c>
      <c r="C72" s="249" t="s">
        <v>2646</v>
      </c>
      <c r="D72" s="243" t="s">
        <v>485</v>
      </c>
      <c r="E72" s="244">
        <v>18</v>
      </c>
      <c r="F72" s="245"/>
      <c r="G72" s="246">
        <f>ROUND(E72*F72,2)</f>
        <v>0</v>
      </c>
      <c r="H72" s="245"/>
      <c r="I72" s="246">
        <f>ROUND(E72*H72,2)</f>
        <v>0</v>
      </c>
      <c r="J72" s="245"/>
      <c r="K72" s="246">
        <f>ROUND(E72*J72,2)</f>
        <v>0</v>
      </c>
      <c r="L72" s="246">
        <v>21</v>
      </c>
      <c r="M72" s="246">
        <f>G72*(1+L72/100)</f>
        <v>0</v>
      </c>
      <c r="N72" s="244">
        <v>2.7999999999999998E-4</v>
      </c>
      <c r="O72" s="244">
        <f>ROUND(E72*N72,2)</f>
        <v>0.01</v>
      </c>
      <c r="P72" s="244">
        <v>0</v>
      </c>
      <c r="Q72" s="244">
        <f>ROUND(E72*P72,2)</f>
        <v>0</v>
      </c>
      <c r="R72" s="246" t="s">
        <v>718</v>
      </c>
      <c r="S72" s="246" t="s">
        <v>2647</v>
      </c>
      <c r="T72" s="247" t="s">
        <v>329</v>
      </c>
      <c r="U72" s="224">
        <v>0</v>
      </c>
      <c r="V72" s="224">
        <f>ROUND(E72*U72,2)</f>
        <v>0</v>
      </c>
      <c r="W72" s="224"/>
      <c r="X72" s="224" t="s">
        <v>719</v>
      </c>
      <c r="Y72" s="224" t="s">
        <v>331</v>
      </c>
      <c r="Z72" s="213"/>
      <c r="AA72" s="213"/>
      <c r="AB72" s="213"/>
      <c r="AC72" s="213"/>
      <c r="AD72" s="213"/>
      <c r="AE72" s="213"/>
      <c r="AF72" s="213"/>
      <c r="AG72" s="213" t="s">
        <v>720</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1">
        <v>26</v>
      </c>
      <c r="B73" s="242" t="s">
        <v>2648</v>
      </c>
      <c r="C73" s="249" t="s">
        <v>2649</v>
      </c>
      <c r="D73" s="243" t="s">
        <v>457</v>
      </c>
      <c r="E73" s="244">
        <v>4</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t="s">
        <v>718</v>
      </c>
      <c r="S73" s="246" t="s">
        <v>335</v>
      </c>
      <c r="T73" s="247" t="s">
        <v>329</v>
      </c>
      <c r="U73" s="224">
        <v>0</v>
      </c>
      <c r="V73" s="224">
        <f>ROUND(E73*U73,2)</f>
        <v>0</v>
      </c>
      <c r="W73" s="224"/>
      <c r="X73" s="224" t="s">
        <v>719</v>
      </c>
      <c r="Y73" s="224" t="s">
        <v>331</v>
      </c>
      <c r="Z73" s="213"/>
      <c r="AA73" s="213"/>
      <c r="AB73" s="213"/>
      <c r="AC73" s="213"/>
      <c r="AD73" s="213"/>
      <c r="AE73" s="213"/>
      <c r="AF73" s="213"/>
      <c r="AG73" s="213" t="s">
        <v>720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1">
        <v>27</v>
      </c>
      <c r="B74" s="242" t="s">
        <v>2650</v>
      </c>
      <c r="C74" s="249" t="s">
        <v>2651</v>
      </c>
      <c r="D74" s="243" t="s">
        <v>457</v>
      </c>
      <c r="E74" s="244">
        <v>6</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t="s">
        <v>718</v>
      </c>
      <c r="S74" s="246" t="s">
        <v>335</v>
      </c>
      <c r="T74" s="247" t="s">
        <v>329</v>
      </c>
      <c r="U74" s="224">
        <v>0</v>
      </c>
      <c r="V74" s="224">
        <f>ROUND(E74*U74,2)</f>
        <v>0</v>
      </c>
      <c r="W74" s="224"/>
      <c r="X74" s="224" t="s">
        <v>719</v>
      </c>
      <c r="Y74" s="224" t="s">
        <v>331</v>
      </c>
      <c r="Z74" s="213"/>
      <c r="AA74" s="213"/>
      <c r="AB74" s="213"/>
      <c r="AC74" s="213"/>
      <c r="AD74" s="213"/>
      <c r="AE74" s="213"/>
      <c r="AF74" s="213"/>
      <c r="AG74" s="213" t="s">
        <v>720</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x14ac:dyDescent="0.2">
      <c r="A75" s="241">
        <v>28</v>
      </c>
      <c r="B75" s="242" t="s">
        <v>2652</v>
      </c>
      <c r="C75" s="249" t="s">
        <v>2653</v>
      </c>
      <c r="D75" s="243" t="s">
        <v>457</v>
      </c>
      <c r="E75" s="244">
        <v>1</v>
      </c>
      <c r="F75" s="245"/>
      <c r="G75" s="246">
        <f>ROUND(E75*F75,2)</f>
        <v>0</v>
      </c>
      <c r="H75" s="245"/>
      <c r="I75" s="246">
        <f>ROUND(E75*H75,2)</f>
        <v>0</v>
      </c>
      <c r="J75" s="245"/>
      <c r="K75" s="246">
        <f>ROUND(E75*J75,2)</f>
        <v>0</v>
      </c>
      <c r="L75" s="246">
        <v>21</v>
      </c>
      <c r="M75" s="246">
        <f>G75*(1+L75/100)</f>
        <v>0</v>
      </c>
      <c r="N75" s="244">
        <v>0.61</v>
      </c>
      <c r="O75" s="244">
        <f>ROUND(E75*N75,2)</f>
        <v>0.61</v>
      </c>
      <c r="P75" s="244">
        <v>0</v>
      </c>
      <c r="Q75" s="244">
        <f>ROUND(E75*P75,2)</f>
        <v>0</v>
      </c>
      <c r="R75" s="246" t="s">
        <v>718</v>
      </c>
      <c r="S75" s="246" t="s">
        <v>335</v>
      </c>
      <c r="T75" s="247" t="s">
        <v>329</v>
      </c>
      <c r="U75" s="224">
        <v>0</v>
      </c>
      <c r="V75" s="224">
        <f>ROUND(E75*U75,2)</f>
        <v>0</v>
      </c>
      <c r="W75" s="224"/>
      <c r="X75" s="224" t="s">
        <v>719</v>
      </c>
      <c r="Y75" s="224" t="s">
        <v>331</v>
      </c>
      <c r="Z75" s="213"/>
      <c r="AA75" s="213"/>
      <c r="AB75" s="213"/>
      <c r="AC75" s="213"/>
      <c r="AD75" s="213"/>
      <c r="AE75" s="213"/>
      <c r="AF75" s="213"/>
      <c r="AG75" s="213" t="s">
        <v>720</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ht="22.5" outlineLevel="1" x14ac:dyDescent="0.2">
      <c r="A76" s="241">
        <v>29</v>
      </c>
      <c r="B76" s="242" t="s">
        <v>2654</v>
      </c>
      <c r="C76" s="249" t="s">
        <v>2655</v>
      </c>
      <c r="D76" s="243" t="s">
        <v>457</v>
      </c>
      <c r="E76" s="244">
        <v>1</v>
      </c>
      <c r="F76" s="245"/>
      <c r="G76" s="246">
        <f>ROUND(E76*F76,2)</f>
        <v>0</v>
      </c>
      <c r="H76" s="245"/>
      <c r="I76" s="246">
        <f>ROUND(E76*H76,2)</f>
        <v>0</v>
      </c>
      <c r="J76" s="245"/>
      <c r="K76" s="246">
        <f>ROUND(E76*J76,2)</f>
        <v>0</v>
      </c>
      <c r="L76" s="246">
        <v>21</v>
      </c>
      <c r="M76" s="246">
        <f>G76*(1+L76/100)</f>
        <v>0</v>
      </c>
      <c r="N76" s="244">
        <v>0.5</v>
      </c>
      <c r="O76" s="244">
        <f>ROUND(E76*N76,2)</f>
        <v>0.5</v>
      </c>
      <c r="P76" s="244">
        <v>0</v>
      </c>
      <c r="Q76" s="244">
        <f>ROUND(E76*P76,2)</f>
        <v>0</v>
      </c>
      <c r="R76" s="246" t="s">
        <v>718</v>
      </c>
      <c r="S76" s="246" t="s">
        <v>335</v>
      </c>
      <c r="T76" s="247" t="s">
        <v>329</v>
      </c>
      <c r="U76" s="224">
        <v>0</v>
      </c>
      <c r="V76" s="224">
        <f>ROUND(E76*U76,2)</f>
        <v>0</v>
      </c>
      <c r="W76" s="224"/>
      <c r="X76" s="224" t="s">
        <v>719</v>
      </c>
      <c r="Y76" s="224" t="s">
        <v>331</v>
      </c>
      <c r="Z76" s="213"/>
      <c r="AA76" s="213"/>
      <c r="AB76" s="213"/>
      <c r="AC76" s="213"/>
      <c r="AD76" s="213"/>
      <c r="AE76" s="213"/>
      <c r="AF76" s="213"/>
      <c r="AG76" s="213" t="s">
        <v>720</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22.5" outlineLevel="1" x14ac:dyDescent="0.2">
      <c r="A77" s="241">
        <v>30</v>
      </c>
      <c r="B77" s="242" t="s">
        <v>2656</v>
      </c>
      <c r="C77" s="249" t="s">
        <v>2657</v>
      </c>
      <c r="D77" s="243" t="s">
        <v>457</v>
      </c>
      <c r="E77" s="244">
        <v>1</v>
      </c>
      <c r="F77" s="245"/>
      <c r="G77" s="246">
        <f>ROUND(E77*F77,2)</f>
        <v>0</v>
      </c>
      <c r="H77" s="245"/>
      <c r="I77" s="246">
        <f>ROUND(E77*H77,2)</f>
        <v>0</v>
      </c>
      <c r="J77" s="245"/>
      <c r="K77" s="246">
        <f>ROUND(E77*J77,2)</f>
        <v>0</v>
      </c>
      <c r="L77" s="246">
        <v>21</v>
      </c>
      <c r="M77" s="246">
        <f>G77*(1+L77/100)</f>
        <v>0</v>
      </c>
      <c r="N77" s="244">
        <v>1.87</v>
      </c>
      <c r="O77" s="244">
        <f>ROUND(E77*N77,2)</f>
        <v>1.87</v>
      </c>
      <c r="P77" s="244">
        <v>0</v>
      </c>
      <c r="Q77" s="244">
        <f>ROUND(E77*P77,2)</f>
        <v>0</v>
      </c>
      <c r="R77" s="246" t="s">
        <v>718</v>
      </c>
      <c r="S77" s="246" t="s">
        <v>335</v>
      </c>
      <c r="T77" s="247" t="s">
        <v>329</v>
      </c>
      <c r="U77" s="224">
        <v>0</v>
      </c>
      <c r="V77" s="224">
        <f>ROUND(E77*U77,2)</f>
        <v>0</v>
      </c>
      <c r="W77" s="224"/>
      <c r="X77" s="224" t="s">
        <v>719</v>
      </c>
      <c r="Y77" s="224" t="s">
        <v>331</v>
      </c>
      <c r="Z77" s="213"/>
      <c r="AA77" s="213"/>
      <c r="AB77" s="213"/>
      <c r="AC77" s="213"/>
      <c r="AD77" s="213"/>
      <c r="AE77" s="213"/>
      <c r="AF77" s="213"/>
      <c r="AG77" s="213" t="s">
        <v>720</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ht="22.5" outlineLevel="1" x14ac:dyDescent="0.2">
      <c r="A78" s="241">
        <v>31</v>
      </c>
      <c r="B78" s="242" t="s">
        <v>2658</v>
      </c>
      <c r="C78" s="249" t="s">
        <v>2659</v>
      </c>
      <c r="D78" s="243" t="s">
        <v>457</v>
      </c>
      <c r="E78" s="244">
        <v>2</v>
      </c>
      <c r="F78" s="245"/>
      <c r="G78" s="246">
        <f>ROUND(E78*F78,2)</f>
        <v>0</v>
      </c>
      <c r="H78" s="245"/>
      <c r="I78" s="246">
        <f>ROUND(E78*H78,2)</f>
        <v>0</v>
      </c>
      <c r="J78" s="245"/>
      <c r="K78" s="246">
        <f>ROUND(E78*J78,2)</f>
        <v>0</v>
      </c>
      <c r="L78" s="246">
        <v>21</v>
      </c>
      <c r="M78" s="246">
        <f>G78*(1+L78/100)</f>
        <v>0</v>
      </c>
      <c r="N78" s="244">
        <v>2E-3</v>
      </c>
      <c r="O78" s="244">
        <f>ROUND(E78*N78,2)</f>
        <v>0</v>
      </c>
      <c r="P78" s="244">
        <v>0</v>
      </c>
      <c r="Q78" s="244">
        <f>ROUND(E78*P78,2)</f>
        <v>0</v>
      </c>
      <c r="R78" s="246" t="s">
        <v>718</v>
      </c>
      <c r="S78" s="246" t="s">
        <v>335</v>
      </c>
      <c r="T78" s="247" t="s">
        <v>329</v>
      </c>
      <c r="U78" s="224">
        <v>0</v>
      </c>
      <c r="V78" s="224">
        <f>ROUND(E78*U78,2)</f>
        <v>0</v>
      </c>
      <c r="W78" s="224"/>
      <c r="X78" s="224" t="s">
        <v>719</v>
      </c>
      <c r="Y78" s="224" t="s">
        <v>331</v>
      </c>
      <c r="Z78" s="213"/>
      <c r="AA78" s="213"/>
      <c r="AB78" s="213"/>
      <c r="AC78" s="213"/>
      <c r="AD78" s="213"/>
      <c r="AE78" s="213"/>
      <c r="AF78" s="213"/>
      <c r="AG78" s="213" t="s">
        <v>720</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x14ac:dyDescent="0.2">
      <c r="A79" s="227" t="s">
        <v>323</v>
      </c>
      <c r="B79" s="228" t="s">
        <v>180</v>
      </c>
      <c r="C79" s="248" t="s">
        <v>181</v>
      </c>
      <c r="D79" s="229"/>
      <c r="E79" s="230"/>
      <c r="F79" s="231"/>
      <c r="G79" s="231">
        <f>SUMIF(AG80:AG87,"&lt;&gt;NOR",G80:G87)</f>
        <v>0</v>
      </c>
      <c r="H79" s="231"/>
      <c r="I79" s="231">
        <f>SUM(I80:I87)</f>
        <v>0</v>
      </c>
      <c r="J79" s="231"/>
      <c r="K79" s="231">
        <f>SUM(K80:K87)</f>
        <v>0</v>
      </c>
      <c r="L79" s="231"/>
      <c r="M79" s="231">
        <f>SUM(M80:M87)</f>
        <v>0</v>
      </c>
      <c r="N79" s="230"/>
      <c r="O79" s="230">
        <f>SUM(O80:O87)</f>
        <v>0</v>
      </c>
      <c r="P79" s="230"/>
      <c r="Q79" s="230">
        <f>SUM(Q80:Q87)</f>
        <v>0.23</v>
      </c>
      <c r="R79" s="231"/>
      <c r="S79" s="231"/>
      <c r="T79" s="232"/>
      <c r="U79" s="226"/>
      <c r="V79" s="226">
        <f>SUM(V80:V87)</f>
        <v>5.4</v>
      </c>
      <c r="W79" s="226"/>
      <c r="X79" s="226"/>
      <c r="Y79" s="226"/>
      <c r="AG79" t="s">
        <v>324</v>
      </c>
    </row>
    <row r="80" spans="1:60" ht="22.5" outlineLevel="1" x14ac:dyDescent="0.2">
      <c r="A80" s="234">
        <v>32</v>
      </c>
      <c r="B80" s="235" t="s">
        <v>2660</v>
      </c>
      <c r="C80" s="250" t="s">
        <v>2661</v>
      </c>
      <c r="D80" s="236" t="s">
        <v>457</v>
      </c>
      <c r="E80" s="237">
        <v>5</v>
      </c>
      <c r="F80" s="238"/>
      <c r="G80" s="239">
        <f>ROUND(E80*F80,2)</f>
        <v>0</v>
      </c>
      <c r="H80" s="238"/>
      <c r="I80" s="239">
        <f>ROUND(E80*H80,2)</f>
        <v>0</v>
      </c>
      <c r="J80" s="238"/>
      <c r="K80" s="239">
        <f>ROUND(E80*J80,2)</f>
        <v>0</v>
      </c>
      <c r="L80" s="239">
        <v>21</v>
      </c>
      <c r="M80" s="239">
        <f>G80*(1+L80/100)</f>
        <v>0</v>
      </c>
      <c r="N80" s="237">
        <v>0</v>
      </c>
      <c r="O80" s="237">
        <f>ROUND(E80*N80,2)</f>
        <v>0</v>
      </c>
      <c r="P80" s="237">
        <v>4.0000000000000001E-3</v>
      </c>
      <c r="Q80" s="237">
        <f>ROUND(E80*P80,2)</f>
        <v>0.02</v>
      </c>
      <c r="R80" s="239" t="s">
        <v>398</v>
      </c>
      <c r="S80" s="239" t="s">
        <v>335</v>
      </c>
      <c r="T80" s="240" t="s">
        <v>329</v>
      </c>
      <c r="U80" s="224">
        <v>0.16</v>
      </c>
      <c r="V80" s="224">
        <f>ROUND(E80*U80,2)</f>
        <v>0.8</v>
      </c>
      <c r="W80" s="224"/>
      <c r="X80" s="224" t="s">
        <v>373</v>
      </c>
      <c r="Y80" s="224" t="s">
        <v>331</v>
      </c>
      <c r="Z80" s="213"/>
      <c r="AA80" s="213"/>
      <c r="AB80" s="213"/>
      <c r="AC80" s="213"/>
      <c r="AD80" s="213"/>
      <c r="AE80" s="213"/>
      <c r="AF80" s="213"/>
      <c r="AG80" s="213" t="s">
        <v>374</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2" x14ac:dyDescent="0.2">
      <c r="A81" s="220"/>
      <c r="B81" s="221"/>
      <c r="C81" s="261" t="s">
        <v>2662</v>
      </c>
      <c r="D81" s="259"/>
      <c r="E81" s="259"/>
      <c r="F81" s="259"/>
      <c r="G81" s="259"/>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386</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ht="22.5" outlineLevel="1" x14ac:dyDescent="0.2">
      <c r="A82" s="234">
        <v>33</v>
      </c>
      <c r="B82" s="235" t="s">
        <v>2663</v>
      </c>
      <c r="C82" s="250" t="s">
        <v>2664</v>
      </c>
      <c r="D82" s="236" t="s">
        <v>457</v>
      </c>
      <c r="E82" s="237">
        <v>1</v>
      </c>
      <c r="F82" s="238"/>
      <c r="G82" s="239">
        <f>ROUND(E82*F82,2)</f>
        <v>0</v>
      </c>
      <c r="H82" s="238"/>
      <c r="I82" s="239">
        <f>ROUND(E82*H82,2)</f>
        <v>0</v>
      </c>
      <c r="J82" s="238"/>
      <c r="K82" s="239">
        <f>ROUND(E82*J82,2)</f>
        <v>0</v>
      </c>
      <c r="L82" s="239">
        <v>21</v>
      </c>
      <c r="M82" s="239">
        <f>G82*(1+L82/100)</f>
        <v>0</v>
      </c>
      <c r="N82" s="237">
        <v>0</v>
      </c>
      <c r="O82" s="237">
        <f>ROUND(E82*N82,2)</f>
        <v>0</v>
      </c>
      <c r="P82" s="237">
        <v>8.0000000000000002E-3</v>
      </c>
      <c r="Q82" s="237">
        <f>ROUND(E82*P82,2)</f>
        <v>0.01</v>
      </c>
      <c r="R82" s="239" t="s">
        <v>398</v>
      </c>
      <c r="S82" s="239" t="s">
        <v>335</v>
      </c>
      <c r="T82" s="240" t="s">
        <v>329</v>
      </c>
      <c r="U82" s="224">
        <v>0.24299999999999999</v>
      </c>
      <c r="V82" s="224">
        <f>ROUND(E82*U82,2)</f>
        <v>0.24</v>
      </c>
      <c r="W82" s="224"/>
      <c r="X82" s="224" t="s">
        <v>373</v>
      </c>
      <c r="Y82" s="224" t="s">
        <v>331</v>
      </c>
      <c r="Z82" s="213"/>
      <c r="AA82" s="213"/>
      <c r="AB82" s="213"/>
      <c r="AC82" s="213"/>
      <c r="AD82" s="213"/>
      <c r="AE82" s="213"/>
      <c r="AF82" s="213"/>
      <c r="AG82" s="213" t="s">
        <v>374</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2" x14ac:dyDescent="0.2">
      <c r="A83" s="220"/>
      <c r="B83" s="221"/>
      <c r="C83" s="261" t="s">
        <v>2662</v>
      </c>
      <c r="D83" s="259"/>
      <c r="E83" s="259"/>
      <c r="F83" s="259"/>
      <c r="G83" s="259"/>
      <c r="H83" s="224"/>
      <c r="I83" s="224"/>
      <c r="J83" s="224"/>
      <c r="K83" s="224"/>
      <c r="L83" s="224"/>
      <c r="M83" s="224"/>
      <c r="N83" s="223"/>
      <c r="O83" s="223"/>
      <c r="P83" s="223"/>
      <c r="Q83" s="223"/>
      <c r="R83" s="224"/>
      <c r="S83" s="224"/>
      <c r="T83" s="224"/>
      <c r="U83" s="224"/>
      <c r="V83" s="224"/>
      <c r="W83" s="224"/>
      <c r="X83" s="224"/>
      <c r="Y83" s="224"/>
      <c r="Z83" s="213"/>
      <c r="AA83" s="213"/>
      <c r="AB83" s="213"/>
      <c r="AC83" s="213"/>
      <c r="AD83" s="213"/>
      <c r="AE83" s="213"/>
      <c r="AF83" s="213"/>
      <c r="AG83" s="213" t="s">
        <v>386</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34">
        <v>34</v>
      </c>
      <c r="B84" s="235" t="s">
        <v>2665</v>
      </c>
      <c r="C84" s="250" t="s">
        <v>2666</v>
      </c>
      <c r="D84" s="236" t="s">
        <v>485</v>
      </c>
      <c r="E84" s="237">
        <v>8.5</v>
      </c>
      <c r="F84" s="238"/>
      <c r="G84" s="239">
        <f>ROUND(E84*F84,2)</f>
        <v>0</v>
      </c>
      <c r="H84" s="238"/>
      <c r="I84" s="239">
        <f>ROUND(E84*H84,2)</f>
        <v>0</v>
      </c>
      <c r="J84" s="238"/>
      <c r="K84" s="239">
        <f>ROUND(E84*J84,2)</f>
        <v>0</v>
      </c>
      <c r="L84" s="239">
        <v>21</v>
      </c>
      <c r="M84" s="239">
        <f>G84*(1+L84/100)</f>
        <v>0</v>
      </c>
      <c r="N84" s="237">
        <v>4.8999999999999998E-4</v>
      </c>
      <c r="O84" s="237">
        <f>ROUND(E84*N84,2)</f>
        <v>0</v>
      </c>
      <c r="P84" s="237">
        <v>1.2999999999999999E-2</v>
      </c>
      <c r="Q84" s="237">
        <f>ROUND(E84*P84,2)</f>
        <v>0.11</v>
      </c>
      <c r="R84" s="239" t="s">
        <v>398</v>
      </c>
      <c r="S84" s="239" t="s">
        <v>335</v>
      </c>
      <c r="T84" s="240" t="s">
        <v>329</v>
      </c>
      <c r="U84" s="224">
        <v>0.30099999999999999</v>
      </c>
      <c r="V84" s="224">
        <f>ROUND(E84*U84,2)</f>
        <v>2.56</v>
      </c>
      <c r="W84" s="224"/>
      <c r="X84" s="224" t="s">
        <v>373</v>
      </c>
      <c r="Y84" s="224" t="s">
        <v>331</v>
      </c>
      <c r="Z84" s="213"/>
      <c r="AA84" s="213"/>
      <c r="AB84" s="213"/>
      <c r="AC84" s="213"/>
      <c r="AD84" s="213"/>
      <c r="AE84" s="213"/>
      <c r="AF84" s="213"/>
      <c r="AG84" s="213" t="s">
        <v>374</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2" x14ac:dyDescent="0.2">
      <c r="A85" s="220"/>
      <c r="B85" s="221"/>
      <c r="C85" s="260" t="s">
        <v>2667</v>
      </c>
      <c r="D85" s="254"/>
      <c r="E85" s="255">
        <v>8.5</v>
      </c>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376</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34">
        <v>35</v>
      </c>
      <c r="B86" s="235" t="s">
        <v>2668</v>
      </c>
      <c r="C86" s="250" t="s">
        <v>2669</v>
      </c>
      <c r="D86" s="236" t="s">
        <v>485</v>
      </c>
      <c r="E86" s="237">
        <v>4.7</v>
      </c>
      <c r="F86" s="238"/>
      <c r="G86" s="239">
        <f>ROUND(E86*F86,2)</f>
        <v>0</v>
      </c>
      <c r="H86" s="238"/>
      <c r="I86" s="239">
        <f>ROUND(E86*H86,2)</f>
        <v>0</v>
      </c>
      <c r="J86" s="238"/>
      <c r="K86" s="239">
        <f>ROUND(E86*J86,2)</f>
        <v>0</v>
      </c>
      <c r="L86" s="239">
        <v>21</v>
      </c>
      <c r="M86" s="239">
        <f>G86*(1+L86/100)</f>
        <v>0</v>
      </c>
      <c r="N86" s="237">
        <v>4.8999999999999998E-4</v>
      </c>
      <c r="O86" s="237">
        <f>ROUND(E86*N86,2)</f>
        <v>0</v>
      </c>
      <c r="P86" s="237">
        <v>1.9E-2</v>
      </c>
      <c r="Q86" s="237">
        <f>ROUND(E86*P86,2)</f>
        <v>0.09</v>
      </c>
      <c r="R86" s="239" t="s">
        <v>398</v>
      </c>
      <c r="S86" s="239" t="s">
        <v>335</v>
      </c>
      <c r="T86" s="240" t="s">
        <v>329</v>
      </c>
      <c r="U86" s="224">
        <v>0.38200000000000001</v>
      </c>
      <c r="V86" s="224">
        <f>ROUND(E86*U86,2)</f>
        <v>1.8</v>
      </c>
      <c r="W86" s="224"/>
      <c r="X86" s="224" t="s">
        <v>373</v>
      </c>
      <c r="Y86" s="224" t="s">
        <v>331</v>
      </c>
      <c r="Z86" s="213"/>
      <c r="AA86" s="213"/>
      <c r="AB86" s="213"/>
      <c r="AC86" s="213"/>
      <c r="AD86" s="213"/>
      <c r="AE86" s="213"/>
      <c r="AF86" s="213"/>
      <c r="AG86" s="213" t="s">
        <v>374</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2" x14ac:dyDescent="0.2">
      <c r="A87" s="220"/>
      <c r="B87" s="221"/>
      <c r="C87" s="260" t="s">
        <v>2670</v>
      </c>
      <c r="D87" s="254"/>
      <c r="E87" s="255">
        <v>4.7</v>
      </c>
      <c r="F87" s="224"/>
      <c r="G87" s="224"/>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376</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x14ac:dyDescent="0.2">
      <c r="A88" s="227" t="s">
        <v>323</v>
      </c>
      <c r="B88" s="228" t="s">
        <v>186</v>
      </c>
      <c r="C88" s="248" t="s">
        <v>187</v>
      </c>
      <c r="D88" s="229"/>
      <c r="E88" s="230"/>
      <c r="F88" s="231"/>
      <c r="G88" s="231">
        <f>SUMIF(AG89:AG93,"&lt;&gt;NOR",G89:G93)</f>
        <v>0</v>
      </c>
      <c r="H88" s="231"/>
      <c r="I88" s="231">
        <f>SUM(I89:I93)</f>
        <v>0</v>
      </c>
      <c r="J88" s="231"/>
      <c r="K88" s="231">
        <f>SUM(K89:K93)</f>
        <v>0</v>
      </c>
      <c r="L88" s="231"/>
      <c r="M88" s="231">
        <f>SUM(M89:M93)</f>
        <v>0</v>
      </c>
      <c r="N88" s="230"/>
      <c r="O88" s="230">
        <f>SUM(O89:O93)</f>
        <v>0</v>
      </c>
      <c r="P88" s="230"/>
      <c r="Q88" s="230">
        <f>SUM(Q89:Q93)</f>
        <v>0</v>
      </c>
      <c r="R88" s="231"/>
      <c r="S88" s="231"/>
      <c r="T88" s="232"/>
      <c r="U88" s="226"/>
      <c r="V88" s="226">
        <f>SUM(V89:V93)</f>
        <v>9.39</v>
      </c>
      <c r="W88" s="226"/>
      <c r="X88" s="226"/>
      <c r="Y88" s="226"/>
      <c r="AG88" t="s">
        <v>324</v>
      </c>
    </row>
    <row r="89" spans="1:60" ht="22.5" outlineLevel="1" x14ac:dyDescent="0.2">
      <c r="A89" s="234">
        <v>36</v>
      </c>
      <c r="B89" s="235" t="s">
        <v>2671</v>
      </c>
      <c r="C89" s="250" t="s">
        <v>2672</v>
      </c>
      <c r="D89" s="236" t="s">
        <v>397</v>
      </c>
      <c r="E89" s="237">
        <v>44.387180000000001</v>
      </c>
      <c r="F89" s="238"/>
      <c r="G89" s="239">
        <f>ROUND(E89*F89,2)</f>
        <v>0</v>
      </c>
      <c r="H89" s="238"/>
      <c r="I89" s="239">
        <f>ROUND(E89*H89,2)</f>
        <v>0</v>
      </c>
      <c r="J89" s="238"/>
      <c r="K89" s="239">
        <f>ROUND(E89*J89,2)</f>
        <v>0</v>
      </c>
      <c r="L89" s="239">
        <v>21</v>
      </c>
      <c r="M89" s="239">
        <f>G89*(1+L89/100)</f>
        <v>0</v>
      </c>
      <c r="N89" s="237">
        <v>0</v>
      </c>
      <c r="O89" s="237">
        <f>ROUND(E89*N89,2)</f>
        <v>0</v>
      </c>
      <c r="P89" s="237">
        <v>0</v>
      </c>
      <c r="Q89" s="237">
        <f>ROUND(E89*P89,2)</f>
        <v>0</v>
      </c>
      <c r="R89" s="239" t="s">
        <v>2619</v>
      </c>
      <c r="S89" s="239" t="s">
        <v>335</v>
      </c>
      <c r="T89" s="240" t="s">
        <v>329</v>
      </c>
      <c r="U89" s="224">
        <v>0.21149999999999999</v>
      </c>
      <c r="V89" s="224">
        <f>ROUND(E89*U89,2)</f>
        <v>9.39</v>
      </c>
      <c r="W89" s="224"/>
      <c r="X89" s="224" t="s">
        <v>373</v>
      </c>
      <c r="Y89" s="224" t="s">
        <v>331</v>
      </c>
      <c r="Z89" s="213"/>
      <c r="AA89" s="213"/>
      <c r="AB89" s="213"/>
      <c r="AC89" s="213"/>
      <c r="AD89" s="213"/>
      <c r="AE89" s="213"/>
      <c r="AF89" s="213"/>
      <c r="AG89" s="213" t="s">
        <v>550</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2" x14ac:dyDescent="0.2">
      <c r="A90" s="220"/>
      <c r="B90" s="221"/>
      <c r="C90" s="261" t="s">
        <v>2673</v>
      </c>
      <c r="D90" s="259"/>
      <c r="E90" s="259"/>
      <c r="F90" s="259"/>
      <c r="G90" s="259"/>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386</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2" x14ac:dyDescent="0.2">
      <c r="A91" s="220"/>
      <c r="B91" s="221"/>
      <c r="C91" s="260" t="s">
        <v>1123</v>
      </c>
      <c r="D91" s="254"/>
      <c r="E91" s="255"/>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376</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3" x14ac:dyDescent="0.2">
      <c r="A92" s="220"/>
      <c r="B92" s="221"/>
      <c r="C92" s="260" t="s">
        <v>2674</v>
      </c>
      <c r="D92" s="254"/>
      <c r="E92" s="255"/>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376</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0" t="s">
        <v>2675</v>
      </c>
      <c r="D93" s="254"/>
      <c r="E93" s="255">
        <v>44.39</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376</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x14ac:dyDescent="0.2">
      <c r="A94" s="227" t="s">
        <v>323</v>
      </c>
      <c r="B94" s="228" t="s">
        <v>228</v>
      </c>
      <c r="C94" s="248" t="s">
        <v>229</v>
      </c>
      <c r="D94" s="229"/>
      <c r="E94" s="230"/>
      <c r="F94" s="231"/>
      <c r="G94" s="231">
        <f>SUMIF(AG95:AG121,"&lt;&gt;NOR",G95:G121)</f>
        <v>0</v>
      </c>
      <c r="H94" s="231"/>
      <c r="I94" s="231">
        <f>SUM(I95:I121)</f>
        <v>0</v>
      </c>
      <c r="J94" s="231"/>
      <c r="K94" s="231">
        <f>SUM(K95:K121)</f>
        <v>0</v>
      </c>
      <c r="L94" s="231"/>
      <c r="M94" s="231">
        <f>SUM(M95:M121)</f>
        <v>0</v>
      </c>
      <c r="N94" s="230"/>
      <c r="O94" s="230">
        <f>SUM(O95:O121)</f>
        <v>0.04</v>
      </c>
      <c r="P94" s="230"/>
      <c r="Q94" s="230">
        <f>SUM(Q95:Q121)</f>
        <v>0</v>
      </c>
      <c r="R94" s="231"/>
      <c r="S94" s="231"/>
      <c r="T94" s="232"/>
      <c r="U94" s="226"/>
      <c r="V94" s="226">
        <f>SUM(V95:V121)</f>
        <v>4.0199999999999996</v>
      </c>
      <c r="W94" s="226"/>
      <c r="X94" s="226"/>
      <c r="Y94" s="226"/>
      <c r="AG94" t="s">
        <v>324</v>
      </c>
    </row>
    <row r="95" spans="1:60" ht="22.5" outlineLevel="1" x14ac:dyDescent="0.2">
      <c r="A95" s="234">
        <v>37</v>
      </c>
      <c r="B95" s="235" t="s">
        <v>2676</v>
      </c>
      <c r="C95" s="250" t="s">
        <v>2677</v>
      </c>
      <c r="D95" s="236" t="s">
        <v>380</v>
      </c>
      <c r="E95" s="237">
        <v>9.5644399999999994</v>
      </c>
      <c r="F95" s="238"/>
      <c r="G95" s="239">
        <f>ROUND(E95*F95,2)</f>
        <v>0</v>
      </c>
      <c r="H95" s="238"/>
      <c r="I95" s="239">
        <f>ROUND(E95*H95,2)</f>
        <v>0</v>
      </c>
      <c r="J95" s="238"/>
      <c r="K95" s="239">
        <f>ROUND(E95*J95,2)</f>
        <v>0</v>
      </c>
      <c r="L95" s="239">
        <v>21</v>
      </c>
      <c r="M95" s="239">
        <f>G95*(1+L95/100)</f>
        <v>0</v>
      </c>
      <c r="N95" s="237">
        <v>6.2E-4</v>
      </c>
      <c r="O95" s="237">
        <f>ROUND(E95*N95,2)</f>
        <v>0.01</v>
      </c>
      <c r="P95" s="237">
        <v>0</v>
      </c>
      <c r="Q95" s="237">
        <f>ROUND(E95*P95,2)</f>
        <v>0</v>
      </c>
      <c r="R95" s="239" t="s">
        <v>966</v>
      </c>
      <c r="S95" s="239" t="s">
        <v>335</v>
      </c>
      <c r="T95" s="240" t="s">
        <v>329</v>
      </c>
      <c r="U95" s="224">
        <v>0.316</v>
      </c>
      <c r="V95" s="224">
        <f>ROUND(E95*U95,2)</f>
        <v>3.02</v>
      </c>
      <c r="W95" s="224"/>
      <c r="X95" s="224" t="s">
        <v>373</v>
      </c>
      <c r="Y95" s="224" t="s">
        <v>331</v>
      </c>
      <c r="Z95" s="213"/>
      <c r="AA95" s="213"/>
      <c r="AB95" s="213"/>
      <c r="AC95" s="213"/>
      <c r="AD95" s="213"/>
      <c r="AE95" s="213"/>
      <c r="AF95" s="213"/>
      <c r="AG95" s="213" t="s">
        <v>2329</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2" x14ac:dyDescent="0.2">
      <c r="A96" s="220"/>
      <c r="B96" s="221"/>
      <c r="C96" s="261" t="s">
        <v>2678</v>
      </c>
      <c r="D96" s="259"/>
      <c r="E96" s="259"/>
      <c r="F96" s="259"/>
      <c r="G96" s="259"/>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386</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2" x14ac:dyDescent="0.2">
      <c r="A97" s="220"/>
      <c r="B97" s="221"/>
      <c r="C97" s="260" t="s">
        <v>2679</v>
      </c>
      <c r="D97" s="254"/>
      <c r="E97" s="255">
        <v>9.56</v>
      </c>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376</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1" x14ac:dyDescent="0.2">
      <c r="A98" s="234">
        <v>38</v>
      </c>
      <c r="B98" s="235" t="s">
        <v>2680</v>
      </c>
      <c r="C98" s="250" t="s">
        <v>2681</v>
      </c>
      <c r="D98" s="236" t="s">
        <v>380</v>
      </c>
      <c r="E98" s="237">
        <v>2.512</v>
      </c>
      <c r="F98" s="238"/>
      <c r="G98" s="239">
        <f>ROUND(E98*F98,2)</f>
        <v>0</v>
      </c>
      <c r="H98" s="238"/>
      <c r="I98" s="239">
        <f>ROUND(E98*H98,2)</f>
        <v>0</v>
      </c>
      <c r="J98" s="238"/>
      <c r="K98" s="239">
        <f>ROUND(E98*J98,2)</f>
        <v>0</v>
      </c>
      <c r="L98" s="239">
        <v>21</v>
      </c>
      <c r="M98" s="239">
        <f>G98*(1+L98/100)</f>
        <v>0</v>
      </c>
      <c r="N98" s="237">
        <v>1.1E-4</v>
      </c>
      <c r="O98" s="237">
        <f>ROUND(E98*N98,2)</f>
        <v>0</v>
      </c>
      <c r="P98" s="237">
        <v>0</v>
      </c>
      <c r="Q98" s="237">
        <f>ROUND(E98*P98,2)</f>
        <v>0</v>
      </c>
      <c r="R98" s="239" t="s">
        <v>966</v>
      </c>
      <c r="S98" s="239" t="s">
        <v>335</v>
      </c>
      <c r="T98" s="240" t="s">
        <v>329</v>
      </c>
      <c r="U98" s="224">
        <v>0.374</v>
      </c>
      <c r="V98" s="224">
        <f>ROUND(E98*U98,2)</f>
        <v>0.94</v>
      </c>
      <c r="W98" s="224"/>
      <c r="X98" s="224" t="s">
        <v>373</v>
      </c>
      <c r="Y98" s="224" t="s">
        <v>331</v>
      </c>
      <c r="Z98" s="213"/>
      <c r="AA98" s="213"/>
      <c r="AB98" s="213"/>
      <c r="AC98" s="213"/>
      <c r="AD98" s="213"/>
      <c r="AE98" s="213"/>
      <c r="AF98" s="213"/>
      <c r="AG98" s="213" t="s">
        <v>2329</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2" x14ac:dyDescent="0.2">
      <c r="A99" s="220"/>
      <c r="B99" s="221"/>
      <c r="C99" s="260" t="s">
        <v>2682</v>
      </c>
      <c r="D99" s="254"/>
      <c r="E99" s="255">
        <v>2.5099999999999998</v>
      </c>
      <c r="F99" s="224"/>
      <c r="G99" s="224"/>
      <c r="H99" s="224"/>
      <c r="I99" s="224"/>
      <c r="J99" s="224"/>
      <c r="K99" s="224"/>
      <c r="L99" s="224"/>
      <c r="M99" s="224"/>
      <c r="N99" s="223"/>
      <c r="O99" s="223"/>
      <c r="P99" s="223"/>
      <c r="Q99" s="223"/>
      <c r="R99" s="224"/>
      <c r="S99" s="224"/>
      <c r="T99" s="224"/>
      <c r="U99" s="224"/>
      <c r="V99" s="224"/>
      <c r="W99" s="224"/>
      <c r="X99" s="224"/>
      <c r="Y99" s="224"/>
      <c r="Z99" s="213"/>
      <c r="AA99" s="213"/>
      <c r="AB99" s="213"/>
      <c r="AC99" s="213"/>
      <c r="AD99" s="213"/>
      <c r="AE99" s="213"/>
      <c r="AF99" s="213"/>
      <c r="AG99" s="213" t="s">
        <v>376</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1" x14ac:dyDescent="0.2">
      <c r="A100" s="234">
        <v>39</v>
      </c>
      <c r="B100" s="235" t="s">
        <v>2683</v>
      </c>
      <c r="C100" s="250" t="s">
        <v>2684</v>
      </c>
      <c r="D100" s="236" t="s">
        <v>2685</v>
      </c>
      <c r="E100" s="237">
        <v>1.2500000000000001E-2</v>
      </c>
      <c r="F100" s="238"/>
      <c r="G100" s="239">
        <f>ROUND(E100*F100,2)</f>
        <v>0</v>
      </c>
      <c r="H100" s="238"/>
      <c r="I100" s="239">
        <f>ROUND(E100*H100,2)</f>
        <v>0</v>
      </c>
      <c r="J100" s="238"/>
      <c r="K100" s="239">
        <f>ROUND(E100*J100,2)</f>
        <v>0</v>
      </c>
      <c r="L100" s="239">
        <v>21</v>
      </c>
      <c r="M100" s="239">
        <f>G100*(1+L100/100)</f>
        <v>0</v>
      </c>
      <c r="N100" s="237">
        <v>1</v>
      </c>
      <c r="O100" s="237">
        <f>ROUND(E100*N100,2)</f>
        <v>0.01</v>
      </c>
      <c r="P100" s="237">
        <v>0</v>
      </c>
      <c r="Q100" s="237">
        <f>ROUND(E100*P100,2)</f>
        <v>0</v>
      </c>
      <c r="R100" s="239" t="s">
        <v>718</v>
      </c>
      <c r="S100" s="239" t="s">
        <v>382</v>
      </c>
      <c r="T100" s="240" t="s">
        <v>329</v>
      </c>
      <c r="U100" s="224">
        <v>0</v>
      </c>
      <c r="V100" s="224">
        <f>ROUND(E100*U100,2)</f>
        <v>0</v>
      </c>
      <c r="W100" s="224"/>
      <c r="X100" s="224" t="s">
        <v>719</v>
      </c>
      <c r="Y100" s="224" t="s">
        <v>331</v>
      </c>
      <c r="Z100" s="213"/>
      <c r="AA100" s="213"/>
      <c r="AB100" s="213"/>
      <c r="AC100" s="213"/>
      <c r="AD100" s="213"/>
      <c r="AE100" s="213"/>
      <c r="AF100" s="213"/>
      <c r="AG100" s="213" t="s">
        <v>2686</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2" x14ac:dyDescent="0.2">
      <c r="A101" s="220"/>
      <c r="B101" s="221"/>
      <c r="C101" s="260" t="s">
        <v>2687</v>
      </c>
      <c r="D101" s="254"/>
      <c r="E101" s="255">
        <v>0.01</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376</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33.75" outlineLevel="1" x14ac:dyDescent="0.2">
      <c r="A102" s="234">
        <v>40</v>
      </c>
      <c r="B102" s="235" t="s">
        <v>2688</v>
      </c>
      <c r="C102" s="250" t="s">
        <v>2689</v>
      </c>
      <c r="D102" s="236" t="s">
        <v>485</v>
      </c>
      <c r="E102" s="237">
        <v>9.6</v>
      </c>
      <c r="F102" s="238"/>
      <c r="G102" s="239">
        <f>ROUND(E102*F102,2)</f>
        <v>0</v>
      </c>
      <c r="H102" s="238"/>
      <c r="I102" s="239">
        <f>ROUND(E102*H102,2)</f>
        <v>0</v>
      </c>
      <c r="J102" s="238"/>
      <c r="K102" s="239">
        <f>ROUND(E102*J102,2)</f>
        <v>0</v>
      </c>
      <c r="L102" s="239">
        <v>21</v>
      </c>
      <c r="M102" s="239">
        <f>G102*(1+L102/100)</f>
        <v>0</v>
      </c>
      <c r="N102" s="237">
        <v>7.7999999999999999E-4</v>
      </c>
      <c r="O102" s="237">
        <f>ROUND(E102*N102,2)</f>
        <v>0.01</v>
      </c>
      <c r="P102" s="237">
        <v>0</v>
      </c>
      <c r="Q102" s="237">
        <f>ROUND(E102*P102,2)</f>
        <v>0</v>
      </c>
      <c r="R102" s="239" t="s">
        <v>718</v>
      </c>
      <c r="S102" s="239" t="s">
        <v>529</v>
      </c>
      <c r="T102" s="240" t="s">
        <v>329</v>
      </c>
      <c r="U102" s="224">
        <v>0</v>
      </c>
      <c r="V102" s="224">
        <f>ROUND(E102*U102,2)</f>
        <v>0</v>
      </c>
      <c r="W102" s="224"/>
      <c r="X102" s="224" t="s">
        <v>719</v>
      </c>
      <c r="Y102" s="224" t="s">
        <v>331</v>
      </c>
      <c r="Z102" s="213"/>
      <c r="AA102" s="213"/>
      <c r="AB102" s="213"/>
      <c r="AC102" s="213"/>
      <c r="AD102" s="213"/>
      <c r="AE102" s="213"/>
      <c r="AF102" s="213"/>
      <c r="AG102" s="213" t="s">
        <v>720</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2" x14ac:dyDescent="0.2">
      <c r="A103" s="220"/>
      <c r="B103" s="221"/>
      <c r="C103" s="260" t="s">
        <v>2690</v>
      </c>
      <c r="D103" s="254"/>
      <c r="E103" s="255">
        <v>9.6</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376</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33.75" outlineLevel="1" x14ac:dyDescent="0.2">
      <c r="A104" s="241">
        <v>41</v>
      </c>
      <c r="B104" s="242" t="s">
        <v>2691</v>
      </c>
      <c r="C104" s="249" t="s">
        <v>2692</v>
      </c>
      <c r="D104" s="243" t="s">
        <v>485</v>
      </c>
      <c r="E104" s="244">
        <v>3.1</v>
      </c>
      <c r="F104" s="245"/>
      <c r="G104" s="246">
        <f>ROUND(E104*F104,2)</f>
        <v>0</v>
      </c>
      <c r="H104" s="245"/>
      <c r="I104" s="246">
        <f>ROUND(E104*H104,2)</f>
        <v>0</v>
      </c>
      <c r="J104" s="245"/>
      <c r="K104" s="246">
        <f>ROUND(E104*J104,2)</f>
        <v>0</v>
      </c>
      <c r="L104" s="246">
        <v>21</v>
      </c>
      <c r="M104" s="246">
        <f>G104*(1+L104/100)</f>
        <v>0</v>
      </c>
      <c r="N104" s="244">
        <v>4.8000000000000001E-4</v>
      </c>
      <c r="O104" s="244">
        <f>ROUND(E104*N104,2)</f>
        <v>0</v>
      </c>
      <c r="P104" s="244">
        <v>0</v>
      </c>
      <c r="Q104" s="244">
        <f>ROUND(E104*P104,2)</f>
        <v>0</v>
      </c>
      <c r="R104" s="246" t="s">
        <v>718</v>
      </c>
      <c r="S104" s="246" t="s">
        <v>529</v>
      </c>
      <c r="T104" s="247" t="s">
        <v>329</v>
      </c>
      <c r="U104" s="224">
        <v>0</v>
      </c>
      <c r="V104" s="224">
        <f>ROUND(E104*U104,2)</f>
        <v>0</v>
      </c>
      <c r="W104" s="224"/>
      <c r="X104" s="224" t="s">
        <v>719</v>
      </c>
      <c r="Y104" s="224" t="s">
        <v>331</v>
      </c>
      <c r="Z104" s="213"/>
      <c r="AA104" s="213"/>
      <c r="AB104" s="213"/>
      <c r="AC104" s="213"/>
      <c r="AD104" s="213"/>
      <c r="AE104" s="213"/>
      <c r="AF104" s="213"/>
      <c r="AG104" s="213" t="s">
        <v>720</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33.75" outlineLevel="1" x14ac:dyDescent="0.2">
      <c r="A105" s="234">
        <v>42</v>
      </c>
      <c r="B105" s="235" t="s">
        <v>2693</v>
      </c>
      <c r="C105" s="250" t="s">
        <v>2694</v>
      </c>
      <c r="D105" s="236" t="s">
        <v>485</v>
      </c>
      <c r="E105" s="237">
        <v>6</v>
      </c>
      <c r="F105" s="238"/>
      <c r="G105" s="239">
        <f>ROUND(E105*F105,2)</f>
        <v>0</v>
      </c>
      <c r="H105" s="238"/>
      <c r="I105" s="239">
        <f>ROUND(E105*H105,2)</f>
        <v>0</v>
      </c>
      <c r="J105" s="238"/>
      <c r="K105" s="239">
        <f>ROUND(E105*J105,2)</f>
        <v>0</v>
      </c>
      <c r="L105" s="239">
        <v>21</v>
      </c>
      <c r="M105" s="239">
        <f>G105*(1+L105/100)</f>
        <v>0</v>
      </c>
      <c r="N105" s="237">
        <v>1.3699999999999999E-3</v>
      </c>
      <c r="O105" s="237">
        <f>ROUND(E105*N105,2)</f>
        <v>0.01</v>
      </c>
      <c r="P105" s="237">
        <v>0</v>
      </c>
      <c r="Q105" s="237">
        <f>ROUND(E105*P105,2)</f>
        <v>0</v>
      </c>
      <c r="R105" s="239" t="s">
        <v>718</v>
      </c>
      <c r="S105" s="239" t="s">
        <v>529</v>
      </c>
      <c r="T105" s="240" t="s">
        <v>329</v>
      </c>
      <c r="U105" s="224">
        <v>0</v>
      </c>
      <c r="V105" s="224">
        <f>ROUND(E105*U105,2)</f>
        <v>0</v>
      </c>
      <c r="W105" s="224"/>
      <c r="X105" s="224" t="s">
        <v>719</v>
      </c>
      <c r="Y105" s="224" t="s">
        <v>331</v>
      </c>
      <c r="Z105" s="213"/>
      <c r="AA105" s="213"/>
      <c r="AB105" s="213"/>
      <c r="AC105" s="213"/>
      <c r="AD105" s="213"/>
      <c r="AE105" s="213"/>
      <c r="AF105" s="213"/>
      <c r="AG105" s="213" t="s">
        <v>2686</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2" x14ac:dyDescent="0.2">
      <c r="A106" s="220"/>
      <c r="B106" s="221"/>
      <c r="C106" s="260" t="s">
        <v>2695</v>
      </c>
      <c r="D106" s="254"/>
      <c r="E106" s="255">
        <v>6</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376</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34">
        <v>43</v>
      </c>
      <c r="B107" s="235" t="s">
        <v>1300</v>
      </c>
      <c r="C107" s="250" t="s">
        <v>1301</v>
      </c>
      <c r="D107" s="236" t="s">
        <v>397</v>
      </c>
      <c r="E107" s="237">
        <v>3.5900000000000001E-2</v>
      </c>
      <c r="F107" s="238"/>
      <c r="G107" s="239">
        <f>ROUND(E107*F107,2)</f>
        <v>0</v>
      </c>
      <c r="H107" s="238"/>
      <c r="I107" s="239">
        <f>ROUND(E107*H107,2)</f>
        <v>0</v>
      </c>
      <c r="J107" s="238"/>
      <c r="K107" s="239">
        <f>ROUND(E107*J107,2)</f>
        <v>0</v>
      </c>
      <c r="L107" s="239">
        <v>21</v>
      </c>
      <c r="M107" s="239">
        <f>G107*(1+L107/100)</f>
        <v>0</v>
      </c>
      <c r="N107" s="237">
        <v>0</v>
      </c>
      <c r="O107" s="237">
        <f>ROUND(E107*N107,2)</f>
        <v>0</v>
      </c>
      <c r="P107" s="237">
        <v>0</v>
      </c>
      <c r="Q107" s="237">
        <f>ROUND(E107*P107,2)</f>
        <v>0</v>
      </c>
      <c r="R107" s="239" t="s">
        <v>966</v>
      </c>
      <c r="S107" s="239" t="s">
        <v>335</v>
      </c>
      <c r="T107" s="240" t="s">
        <v>329</v>
      </c>
      <c r="U107" s="224">
        <v>1.74</v>
      </c>
      <c r="V107" s="224">
        <f>ROUND(E107*U107,2)</f>
        <v>0.06</v>
      </c>
      <c r="W107" s="224"/>
      <c r="X107" s="224" t="s">
        <v>373</v>
      </c>
      <c r="Y107" s="224" t="s">
        <v>331</v>
      </c>
      <c r="Z107" s="213"/>
      <c r="AA107" s="213"/>
      <c r="AB107" s="213"/>
      <c r="AC107" s="213"/>
      <c r="AD107" s="213"/>
      <c r="AE107" s="213"/>
      <c r="AF107" s="213"/>
      <c r="AG107" s="213" t="s">
        <v>2329</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2" x14ac:dyDescent="0.2">
      <c r="A108" s="220"/>
      <c r="B108" s="221"/>
      <c r="C108" s="261" t="s">
        <v>1216</v>
      </c>
      <c r="D108" s="259"/>
      <c r="E108" s="259"/>
      <c r="F108" s="259"/>
      <c r="G108" s="259"/>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386</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2" x14ac:dyDescent="0.2">
      <c r="A109" s="220"/>
      <c r="B109" s="221"/>
      <c r="C109" s="260" t="s">
        <v>1123</v>
      </c>
      <c r="D109" s="254"/>
      <c r="E109" s="255"/>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376</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3" x14ac:dyDescent="0.2">
      <c r="A110" s="220"/>
      <c r="B110" s="221"/>
      <c r="C110" s="260" t="s">
        <v>2696</v>
      </c>
      <c r="D110" s="254"/>
      <c r="E110" s="255"/>
      <c r="F110" s="224"/>
      <c r="G110" s="224"/>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376</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3" x14ac:dyDescent="0.2">
      <c r="A111" s="220"/>
      <c r="B111" s="221"/>
      <c r="C111" s="260" t="s">
        <v>2697</v>
      </c>
      <c r="D111" s="254"/>
      <c r="E111" s="255">
        <v>0.04</v>
      </c>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376</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ht="22.5" outlineLevel="1" x14ac:dyDescent="0.2">
      <c r="A112" s="234">
        <v>44</v>
      </c>
      <c r="B112" s="235" t="s">
        <v>2698</v>
      </c>
      <c r="C112" s="250" t="s">
        <v>2699</v>
      </c>
      <c r="D112" s="236" t="s">
        <v>397</v>
      </c>
      <c r="E112" s="237">
        <v>3.5900000000000001E-2</v>
      </c>
      <c r="F112" s="238"/>
      <c r="G112" s="239">
        <f>ROUND(E112*F112,2)</f>
        <v>0</v>
      </c>
      <c r="H112" s="238"/>
      <c r="I112" s="239">
        <f>ROUND(E112*H112,2)</f>
        <v>0</v>
      </c>
      <c r="J112" s="238"/>
      <c r="K112" s="239">
        <f>ROUND(E112*J112,2)</f>
        <v>0</v>
      </c>
      <c r="L112" s="239">
        <v>21</v>
      </c>
      <c r="M112" s="239">
        <f>G112*(1+L112/100)</f>
        <v>0</v>
      </c>
      <c r="N112" s="237">
        <v>0</v>
      </c>
      <c r="O112" s="237">
        <f>ROUND(E112*N112,2)</f>
        <v>0</v>
      </c>
      <c r="P112" s="237">
        <v>0</v>
      </c>
      <c r="Q112" s="237">
        <f>ROUND(E112*P112,2)</f>
        <v>0</v>
      </c>
      <c r="R112" s="239" t="s">
        <v>966</v>
      </c>
      <c r="S112" s="239" t="s">
        <v>335</v>
      </c>
      <c r="T112" s="240" t="s">
        <v>329</v>
      </c>
      <c r="U112" s="224">
        <v>0</v>
      </c>
      <c r="V112" s="224">
        <f>ROUND(E112*U112,2)</f>
        <v>0</v>
      </c>
      <c r="W112" s="224"/>
      <c r="X112" s="224" t="s">
        <v>373</v>
      </c>
      <c r="Y112" s="224" t="s">
        <v>331</v>
      </c>
      <c r="Z112" s="213"/>
      <c r="AA112" s="213"/>
      <c r="AB112" s="213"/>
      <c r="AC112" s="213"/>
      <c r="AD112" s="213"/>
      <c r="AE112" s="213"/>
      <c r="AF112" s="213"/>
      <c r="AG112" s="213" t="s">
        <v>2329</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2" x14ac:dyDescent="0.2">
      <c r="A113" s="220"/>
      <c r="B113" s="221"/>
      <c r="C113" s="261" t="s">
        <v>1216</v>
      </c>
      <c r="D113" s="259"/>
      <c r="E113" s="259"/>
      <c r="F113" s="259"/>
      <c r="G113" s="259"/>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386</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2" x14ac:dyDescent="0.2">
      <c r="A114" s="220"/>
      <c r="B114" s="221"/>
      <c r="C114" s="260" t="s">
        <v>1123</v>
      </c>
      <c r="D114" s="254"/>
      <c r="E114" s="255"/>
      <c r="F114" s="224"/>
      <c r="G114" s="224"/>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376</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3" x14ac:dyDescent="0.2">
      <c r="A115" s="220"/>
      <c r="B115" s="221"/>
      <c r="C115" s="260" t="s">
        <v>2696</v>
      </c>
      <c r="D115" s="254"/>
      <c r="E115" s="255"/>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376</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3" x14ac:dyDescent="0.2">
      <c r="A116" s="220"/>
      <c r="B116" s="221"/>
      <c r="C116" s="260" t="s">
        <v>2697</v>
      </c>
      <c r="D116" s="254"/>
      <c r="E116" s="255">
        <v>0.04</v>
      </c>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376</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ht="22.5" outlineLevel="1" x14ac:dyDescent="0.2">
      <c r="A117" s="234">
        <v>45</v>
      </c>
      <c r="B117" s="235" t="s">
        <v>2700</v>
      </c>
      <c r="C117" s="250" t="s">
        <v>2701</v>
      </c>
      <c r="D117" s="236" t="s">
        <v>397</v>
      </c>
      <c r="E117" s="237">
        <v>0.35899999999999999</v>
      </c>
      <c r="F117" s="238"/>
      <c r="G117" s="239">
        <f>ROUND(E117*F117,2)</f>
        <v>0</v>
      </c>
      <c r="H117" s="238"/>
      <c r="I117" s="239">
        <f>ROUND(E117*H117,2)</f>
        <v>0</v>
      </c>
      <c r="J117" s="238"/>
      <c r="K117" s="239">
        <f>ROUND(E117*J117,2)</f>
        <v>0</v>
      </c>
      <c r="L117" s="239">
        <v>21</v>
      </c>
      <c r="M117" s="239">
        <f>G117*(1+L117/100)</f>
        <v>0</v>
      </c>
      <c r="N117" s="237">
        <v>0</v>
      </c>
      <c r="O117" s="237">
        <f>ROUND(E117*N117,2)</f>
        <v>0</v>
      </c>
      <c r="P117" s="237">
        <v>0</v>
      </c>
      <c r="Q117" s="237">
        <f>ROUND(E117*P117,2)</f>
        <v>0</v>
      </c>
      <c r="R117" s="239" t="s">
        <v>966</v>
      </c>
      <c r="S117" s="239" t="s">
        <v>335</v>
      </c>
      <c r="T117" s="240" t="s">
        <v>329</v>
      </c>
      <c r="U117" s="224">
        <v>0</v>
      </c>
      <c r="V117" s="224">
        <f>ROUND(E117*U117,2)</f>
        <v>0</v>
      </c>
      <c r="W117" s="224"/>
      <c r="X117" s="224" t="s">
        <v>373</v>
      </c>
      <c r="Y117" s="224" t="s">
        <v>331</v>
      </c>
      <c r="Z117" s="213"/>
      <c r="AA117" s="213"/>
      <c r="AB117" s="213"/>
      <c r="AC117" s="213"/>
      <c r="AD117" s="213"/>
      <c r="AE117" s="213"/>
      <c r="AF117" s="213"/>
      <c r="AG117" s="213" t="s">
        <v>2329</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1" t="s">
        <v>1216</v>
      </c>
      <c r="D118" s="259"/>
      <c r="E118" s="259"/>
      <c r="F118" s="259"/>
      <c r="G118" s="259"/>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386</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0" t="s">
        <v>1123</v>
      </c>
      <c r="D119" s="254"/>
      <c r="E119" s="255"/>
      <c r="F119" s="224"/>
      <c r="G119" s="224"/>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376</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3" x14ac:dyDescent="0.2">
      <c r="A120" s="220"/>
      <c r="B120" s="221"/>
      <c r="C120" s="260" t="s">
        <v>2696</v>
      </c>
      <c r="D120" s="254"/>
      <c r="E120" s="255"/>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376</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0" t="s">
        <v>2702</v>
      </c>
      <c r="D121" s="254"/>
      <c r="E121" s="255">
        <v>0.36</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376</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x14ac:dyDescent="0.2">
      <c r="A122" s="227" t="s">
        <v>323</v>
      </c>
      <c r="B122" s="228" t="s">
        <v>230</v>
      </c>
      <c r="C122" s="248" t="s">
        <v>231</v>
      </c>
      <c r="D122" s="229"/>
      <c r="E122" s="230"/>
      <c r="F122" s="231"/>
      <c r="G122" s="231">
        <f>SUMIF(AG123:AG187,"&lt;&gt;NOR",G123:G187)</f>
        <v>0</v>
      </c>
      <c r="H122" s="231"/>
      <c r="I122" s="231">
        <f>SUM(I123:I187)</f>
        <v>0</v>
      </c>
      <c r="J122" s="231"/>
      <c r="K122" s="231">
        <f>SUM(K123:K187)</f>
        <v>0</v>
      </c>
      <c r="L122" s="231"/>
      <c r="M122" s="231">
        <f>SUM(M123:M187)</f>
        <v>0</v>
      </c>
      <c r="N122" s="230"/>
      <c r="O122" s="230">
        <f>SUM(O123:O187)</f>
        <v>0.28999999999999998</v>
      </c>
      <c r="P122" s="230"/>
      <c r="Q122" s="230">
        <f>SUM(Q123:Q187)</f>
        <v>0</v>
      </c>
      <c r="R122" s="231"/>
      <c r="S122" s="231"/>
      <c r="T122" s="232"/>
      <c r="U122" s="226"/>
      <c r="V122" s="226">
        <f>SUM(V123:V187)</f>
        <v>146.31000000000003</v>
      </c>
      <c r="W122" s="226"/>
      <c r="X122" s="226"/>
      <c r="Y122" s="226"/>
      <c r="AG122" t="s">
        <v>324</v>
      </c>
    </row>
    <row r="123" spans="1:60" outlineLevel="1" x14ac:dyDescent="0.2">
      <c r="A123" s="234">
        <v>46</v>
      </c>
      <c r="B123" s="235" t="s">
        <v>2703</v>
      </c>
      <c r="C123" s="250" t="s">
        <v>2704</v>
      </c>
      <c r="D123" s="236" t="s">
        <v>485</v>
      </c>
      <c r="E123" s="237">
        <v>9.3000000000000007</v>
      </c>
      <c r="F123" s="238"/>
      <c r="G123" s="239">
        <f>ROUND(E123*F123,2)</f>
        <v>0</v>
      </c>
      <c r="H123" s="238"/>
      <c r="I123" s="239">
        <f>ROUND(E123*H123,2)</f>
        <v>0</v>
      </c>
      <c r="J123" s="238"/>
      <c r="K123" s="239">
        <f>ROUND(E123*J123,2)</f>
        <v>0</v>
      </c>
      <c r="L123" s="239">
        <v>21</v>
      </c>
      <c r="M123" s="239">
        <f>G123*(1+L123/100)</f>
        <v>0</v>
      </c>
      <c r="N123" s="237">
        <v>3.4000000000000002E-4</v>
      </c>
      <c r="O123" s="237">
        <f>ROUND(E123*N123,2)</f>
        <v>0</v>
      </c>
      <c r="P123" s="237">
        <v>0</v>
      </c>
      <c r="Q123" s="237">
        <f>ROUND(E123*P123,2)</f>
        <v>0</v>
      </c>
      <c r="R123" s="239" t="s">
        <v>1306</v>
      </c>
      <c r="S123" s="239" t="s">
        <v>335</v>
      </c>
      <c r="T123" s="240" t="s">
        <v>329</v>
      </c>
      <c r="U123" s="224">
        <v>0.32</v>
      </c>
      <c r="V123" s="224">
        <f>ROUND(E123*U123,2)</f>
        <v>2.98</v>
      </c>
      <c r="W123" s="224"/>
      <c r="X123" s="224" t="s">
        <v>373</v>
      </c>
      <c r="Y123" s="224" t="s">
        <v>331</v>
      </c>
      <c r="Z123" s="213"/>
      <c r="AA123" s="213"/>
      <c r="AB123" s="213"/>
      <c r="AC123" s="213"/>
      <c r="AD123" s="213"/>
      <c r="AE123" s="213"/>
      <c r="AF123" s="213"/>
      <c r="AG123" s="213" t="s">
        <v>374</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2" x14ac:dyDescent="0.2">
      <c r="A124" s="220"/>
      <c r="B124" s="221"/>
      <c r="C124" s="261" t="s">
        <v>2705</v>
      </c>
      <c r="D124" s="259"/>
      <c r="E124" s="259"/>
      <c r="F124" s="259"/>
      <c r="G124" s="259"/>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386</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2" x14ac:dyDescent="0.2">
      <c r="A125" s="220"/>
      <c r="B125" s="221"/>
      <c r="C125" s="260" t="s">
        <v>2706</v>
      </c>
      <c r="D125" s="254"/>
      <c r="E125" s="255">
        <v>9.3000000000000007</v>
      </c>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376</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34">
        <v>47</v>
      </c>
      <c r="B126" s="235" t="s">
        <v>2707</v>
      </c>
      <c r="C126" s="250" t="s">
        <v>2708</v>
      </c>
      <c r="D126" s="236" t="s">
        <v>485</v>
      </c>
      <c r="E126" s="237">
        <v>7.2</v>
      </c>
      <c r="F126" s="238"/>
      <c r="G126" s="239">
        <f>ROUND(E126*F126,2)</f>
        <v>0</v>
      </c>
      <c r="H126" s="238"/>
      <c r="I126" s="239">
        <f>ROUND(E126*H126,2)</f>
        <v>0</v>
      </c>
      <c r="J126" s="238"/>
      <c r="K126" s="239">
        <f>ROUND(E126*J126,2)</f>
        <v>0</v>
      </c>
      <c r="L126" s="239">
        <v>21</v>
      </c>
      <c r="M126" s="239">
        <f>G126*(1+L126/100)</f>
        <v>0</v>
      </c>
      <c r="N126" s="237">
        <v>3.8000000000000002E-4</v>
      </c>
      <c r="O126" s="237">
        <f>ROUND(E126*N126,2)</f>
        <v>0</v>
      </c>
      <c r="P126" s="237">
        <v>0</v>
      </c>
      <c r="Q126" s="237">
        <f>ROUND(E126*P126,2)</f>
        <v>0</v>
      </c>
      <c r="R126" s="239" t="s">
        <v>1306</v>
      </c>
      <c r="S126" s="239" t="s">
        <v>335</v>
      </c>
      <c r="T126" s="240" t="s">
        <v>329</v>
      </c>
      <c r="U126" s="224">
        <v>0.32</v>
      </c>
      <c r="V126" s="224">
        <f>ROUND(E126*U126,2)</f>
        <v>2.2999999999999998</v>
      </c>
      <c r="W126" s="224"/>
      <c r="X126" s="224" t="s">
        <v>373</v>
      </c>
      <c r="Y126" s="224" t="s">
        <v>331</v>
      </c>
      <c r="Z126" s="213"/>
      <c r="AA126" s="213"/>
      <c r="AB126" s="213"/>
      <c r="AC126" s="213"/>
      <c r="AD126" s="213"/>
      <c r="AE126" s="213"/>
      <c r="AF126" s="213"/>
      <c r="AG126" s="213" t="s">
        <v>2329</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1" t="s">
        <v>2705</v>
      </c>
      <c r="D127" s="259"/>
      <c r="E127" s="259"/>
      <c r="F127" s="259"/>
      <c r="G127" s="259"/>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386</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2" x14ac:dyDescent="0.2">
      <c r="A128" s="220"/>
      <c r="B128" s="221"/>
      <c r="C128" s="260" t="s">
        <v>2709</v>
      </c>
      <c r="D128" s="254"/>
      <c r="E128" s="255">
        <v>7.2</v>
      </c>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376</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34">
        <v>48</v>
      </c>
      <c r="B129" s="235" t="s">
        <v>2710</v>
      </c>
      <c r="C129" s="250" t="s">
        <v>2711</v>
      </c>
      <c r="D129" s="236" t="s">
        <v>485</v>
      </c>
      <c r="E129" s="237">
        <v>15.8</v>
      </c>
      <c r="F129" s="238"/>
      <c r="G129" s="239">
        <f>ROUND(E129*F129,2)</f>
        <v>0</v>
      </c>
      <c r="H129" s="238"/>
      <c r="I129" s="239">
        <f>ROUND(E129*H129,2)</f>
        <v>0</v>
      </c>
      <c r="J129" s="238"/>
      <c r="K129" s="239">
        <f>ROUND(E129*J129,2)</f>
        <v>0</v>
      </c>
      <c r="L129" s="239">
        <v>21</v>
      </c>
      <c r="M129" s="239">
        <f>G129*(1+L129/100)</f>
        <v>0</v>
      </c>
      <c r="N129" s="237">
        <v>4.6999999999999999E-4</v>
      </c>
      <c r="O129" s="237">
        <f>ROUND(E129*N129,2)</f>
        <v>0.01</v>
      </c>
      <c r="P129" s="237">
        <v>0</v>
      </c>
      <c r="Q129" s="237">
        <f>ROUND(E129*P129,2)</f>
        <v>0</v>
      </c>
      <c r="R129" s="239" t="s">
        <v>1306</v>
      </c>
      <c r="S129" s="239" t="s">
        <v>335</v>
      </c>
      <c r="T129" s="240" t="s">
        <v>329</v>
      </c>
      <c r="U129" s="224">
        <v>0.35899999999999999</v>
      </c>
      <c r="V129" s="224">
        <f>ROUND(E129*U129,2)</f>
        <v>5.67</v>
      </c>
      <c r="W129" s="224"/>
      <c r="X129" s="224" t="s">
        <v>373</v>
      </c>
      <c r="Y129" s="224" t="s">
        <v>331</v>
      </c>
      <c r="Z129" s="213"/>
      <c r="AA129" s="213"/>
      <c r="AB129" s="213"/>
      <c r="AC129" s="213"/>
      <c r="AD129" s="213"/>
      <c r="AE129" s="213"/>
      <c r="AF129" s="213"/>
      <c r="AG129" s="213" t="s">
        <v>2329</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2" x14ac:dyDescent="0.2">
      <c r="A130" s="220"/>
      <c r="B130" s="221"/>
      <c r="C130" s="261" t="s">
        <v>2705</v>
      </c>
      <c r="D130" s="259"/>
      <c r="E130" s="259"/>
      <c r="F130" s="259"/>
      <c r="G130" s="259"/>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386</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2" x14ac:dyDescent="0.2">
      <c r="A131" s="220"/>
      <c r="B131" s="221"/>
      <c r="C131" s="260" t="s">
        <v>2712</v>
      </c>
      <c r="D131" s="254"/>
      <c r="E131" s="255">
        <v>15.8</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376</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34">
        <v>49</v>
      </c>
      <c r="B132" s="235" t="s">
        <v>2713</v>
      </c>
      <c r="C132" s="250" t="s">
        <v>2714</v>
      </c>
      <c r="D132" s="236" t="s">
        <v>485</v>
      </c>
      <c r="E132" s="237">
        <v>16</v>
      </c>
      <c r="F132" s="238"/>
      <c r="G132" s="239">
        <f>ROUND(E132*F132,2)</f>
        <v>0</v>
      </c>
      <c r="H132" s="238"/>
      <c r="I132" s="239">
        <f>ROUND(E132*H132,2)</f>
        <v>0</v>
      </c>
      <c r="J132" s="238"/>
      <c r="K132" s="239">
        <f>ROUND(E132*J132,2)</f>
        <v>0</v>
      </c>
      <c r="L132" s="239">
        <v>21</v>
      </c>
      <c r="M132" s="239">
        <f>G132*(1+L132/100)</f>
        <v>0</v>
      </c>
      <c r="N132" s="237">
        <v>1.5200000000000001E-3</v>
      </c>
      <c r="O132" s="237">
        <f>ROUND(E132*N132,2)</f>
        <v>0.02</v>
      </c>
      <c r="P132" s="237">
        <v>0</v>
      </c>
      <c r="Q132" s="237">
        <f>ROUND(E132*P132,2)</f>
        <v>0</v>
      </c>
      <c r="R132" s="239" t="s">
        <v>1306</v>
      </c>
      <c r="S132" s="239" t="s">
        <v>335</v>
      </c>
      <c r="T132" s="240" t="s">
        <v>329</v>
      </c>
      <c r="U132" s="224">
        <v>1.173</v>
      </c>
      <c r="V132" s="224">
        <f>ROUND(E132*U132,2)</f>
        <v>18.77</v>
      </c>
      <c r="W132" s="224"/>
      <c r="X132" s="224" t="s">
        <v>373</v>
      </c>
      <c r="Y132" s="224" t="s">
        <v>331</v>
      </c>
      <c r="Z132" s="213"/>
      <c r="AA132" s="213"/>
      <c r="AB132" s="213"/>
      <c r="AC132" s="213"/>
      <c r="AD132" s="213"/>
      <c r="AE132" s="213"/>
      <c r="AF132" s="213"/>
      <c r="AG132" s="213" t="s">
        <v>2329</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1" t="s">
        <v>2705</v>
      </c>
      <c r="D133" s="259"/>
      <c r="E133" s="259"/>
      <c r="F133" s="259"/>
      <c r="G133" s="259"/>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386</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2" x14ac:dyDescent="0.2">
      <c r="A134" s="220"/>
      <c r="B134" s="221"/>
      <c r="C134" s="260" t="s">
        <v>2715</v>
      </c>
      <c r="D134" s="254"/>
      <c r="E134" s="255">
        <v>16</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376</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34">
        <v>50</v>
      </c>
      <c r="B135" s="235" t="s">
        <v>2716</v>
      </c>
      <c r="C135" s="250" t="s">
        <v>2717</v>
      </c>
      <c r="D135" s="236" t="s">
        <v>485</v>
      </c>
      <c r="E135" s="237">
        <v>3</v>
      </c>
      <c r="F135" s="238"/>
      <c r="G135" s="239">
        <f>ROUND(E135*F135,2)</f>
        <v>0</v>
      </c>
      <c r="H135" s="238"/>
      <c r="I135" s="239">
        <f>ROUND(E135*H135,2)</f>
        <v>0</v>
      </c>
      <c r="J135" s="238"/>
      <c r="K135" s="239">
        <f>ROUND(E135*J135,2)</f>
        <v>0</v>
      </c>
      <c r="L135" s="239">
        <v>21</v>
      </c>
      <c r="M135" s="239">
        <f>G135*(1+L135/100)</f>
        <v>0</v>
      </c>
      <c r="N135" s="237">
        <v>7.7999999999999999E-4</v>
      </c>
      <c r="O135" s="237">
        <f>ROUND(E135*N135,2)</f>
        <v>0</v>
      </c>
      <c r="P135" s="237">
        <v>0</v>
      </c>
      <c r="Q135" s="237">
        <f>ROUND(E135*P135,2)</f>
        <v>0</v>
      </c>
      <c r="R135" s="239" t="s">
        <v>1306</v>
      </c>
      <c r="S135" s="239" t="s">
        <v>335</v>
      </c>
      <c r="T135" s="240" t="s">
        <v>329</v>
      </c>
      <c r="U135" s="224">
        <v>0.81899999999999995</v>
      </c>
      <c r="V135" s="224">
        <f>ROUND(E135*U135,2)</f>
        <v>2.46</v>
      </c>
      <c r="W135" s="224"/>
      <c r="X135" s="224" t="s">
        <v>373</v>
      </c>
      <c r="Y135" s="224" t="s">
        <v>331</v>
      </c>
      <c r="Z135" s="213"/>
      <c r="AA135" s="213"/>
      <c r="AB135" s="213"/>
      <c r="AC135" s="213"/>
      <c r="AD135" s="213"/>
      <c r="AE135" s="213"/>
      <c r="AF135" s="213"/>
      <c r="AG135" s="213" t="s">
        <v>2329</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1" t="s">
        <v>2705</v>
      </c>
      <c r="D136" s="259"/>
      <c r="E136" s="259"/>
      <c r="F136" s="259"/>
      <c r="G136" s="259"/>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386</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34">
        <v>51</v>
      </c>
      <c r="B137" s="235" t="s">
        <v>2718</v>
      </c>
      <c r="C137" s="250" t="s">
        <v>2719</v>
      </c>
      <c r="D137" s="236" t="s">
        <v>485</v>
      </c>
      <c r="E137" s="237">
        <v>29.7</v>
      </c>
      <c r="F137" s="238"/>
      <c r="G137" s="239">
        <f>ROUND(E137*F137,2)</f>
        <v>0</v>
      </c>
      <c r="H137" s="238"/>
      <c r="I137" s="239">
        <f>ROUND(E137*H137,2)</f>
        <v>0</v>
      </c>
      <c r="J137" s="238"/>
      <c r="K137" s="239">
        <f>ROUND(E137*J137,2)</f>
        <v>0</v>
      </c>
      <c r="L137" s="239">
        <v>21</v>
      </c>
      <c r="M137" s="239">
        <f>G137*(1+L137/100)</f>
        <v>0</v>
      </c>
      <c r="N137" s="237">
        <v>1.31E-3</v>
      </c>
      <c r="O137" s="237">
        <f>ROUND(E137*N137,2)</f>
        <v>0.04</v>
      </c>
      <c r="P137" s="237">
        <v>0</v>
      </c>
      <c r="Q137" s="237">
        <f>ROUND(E137*P137,2)</f>
        <v>0</v>
      </c>
      <c r="R137" s="239" t="s">
        <v>1306</v>
      </c>
      <c r="S137" s="239" t="s">
        <v>335</v>
      </c>
      <c r="T137" s="240" t="s">
        <v>329</v>
      </c>
      <c r="U137" s="224">
        <v>0.79700000000000004</v>
      </c>
      <c r="V137" s="224">
        <f>ROUND(E137*U137,2)</f>
        <v>23.67</v>
      </c>
      <c r="W137" s="224"/>
      <c r="X137" s="224" t="s">
        <v>373</v>
      </c>
      <c r="Y137" s="224" t="s">
        <v>331</v>
      </c>
      <c r="Z137" s="213"/>
      <c r="AA137" s="213"/>
      <c r="AB137" s="213"/>
      <c r="AC137" s="213"/>
      <c r="AD137" s="213"/>
      <c r="AE137" s="213"/>
      <c r="AF137" s="213"/>
      <c r="AG137" s="213" t="s">
        <v>2329</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2" x14ac:dyDescent="0.2">
      <c r="A138" s="220"/>
      <c r="B138" s="221"/>
      <c r="C138" s="261" t="s">
        <v>2705</v>
      </c>
      <c r="D138" s="259"/>
      <c r="E138" s="259"/>
      <c r="F138" s="259"/>
      <c r="G138" s="259"/>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386</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2" x14ac:dyDescent="0.2">
      <c r="A139" s="220"/>
      <c r="B139" s="221"/>
      <c r="C139" s="260" t="s">
        <v>2720</v>
      </c>
      <c r="D139" s="254"/>
      <c r="E139" s="255">
        <v>29.7</v>
      </c>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376</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ht="22.5" outlineLevel="1" x14ac:dyDescent="0.2">
      <c r="A140" s="234">
        <v>52</v>
      </c>
      <c r="B140" s="235" t="s">
        <v>2721</v>
      </c>
      <c r="C140" s="250" t="s">
        <v>2722</v>
      </c>
      <c r="D140" s="236" t="s">
        <v>485</v>
      </c>
      <c r="E140" s="237">
        <v>5.5</v>
      </c>
      <c r="F140" s="238"/>
      <c r="G140" s="239">
        <f>ROUND(E140*F140,2)</f>
        <v>0</v>
      </c>
      <c r="H140" s="238"/>
      <c r="I140" s="239">
        <f>ROUND(E140*H140,2)</f>
        <v>0</v>
      </c>
      <c r="J140" s="238"/>
      <c r="K140" s="239">
        <f>ROUND(E140*J140,2)</f>
        <v>0</v>
      </c>
      <c r="L140" s="239">
        <v>21</v>
      </c>
      <c r="M140" s="239">
        <f>G140*(1+L140/100)</f>
        <v>0</v>
      </c>
      <c r="N140" s="237">
        <v>1.3699999999999999E-3</v>
      </c>
      <c r="O140" s="237">
        <f>ROUND(E140*N140,2)</f>
        <v>0.01</v>
      </c>
      <c r="P140" s="237">
        <v>0</v>
      </c>
      <c r="Q140" s="237">
        <f>ROUND(E140*P140,2)</f>
        <v>0</v>
      </c>
      <c r="R140" s="239" t="s">
        <v>1306</v>
      </c>
      <c r="S140" s="239" t="s">
        <v>335</v>
      </c>
      <c r="T140" s="240" t="s">
        <v>329</v>
      </c>
      <c r="U140" s="224">
        <v>0.79669999999999996</v>
      </c>
      <c r="V140" s="224">
        <f>ROUND(E140*U140,2)</f>
        <v>4.38</v>
      </c>
      <c r="W140" s="224"/>
      <c r="X140" s="224" t="s">
        <v>373</v>
      </c>
      <c r="Y140" s="224" t="s">
        <v>331</v>
      </c>
      <c r="Z140" s="213"/>
      <c r="AA140" s="213"/>
      <c r="AB140" s="213"/>
      <c r="AC140" s="213"/>
      <c r="AD140" s="213"/>
      <c r="AE140" s="213"/>
      <c r="AF140" s="213"/>
      <c r="AG140" s="213" t="s">
        <v>374</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2" x14ac:dyDescent="0.2">
      <c r="A141" s="220"/>
      <c r="B141" s="221"/>
      <c r="C141" s="261" t="s">
        <v>2705</v>
      </c>
      <c r="D141" s="259"/>
      <c r="E141" s="259"/>
      <c r="F141" s="259"/>
      <c r="G141" s="259"/>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386</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2" x14ac:dyDescent="0.2">
      <c r="A142" s="220"/>
      <c r="B142" s="221"/>
      <c r="C142" s="260" t="s">
        <v>2723</v>
      </c>
      <c r="D142" s="254"/>
      <c r="E142" s="255">
        <v>5.5</v>
      </c>
      <c r="F142" s="224"/>
      <c r="G142" s="224"/>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376</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34">
        <v>53</v>
      </c>
      <c r="B143" s="235" t="s">
        <v>2724</v>
      </c>
      <c r="C143" s="250" t="s">
        <v>2725</v>
      </c>
      <c r="D143" s="236" t="s">
        <v>485</v>
      </c>
      <c r="E143" s="237">
        <v>15.5</v>
      </c>
      <c r="F143" s="238"/>
      <c r="G143" s="239">
        <f>ROUND(E143*F143,2)</f>
        <v>0</v>
      </c>
      <c r="H143" s="238"/>
      <c r="I143" s="239">
        <f>ROUND(E143*H143,2)</f>
        <v>0</v>
      </c>
      <c r="J143" s="238"/>
      <c r="K143" s="239">
        <f>ROUND(E143*J143,2)</f>
        <v>0</v>
      </c>
      <c r="L143" s="239">
        <v>21</v>
      </c>
      <c r="M143" s="239">
        <f>G143*(1+L143/100)</f>
        <v>0</v>
      </c>
      <c r="N143" s="237">
        <v>1.6800000000000001E-3</v>
      </c>
      <c r="O143" s="237">
        <f>ROUND(E143*N143,2)</f>
        <v>0.03</v>
      </c>
      <c r="P143" s="237">
        <v>0</v>
      </c>
      <c r="Q143" s="237">
        <f>ROUND(E143*P143,2)</f>
        <v>0</v>
      </c>
      <c r="R143" s="239" t="s">
        <v>1306</v>
      </c>
      <c r="S143" s="239" t="s">
        <v>335</v>
      </c>
      <c r="T143" s="240" t="s">
        <v>329</v>
      </c>
      <c r="U143" s="224">
        <v>0.79700000000000004</v>
      </c>
      <c r="V143" s="224">
        <f>ROUND(E143*U143,2)</f>
        <v>12.35</v>
      </c>
      <c r="W143" s="224"/>
      <c r="X143" s="224" t="s">
        <v>373</v>
      </c>
      <c r="Y143" s="224" t="s">
        <v>331</v>
      </c>
      <c r="Z143" s="213"/>
      <c r="AA143" s="213"/>
      <c r="AB143" s="213"/>
      <c r="AC143" s="213"/>
      <c r="AD143" s="213"/>
      <c r="AE143" s="213"/>
      <c r="AF143" s="213"/>
      <c r="AG143" s="213" t="s">
        <v>2329</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2" x14ac:dyDescent="0.2">
      <c r="A144" s="220"/>
      <c r="B144" s="221"/>
      <c r="C144" s="261" t="s">
        <v>2705</v>
      </c>
      <c r="D144" s="259"/>
      <c r="E144" s="259"/>
      <c r="F144" s="259"/>
      <c r="G144" s="259"/>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386</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2" x14ac:dyDescent="0.2">
      <c r="A145" s="220"/>
      <c r="B145" s="221"/>
      <c r="C145" s="260" t="s">
        <v>2726</v>
      </c>
      <c r="D145" s="254"/>
      <c r="E145" s="255">
        <v>15.5</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376</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34">
        <v>54</v>
      </c>
      <c r="B146" s="235" t="s">
        <v>2727</v>
      </c>
      <c r="C146" s="250" t="s">
        <v>2728</v>
      </c>
      <c r="D146" s="236" t="s">
        <v>485</v>
      </c>
      <c r="E146" s="237">
        <v>18.100000000000001</v>
      </c>
      <c r="F146" s="238"/>
      <c r="G146" s="239">
        <f>ROUND(E146*F146,2)</f>
        <v>0</v>
      </c>
      <c r="H146" s="238"/>
      <c r="I146" s="239">
        <f>ROUND(E146*H146,2)</f>
        <v>0</v>
      </c>
      <c r="J146" s="238"/>
      <c r="K146" s="239">
        <f>ROUND(E146*J146,2)</f>
        <v>0</v>
      </c>
      <c r="L146" s="239">
        <v>21</v>
      </c>
      <c r="M146" s="239">
        <f>G146*(1+L146/100)</f>
        <v>0</v>
      </c>
      <c r="N146" s="237">
        <v>2.0899999999999998E-3</v>
      </c>
      <c r="O146" s="237">
        <f>ROUND(E146*N146,2)</f>
        <v>0.04</v>
      </c>
      <c r="P146" s="237">
        <v>0</v>
      </c>
      <c r="Q146" s="237">
        <f>ROUND(E146*P146,2)</f>
        <v>0</v>
      </c>
      <c r="R146" s="239" t="s">
        <v>1306</v>
      </c>
      <c r="S146" s="239" t="s">
        <v>335</v>
      </c>
      <c r="T146" s="240" t="s">
        <v>329</v>
      </c>
      <c r="U146" s="224">
        <v>0.8</v>
      </c>
      <c r="V146" s="224">
        <f>ROUND(E146*U146,2)</f>
        <v>14.48</v>
      </c>
      <c r="W146" s="224"/>
      <c r="X146" s="224" t="s">
        <v>373</v>
      </c>
      <c r="Y146" s="224" t="s">
        <v>331</v>
      </c>
      <c r="Z146" s="213"/>
      <c r="AA146" s="213"/>
      <c r="AB146" s="213"/>
      <c r="AC146" s="213"/>
      <c r="AD146" s="213"/>
      <c r="AE146" s="213"/>
      <c r="AF146" s="213"/>
      <c r="AG146" s="213" t="s">
        <v>2329</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1" t="s">
        <v>2705</v>
      </c>
      <c r="D147" s="259"/>
      <c r="E147" s="259"/>
      <c r="F147" s="259"/>
      <c r="G147" s="259"/>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386</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2" x14ac:dyDescent="0.2">
      <c r="A148" s="220"/>
      <c r="B148" s="221"/>
      <c r="C148" s="260" t="s">
        <v>2729</v>
      </c>
      <c r="D148" s="254"/>
      <c r="E148" s="255">
        <v>18.100000000000001</v>
      </c>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376</v>
      </c>
      <c r="AH148" s="213">
        <v>0</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ht="22.5" outlineLevel="1" x14ac:dyDescent="0.2">
      <c r="A149" s="234">
        <v>55</v>
      </c>
      <c r="B149" s="235" t="s">
        <v>2730</v>
      </c>
      <c r="C149" s="250" t="s">
        <v>2731</v>
      </c>
      <c r="D149" s="236" t="s">
        <v>485</v>
      </c>
      <c r="E149" s="237">
        <v>35.5</v>
      </c>
      <c r="F149" s="238"/>
      <c r="G149" s="239">
        <f>ROUND(E149*F149,2)</f>
        <v>0</v>
      </c>
      <c r="H149" s="238"/>
      <c r="I149" s="239">
        <f>ROUND(E149*H149,2)</f>
        <v>0</v>
      </c>
      <c r="J149" s="238"/>
      <c r="K149" s="239">
        <f>ROUND(E149*J149,2)</f>
        <v>0</v>
      </c>
      <c r="L149" s="239">
        <v>21</v>
      </c>
      <c r="M149" s="239">
        <f>G149*(1+L149/100)</f>
        <v>0</v>
      </c>
      <c r="N149" s="237">
        <v>2.5000000000000001E-3</v>
      </c>
      <c r="O149" s="237">
        <f>ROUND(E149*N149,2)</f>
        <v>0.09</v>
      </c>
      <c r="P149" s="237">
        <v>0</v>
      </c>
      <c r="Q149" s="237">
        <f>ROUND(E149*P149,2)</f>
        <v>0</v>
      </c>
      <c r="R149" s="239" t="s">
        <v>1306</v>
      </c>
      <c r="S149" s="239" t="s">
        <v>335</v>
      </c>
      <c r="T149" s="240" t="s">
        <v>329</v>
      </c>
      <c r="U149" s="224">
        <v>0.8</v>
      </c>
      <c r="V149" s="224">
        <f>ROUND(E149*U149,2)</f>
        <v>28.4</v>
      </c>
      <c r="W149" s="224"/>
      <c r="X149" s="224" t="s">
        <v>373</v>
      </c>
      <c r="Y149" s="224" t="s">
        <v>331</v>
      </c>
      <c r="Z149" s="213"/>
      <c r="AA149" s="213"/>
      <c r="AB149" s="213"/>
      <c r="AC149" s="213"/>
      <c r="AD149" s="213"/>
      <c r="AE149" s="213"/>
      <c r="AF149" s="213"/>
      <c r="AG149" s="213" t="s">
        <v>2329</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2" x14ac:dyDescent="0.2">
      <c r="A150" s="220"/>
      <c r="B150" s="221"/>
      <c r="C150" s="261" t="s">
        <v>2705</v>
      </c>
      <c r="D150" s="259"/>
      <c r="E150" s="259"/>
      <c r="F150" s="259"/>
      <c r="G150" s="259"/>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386</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0" t="s">
        <v>2732</v>
      </c>
      <c r="D151" s="254"/>
      <c r="E151" s="255">
        <v>35.5</v>
      </c>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376</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ht="22.5" outlineLevel="1" x14ac:dyDescent="0.2">
      <c r="A152" s="234">
        <v>56</v>
      </c>
      <c r="B152" s="235" t="s">
        <v>2733</v>
      </c>
      <c r="C152" s="250" t="s">
        <v>2734</v>
      </c>
      <c r="D152" s="236" t="s">
        <v>485</v>
      </c>
      <c r="E152" s="237">
        <v>13</v>
      </c>
      <c r="F152" s="238"/>
      <c r="G152" s="239">
        <f>ROUND(E152*F152,2)</f>
        <v>0</v>
      </c>
      <c r="H152" s="238"/>
      <c r="I152" s="239">
        <f>ROUND(E152*H152,2)</f>
        <v>0</v>
      </c>
      <c r="J152" s="238"/>
      <c r="K152" s="239">
        <f>ROUND(E152*J152,2)</f>
        <v>0</v>
      </c>
      <c r="L152" s="239">
        <v>21</v>
      </c>
      <c r="M152" s="239">
        <f>G152*(1+L152/100)</f>
        <v>0</v>
      </c>
      <c r="N152" s="237">
        <v>3.5500000000000002E-3</v>
      </c>
      <c r="O152" s="237">
        <f>ROUND(E152*N152,2)</f>
        <v>0.05</v>
      </c>
      <c r="P152" s="237">
        <v>0</v>
      </c>
      <c r="Q152" s="237">
        <f>ROUND(E152*P152,2)</f>
        <v>0</v>
      </c>
      <c r="R152" s="239" t="s">
        <v>1306</v>
      </c>
      <c r="S152" s="239" t="s">
        <v>335</v>
      </c>
      <c r="T152" s="240" t="s">
        <v>329</v>
      </c>
      <c r="U152" s="224">
        <v>0.55000000000000004</v>
      </c>
      <c r="V152" s="224">
        <f>ROUND(E152*U152,2)</f>
        <v>7.15</v>
      </c>
      <c r="W152" s="224"/>
      <c r="X152" s="224" t="s">
        <v>373</v>
      </c>
      <c r="Y152" s="224" t="s">
        <v>331</v>
      </c>
      <c r="Z152" s="213"/>
      <c r="AA152" s="213"/>
      <c r="AB152" s="213"/>
      <c r="AC152" s="213"/>
      <c r="AD152" s="213"/>
      <c r="AE152" s="213"/>
      <c r="AF152" s="213"/>
      <c r="AG152" s="213" t="s">
        <v>374</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2" x14ac:dyDescent="0.2">
      <c r="A153" s="220"/>
      <c r="B153" s="221"/>
      <c r="C153" s="261" t="s">
        <v>2705</v>
      </c>
      <c r="D153" s="259"/>
      <c r="E153" s="259"/>
      <c r="F153" s="259"/>
      <c r="G153" s="259"/>
      <c r="H153" s="224"/>
      <c r="I153" s="224"/>
      <c r="J153" s="224"/>
      <c r="K153" s="224"/>
      <c r="L153" s="224"/>
      <c r="M153" s="224"/>
      <c r="N153" s="223"/>
      <c r="O153" s="223"/>
      <c r="P153" s="223"/>
      <c r="Q153" s="223"/>
      <c r="R153" s="224"/>
      <c r="S153" s="224"/>
      <c r="T153" s="224"/>
      <c r="U153" s="224"/>
      <c r="V153" s="224"/>
      <c r="W153" s="224"/>
      <c r="X153" s="224"/>
      <c r="Y153" s="224"/>
      <c r="Z153" s="213"/>
      <c r="AA153" s="213"/>
      <c r="AB153" s="213"/>
      <c r="AC153" s="213"/>
      <c r="AD153" s="213"/>
      <c r="AE153" s="213"/>
      <c r="AF153" s="213"/>
      <c r="AG153" s="213" t="s">
        <v>386</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x14ac:dyDescent="0.2">
      <c r="A154" s="234">
        <v>57</v>
      </c>
      <c r="B154" s="235" t="s">
        <v>2735</v>
      </c>
      <c r="C154" s="250" t="s">
        <v>2736</v>
      </c>
      <c r="D154" s="236" t="s">
        <v>457</v>
      </c>
      <c r="E154" s="237">
        <v>7</v>
      </c>
      <c r="F154" s="238"/>
      <c r="G154" s="239">
        <f>ROUND(E154*F154,2)</f>
        <v>0</v>
      </c>
      <c r="H154" s="238"/>
      <c r="I154" s="239">
        <f>ROUND(E154*H154,2)</f>
        <v>0</v>
      </c>
      <c r="J154" s="238"/>
      <c r="K154" s="239">
        <f>ROUND(E154*J154,2)</f>
        <v>0</v>
      </c>
      <c r="L154" s="239">
        <v>21</v>
      </c>
      <c r="M154" s="239">
        <f>G154*(1+L154/100)</f>
        <v>0</v>
      </c>
      <c r="N154" s="237">
        <v>5.5000000000000003E-4</v>
      </c>
      <c r="O154" s="237">
        <f>ROUND(E154*N154,2)</f>
        <v>0</v>
      </c>
      <c r="P154" s="237">
        <v>0</v>
      </c>
      <c r="Q154" s="237">
        <f>ROUND(E154*P154,2)</f>
        <v>0</v>
      </c>
      <c r="R154" s="239" t="s">
        <v>1306</v>
      </c>
      <c r="S154" s="239" t="s">
        <v>335</v>
      </c>
      <c r="T154" s="240" t="s">
        <v>382</v>
      </c>
      <c r="U154" s="224">
        <v>0.36670000000000003</v>
      </c>
      <c r="V154" s="224">
        <f>ROUND(E154*U154,2)</f>
        <v>2.57</v>
      </c>
      <c r="W154" s="224"/>
      <c r="X154" s="224" t="s">
        <v>373</v>
      </c>
      <c r="Y154" s="224" t="s">
        <v>331</v>
      </c>
      <c r="Z154" s="213"/>
      <c r="AA154" s="213"/>
      <c r="AB154" s="213"/>
      <c r="AC154" s="213"/>
      <c r="AD154" s="213"/>
      <c r="AE154" s="213"/>
      <c r="AF154" s="213"/>
      <c r="AG154" s="213" t="s">
        <v>2329</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2" x14ac:dyDescent="0.2">
      <c r="A155" s="220"/>
      <c r="B155" s="221"/>
      <c r="C155" s="261" t="s">
        <v>2737</v>
      </c>
      <c r="D155" s="259"/>
      <c r="E155" s="259"/>
      <c r="F155" s="259"/>
      <c r="G155" s="259"/>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386</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1" x14ac:dyDescent="0.2">
      <c r="A156" s="234">
        <v>58</v>
      </c>
      <c r="B156" s="235" t="s">
        <v>2738</v>
      </c>
      <c r="C156" s="250" t="s">
        <v>2739</v>
      </c>
      <c r="D156" s="236" t="s">
        <v>457</v>
      </c>
      <c r="E156" s="237">
        <v>3</v>
      </c>
      <c r="F156" s="238"/>
      <c r="G156" s="239">
        <f>ROUND(E156*F156,2)</f>
        <v>0</v>
      </c>
      <c r="H156" s="238"/>
      <c r="I156" s="239">
        <f>ROUND(E156*H156,2)</f>
        <v>0</v>
      </c>
      <c r="J156" s="238"/>
      <c r="K156" s="239">
        <f>ROUND(E156*J156,2)</f>
        <v>0</v>
      </c>
      <c r="L156" s="239">
        <v>21</v>
      </c>
      <c r="M156" s="239">
        <f>G156*(1+L156/100)</f>
        <v>0</v>
      </c>
      <c r="N156" s="237">
        <v>0</v>
      </c>
      <c r="O156" s="237">
        <f>ROUND(E156*N156,2)</f>
        <v>0</v>
      </c>
      <c r="P156" s="237">
        <v>0</v>
      </c>
      <c r="Q156" s="237">
        <f>ROUND(E156*P156,2)</f>
        <v>0</v>
      </c>
      <c r="R156" s="239" t="s">
        <v>1306</v>
      </c>
      <c r="S156" s="239" t="s">
        <v>335</v>
      </c>
      <c r="T156" s="240" t="s">
        <v>329</v>
      </c>
      <c r="U156" s="224">
        <v>0.14799999999999999</v>
      </c>
      <c r="V156" s="224">
        <f>ROUND(E156*U156,2)</f>
        <v>0.44</v>
      </c>
      <c r="W156" s="224"/>
      <c r="X156" s="224" t="s">
        <v>373</v>
      </c>
      <c r="Y156" s="224" t="s">
        <v>331</v>
      </c>
      <c r="Z156" s="213"/>
      <c r="AA156" s="213"/>
      <c r="AB156" s="213"/>
      <c r="AC156" s="213"/>
      <c r="AD156" s="213"/>
      <c r="AE156" s="213"/>
      <c r="AF156" s="213"/>
      <c r="AG156" s="213" t="s">
        <v>374</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2" x14ac:dyDescent="0.2">
      <c r="A157" s="220"/>
      <c r="B157" s="221"/>
      <c r="C157" s="261" t="s">
        <v>2740</v>
      </c>
      <c r="D157" s="259"/>
      <c r="E157" s="259"/>
      <c r="F157" s="259"/>
      <c r="G157" s="259"/>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386</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1" x14ac:dyDescent="0.2">
      <c r="A158" s="234">
        <v>59</v>
      </c>
      <c r="B158" s="235" t="s">
        <v>2741</v>
      </c>
      <c r="C158" s="250" t="s">
        <v>2742</v>
      </c>
      <c r="D158" s="236" t="s">
        <v>457</v>
      </c>
      <c r="E158" s="237">
        <v>22</v>
      </c>
      <c r="F158" s="238"/>
      <c r="G158" s="239">
        <f>ROUND(E158*F158,2)</f>
        <v>0</v>
      </c>
      <c r="H158" s="238"/>
      <c r="I158" s="239">
        <f>ROUND(E158*H158,2)</f>
        <v>0</v>
      </c>
      <c r="J158" s="238"/>
      <c r="K158" s="239">
        <f>ROUND(E158*J158,2)</f>
        <v>0</v>
      </c>
      <c r="L158" s="239">
        <v>21</v>
      </c>
      <c r="M158" s="239">
        <f>G158*(1+L158/100)</f>
        <v>0</v>
      </c>
      <c r="N158" s="237">
        <v>0</v>
      </c>
      <c r="O158" s="237">
        <f>ROUND(E158*N158,2)</f>
        <v>0</v>
      </c>
      <c r="P158" s="237">
        <v>0</v>
      </c>
      <c r="Q158" s="237">
        <f>ROUND(E158*P158,2)</f>
        <v>0</v>
      </c>
      <c r="R158" s="239" t="s">
        <v>1306</v>
      </c>
      <c r="S158" s="239" t="s">
        <v>335</v>
      </c>
      <c r="T158" s="240" t="s">
        <v>329</v>
      </c>
      <c r="U158" s="224">
        <v>0.157</v>
      </c>
      <c r="V158" s="224">
        <f>ROUND(E158*U158,2)</f>
        <v>3.45</v>
      </c>
      <c r="W158" s="224"/>
      <c r="X158" s="224" t="s">
        <v>373</v>
      </c>
      <c r="Y158" s="224" t="s">
        <v>331</v>
      </c>
      <c r="Z158" s="213"/>
      <c r="AA158" s="213"/>
      <c r="AB158" s="213"/>
      <c r="AC158" s="213"/>
      <c r="AD158" s="213"/>
      <c r="AE158" s="213"/>
      <c r="AF158" s="213"/>
      <c r="AG158" s="213" t="s">
        <v>2329</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2" x14ac:dyDescent="0.2">
      <c r="A159" s="220"/>
      <c r="B159" s="221"/>
      <c r="C159" s="261" t="s">
        <v>2740</v>
      </c>
      <c r="D159" s="259"/>
      <c r="E159" s="259"/>
      <c r="F159" s="259"/>
      <c r="G159" s="259"/>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386</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34">
        <v>60</v>
      </c>
      <c r="B160" s="235" t="s">
        <v>2743</v>
      </c>
      <c r="C160" s="250" t="s">
        <v>2744</v>
      </c>
      <c r="D160" s="236" t="s">
        <v>457</v>
      </c>
      <c r="E160" s="237">
        <v>2</v>
      </c>
      <c r="F160" s="238"/>
      <c r="G160" s="239">
        <f>ROUND(E160*F160,2)</f>
        <v>0</v>
      </c>
      <c r="H160" s="238"/>
      <c r="I160" s="239">
        <f>ROUND(E160*H160,2)</f>
        <v>0</v>
      </c>
      <c r="J160" s="238"/>
      <c r="K160" s="239">
        <f>ROUND(E160*J160,2)</f>
        <v>0</v>
      </c>
      <c r="L160" s="239">
        <v>21</v>
      </c>
      <c r="M160" s="239">
        <f>G160*(1+L160/100)</f>
        <v>0</v>
      </c>
      <c r="N160" s="237">
        <v>0</v>
      </c>
      <c r="O160" s="237">
        <f>ROUND(E160*N160,2)</f>
        <v>0</v>
      </c>
      <c r="P160" s="237">
        <v>0</v>
      </c>
      <c r="Q160" s="237">
        <f>ROUND(E160*P160,2)</f>
        <v>0</v>
      </c>
      <c r="R160" s="239" t="s">
        <v>1306</v>
      </c>
      <c r="S160" s="239" t="s">
        <v>335</v>
      </c>
      <c r="T160" s="240" t="s">
        <v>329</v>
      </c>
      <c r="U160" s="224">
        <v>0.17399999999999999</v>
      </c>
      <c r="V160" s="224">
        <f>ROUND(E160*U160,2)</f>
        <v>0.35</v>
      </c>
      <c r="W160" s="224"/>
      <c r="X160" s="224" t="s">
        <v>373</v>
      </c>
      <c r="Y160" s="224" t="s">
        <v>331</v>
      </c>
      <c r="Z160" s="213"/>
      <c r="AA160" s="213"/>
      <c r="AB160" s="213"/>
      <c r="AC160" s="213"/>
      <c r="AD160" s="213"/>
      <c r="AE160" s="213"/>
      <c r="AF160" s="213"/>
      <c r="AG160" s="213" t="s">
        <v>2329</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2" x14ac:dyDescent="0.2">
      <c r="A161" s="220"/>
      <c r="B161" s="221"/>
      <c r="C161" s="261" t="s">
        <v>2740</v>
      </c>
      <c r="D161" s="259"/>
      <c r="E161" s="259"/>
      <c r="F161" s="259"/>
      <c r="G161" s="259"/>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386</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34">
        <v>61</v>
      </c>
      <c r="B162" s="235" t="s">
        <v>2745</v>
      </c>
      <c r="C162" s="250" t="s">
        <v>2746</v>
      </c>
      <c r="D162" s="236" t="s">
        <v>457</v>
      </c>
      <c r="E162" s="237">
        <v>20</v>
      </c>
      <c r="F162" s="238"/>
      <c r="G162" s="239">
        <f>ROUND(E162*F162,2)</f>
        <v>0</v>
      </c>
      <c r="H162" s="238"/>
      <c r="I162" s="239">
        <f>ROUND(E162*H162,2)</f>
        <v>0</v>
      </c>
      <c r="J162" s="238"/>
      <c r="K162" s="239">
        <f>ROUND(E162*J162,2)</f>
        <v>0</v>
      </c>
      <c r="L162" s="239">
        <v>21</v>
      </c>
      <c r="M162" s="239">
        <f>G162*(1+L162/100)</f>
        <v>0</v>
      </c>
      <c r="N162" s="237">
        <v>0</v>
      </c>
      <c r="O162" s="237">
        <f>ROUND(E162*N162,2)</f>
        <v>0</v>
      </c>
      <c r="P162" s="237">
        <v>0</v>
      </c>
      <c r="Q162" s="237">
        <f>ROUND(E162*P162,2)</f>
        <v>0</v>
      </c>
      <c r="R162" s="239" t="s">
        <v>1306</v>
      </c>
      <c r="S162" s="239" t="s">
        <v>335</v>
      </c>
      <c r="T162" s="240" t="s">
        <v>329</v>
      </c>
      <c r="U162" s="224">
        <v>0.25900000000000001</v>
      </c>
      <c r="V162" s="224">
        <f>ROUND(E162*U162,2)</f>
        <v>5.18</v>
      </c>
      <c r="W162" s="224"/>
      <c r="X162" s="224" t="s">
        <v>373</v>
      </c>
      <c r="Y162" s="224" t="s">
        <v>331</v>
      </c>
      <c r="Z162" s="213"/>
      <c r="AA162" s="213"/>
      <c r="AB162" s="213"/>
      <c r="AC162" s="213"/>
      <c r="AD162" s="213"/>
      <c r="AE162" s="213"/>
      <c r="AF162" s="213"/>
      <c r="AG162" s="213" t="s">
        <v>2329</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2740</v>
      </c>
      <c r="D163" s="259"/>
      <c r="E163" s="259"/>
      <c r="F163" s="259"/>
      <c r="G163" s="259"/>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386</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41">
        <v>62</v>
      </c>
      <c r="B164" s="242" t="s">
        <v>2747</v>
      </c>
      <c r="C164" s="249" t="s">
        <v>2748</v>
      </c>
      <c r="D164" s="243" t="s">
        <v>457</v>
      </c>
      <c r="E164" s="244">
        <v>1</v>
      </c>
      <c r="F164" s="245"/>
      <c r="G164" s="246">
        <f>ROUND(E164*F164,2)</f>
        <v>0</v>
      </c>
      <c r="H164" s="245"/>
      <c r="I164" s="246">
        <f>ROUND(E164*H164,2)</f>
        <v>0</v>
      </c>
      <c r="J164" s="245"/>
      <c r="K164" s="246">
        <f>ROUND(E164*J164,2)</f>
        <v>0</v>
      </c>
      <c r="L164" s="246">
        <v>21</v>
      </c>
      <c r="M164" s="246">
        <f>G164*(1+L164/100)</f>
        <v>0</v>
      </c>
      <c r="N164" s="244">
        <v>7.2000000000000005E-4</v>
      </c>
      <c r="O164" s="244">
        <f>ROUND(E164*N164,2)</f>
        <v>0</v>
      </c>
      <c r="P164" s="244">
        <v>0</v>
      </c>
      <c r="Q164" s="244">
        <f>ROUND(E164*P164,2)</f>
        <v>0</v>
      </c>
      <c r="R164" s="246" t="s">
        <v>1306</v>
      </c>
      <c r="S164" s="246" t="s">
        <v>335</v>
      </c>
      <c r="T164" s="247" t="s">
        <v>329</v>
      </c>
      <c r="U164" s="224">
        <v>0.2</v>
      </c>
      <c r="V164" s="224">
        <f>ROUND(E164*U164,2)</f>
        <v>0.2</v>
      </c>
      <c r="W164" s="224"/>
      <c r="X164" s="224" t="s">
        <v>373</v>
      </c>
      <c r="Y164" s="224" t="s">
        <v>331</v>
      </c>
      <c r="Z164" s="213"/>
      <c r="AA164" s="213"/>
      <c r="AB164" s="213"/>
      <c r="AC164" s="213"/>
      <c r="AD164" s="213"/>
      <c r="AE164" s="213"/>
      <c r="AF164" s="213"/>
      <c r="AG164" s="213" t="s">
        <v>374</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ht="33.75" outlineLevel="1" x14ac:dyDescent="0.2">
      <c r="A165" s="241">
        <v>63</v>
      </c>
      <c r="B165" s="242" t="s">
        <v>2749</v>
      </c>
      <c r="C165" s="249" t="s">
        <v>2750</v>
      </c>
      <c r="D165" s="243" t="s">
        <v>457</v>
      </c>
      <c r="E165" s="244">
        <v>4</v>
      </c>
      <c r="F165" s="245"/>
      <c r="G165" s="246">
        <f>ROUND(E165*F165,2)</f>
        <v>0</v>
      </c>
      <c r="H165" s="245"/>
      <c r="I165" s="246">
        <f>ROUND(E165*H165,2)</f>
        <v>0</v>
      </c>
      <c r="J165" s="245"/>
      <c r="K165" s="246">
        <f>ROUND(E165*J165,2)</f>
        <v>0</v>
      </c>
      <c r="L165" s="246">
        <v>21</v>
      </c>
      <c r="M165" s="246">
        <f>G165*(1+L165/100)</f>
        <v>0</v>
      </c>
      <c r="N165" s="244">
        <v>7.5000000000000002E-4</v>
      </c>
      <c r="O165" s="244">
        <f>ROUND(E165*N165,2)</f>
        <v>0</v>
      </c>
      <c r="P165" s="244">
        <v>0</v>
      </c>
      <c r="Q165" s="244">
        <f>ROUND(E165*P165,2)</f>
        <v>0</v>
      </c>
      <c r="R165" s="246" t="s">
        <v>1306</v>
      </c>
      <c r="S165" s="246" t="s">
        <v>335</v>
      </c>
      <c r="T165" s="247" t="s">
        <v>329</v>
      </c>
      <c r="U165" s="224">
        <v>0.2</v>
      </c>
      <c r="V165" s="224">
        <f>ROUND(E165*U165,2)</f>
        <v>0.8</v>
      </c>
      <c r="W165" s="224"/>
      <c r="X165" s="224" t="s">
        <v>373</v>
      </c>
      <c r="Y165" s="224" t="s">
        <v>331</v>
      </c>
      <c r="Z165" s="213"/>
      <c r="AA165" s="213"/>
      <c r="AB165" s="213"/>
      <c r="AC165" s="213"/>
      <c r="AD165" s="213"/>
      <c r="AE165" s="213"/>
      <c r="AF165" s="213"/>
      <c r="AG165" s="213" t="s">
        <v>2329</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33.75" outlineLevel="1" x14ac:dyDescent="0.2">
      <c r="A166" s="241">
        <v>64</v>
      </c>
      <c r="B166" s="242" t="s">
        <v>2751</v>
      </c>
      <c r="C166" s="249" t="s">
        <v>2752</v>
      </c>
      <c r="D166" s="243" t="s">
        <v>457</v>
      </c>
      <c r="E166" s="244">
        <v>2</v>
      </c>
      <c r="F166" s="245"/>
      <c r="G166" s="246">
        <f>ROUND(E166*F166,2)</f>
        <v>0</v>
      </c>
      <c r="H166" s="245"/>
      <c r="I166" s="246">
        <f>ROUND(E166*H166,2)</f>
        <v>0</v>
      </c>
      <c r="J166" s="245"/>
      <c r="K166" s="246">
        <f>ROUND(E166*J166,2)</f>
        <v>0</v>
      </c>
      <c r="L166" s="246">
        <v>21</v>
      </c>
      <c r="M166" s="246">
        <f>G166*(1+L166/100)</f>
        <v>0</v>
      </c>
      <c r="N166" s="244">
        <v>4.8999999999999998E-4</v>
      </c>
      <c r="O166" s="244">
        <f>ROUND(E166*N166,2)</f>
        <v>0</v>
      </c>
      <c r="P166" s="244">
        <v>0</v>
      </c>
      <c r="Q166" s="244">
        <f>ROUND(E166*P166,2)</f>
        <v>0</v>
      </c>
      <c r="R166" s="246" t="s">
        <v>1306</v>
      </c>
      <c r="S166" s="246" t="s">
        <v>335</v>
      </c>
      <c r="T166" s="247" t="s">
        <v>329</v>
      </c>
      <c r="U166" s="224">
        <v>0.13300000000000001</v>
      </c>
      <c r="V166" s="224">
        <f>ROUND(E166*U166,2)</f>
        <v>0.27</v>
      </c>
      <c r="W166" s="224"/>
      <c r="X166" s="224" t="s">
        <v>373</v>
      </c>
      <c r="Y166" s="224" t="s">
        <v>331</v>
      </c>
      <c r="Z166" s="213"/>
      <c r="AA166" s="213"/>
      <c r="AB166" s="213"/>
      <c r="AC166" s="213"/>
      <c r="AD166" s="213"/>
      <c r="AE166" s="213"/>
      <c r="AF166" s="213"/>
      <c r="AG166" s="213" t="s">
        <v>374</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1">
        <v>65</v>
      </c>
      <c r="B167" s="242" t="s">
        <v>2753</v>
      </c>
      <c r="C167" s="249" t="s">
        <v>2754</v>
      </c>
      <c r="D167" s="243" t="s">
        <v>457</v>
      </c>
      <c r="E167" s="244">
        <v>4</v>
      </c>
      <c r="F167" s="245"/>
      <c r="G167" s="246">
        <f>ROUND(E167*F167,2)</f>
        <v>0</v>
      </c>
      <c r="H167" s="245"/>
      <c r="I167" s="246">
        <f>ROUND(E167*H167,2)</f>
        <v>0</v>
      </c>
      <c r="J167" s="245"/>
      <c r="K167" s="246">
        <f>ROUND(E167*J167,2)</f>
        <v>0</v>
      </c>
      <c r="L167" s="246">
        <v>21</v>
      </c>
      <c r="M167" s="246">
        <f>G167*(1+L167/100)</f>
        <v>0</v>
      </c>
      <c r="N167" s="244">
        <v>2.7E-4</v>
      </c>
      <c r="O167" s="244">
        <f>ROUND(E167*N167,2)</f>
        <v>0</v>
      </c>
      <c r="P167" s="244">
        <v>0</v>
      </c>
      <c r="Q167" s="244">
        <f>ROUND(E167*P167,2)</f>
        <v>0</v>
      </c>
      <c r="R167" s="246" t="s">
        <v>1306</v>
      </c>
      <c r="S167" s="246" t="s">
        <v>335</v>
      </c>
      <c r="T167" s="247" t="s">
        <v>329</v>
      </c>
      <c r="U167" s="224">
        <v>0.33300000000000002</v>
      </c>
      <c r="V167" s="224">
        <f>ROUND(E167*U167,2)</f>
        <v>1.33</v>
      </c>
      <c r="W167" s="224"/>
      <c r="X167" s="224" t="s">
        <v>373</v>
      </c>
      <c r="Y167" s="224" t="s">
        <v>331</v>
      </c>
      <c r="Z167" s="213"/>
      <c r="AA167" s="213"/>
      <c r="AB167" s="213"/>
      <c r="AC167" s="213"/>
      <c r="AD167" s="213"/>
      <c r="AE167" s="213"/>
      <c r="AF167" s="213"/>
      <c r="AG167" s="213" t="s">
        <v>2329</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34">
        <v>66</v>
      </c>
      <c r="B168" s="235" t="s">
        <v>2755</v>
      </c>
      <c r="C168" s="250" t="s">
        <v>2756</v>
      </c>
      <c r="D168" s="236" t="s">
        <v>485</v>
      </c>
      <c r="E168" s="237">
        <v>53.6</v>
      </c>
      <c r="F168" s="238"/>
      <c r="G168" s="239">
        <f>ROUND(E168*F168,2)</f>
        <v>0</v>
      </c>
      <c r="H168" s="238"/>
      <c r="I168" s="239">
        <f>ROUND(E168*H168,2)</f>
        <v>0</v>
      </c>
      <c r="J168" s="238"/>
      <c r="K168" s="239">
        <f>ROUND(E168*J168,2)</f>
        <v>0</v>
      </c>
      <c r="L168" s="239">
        <v>21</v>
      </c>
      <c r="M168" s="239">
        <f>G168*(1+L168/100)</f>
        <v>0</v>
      </c>
      <c r="N168" s="237">
        <v>0</v>
      </c>
      <c r="O168" s="237">
        <f>ROUND(E168*N168,2)</f>
        <v>0</v>
      </c>
      <c r="P168" s="237">
        <v>0</v>
      </c>
      <c r="Q168" s="237">
        <f>ROUND(E168*P168,2)</f>
        <v>0</v>
      </c>
      <c r="R168" s="239" t="s">
        <v>1306</v>
      </c>
      <c r="S168" s="239" t="s">
        <v>335</v>
      </c>
      <c r="T168" s="240" t="s">
        <v>329</v>
      </c>
      <c r="U168" s="224">
        <v>4.8000000000000001E-2</v>
      </c>
      <c r="V168" s="224">
        <f>ROUND(E168*U168,2)</f>
        <v>2.57</v>
      </c>
      <c r="W168" s="224"/>
      <c r="X168" s="224" t="s">
        <v>373</v>
      </c>
      <c r="Y168" s="224" t="s">
        <v>331</v>
      </c>
      <c r="Z168" s="213"/>
      <c r="AA168" s="213"/>
      <c r="AB168" s="213"/>
      <c r="AC168" s="213"/>
      <c r="AD168" s="213"/>
      <c r="AE168" s="213"/>
      <c r="AF168" s="213"/>
      <c r="AG168" s="213" t="s">
        <v>374</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2" x14ac:dyDescent="0.2">
      <c r="A169" s="220"/>
      <c r="B169" s="221"/>
      <c r="C169" s="260" t="s">
        <v>2757</v>
      </c>
      <c r="D169" s="254"/>
      <c r="E169" s="255">
        <v>53.6</v>
      </c>
      <c r="F169" s="224"/>
      <c r="G169" s="224"/>
      <c r="H169" s="224"/>
      <c r="I169" s="224"/>
      <c r="J169" s="224"/>
      <c r="K169" s="224"/>
      <c r="L169" s="224"/>
      <c r="M169" s="224"/>
      <c r="N169" s="223"/>
      <c r="O169" s="223"/>
      <c r="P169" s="223"/>
      <c r="Q169" s="223"/>
      <c r="R169" s="224"/>
      <c r="S169" s="224"/>
      <c r="T169" s="224"/>
      <c r="U169" s="224"/>
      <c r="V169" s="224"/>
      <c r="W169" s="224"/>
      <c r="X169" s="224"/>
      <c r="Y169" s="224"/>
      <c r="Z169" s="213"/>
      <c r="AA169" s="213"/>
      <c r="AB169" s="213"/>
      <c r="AC169" s="213"/>
      <c r="AD169" s="213"/>
      <c r="AE169" s="213"/>
      <c r="AF169" s="213"/>
      <c r="AG169" s="213" t="s">
        <v>376</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1">
        <v>67</v>
      </c>
      <c r="B170" s="242" t="s">
        <v>2758</v>
      </c>
      <c r="C170" s="249" t="s">
        <v>2759</v>
      </c>
      <c r="D170" s="243" t="s">
        <v>485</v>
      </c>
      <c r="E170" s="244">
        <v>13</v>
      </c>
      <c r="F170" s="245"/>
      <c r="G170" s="246">
        <f>ROUND(E170*F170,2)</f>
        <v>0</v>
      </c>
      <c r="H170" s="245"/>
      <c r="I170" s="246">
        <f>ROUND(E170*H170,2)</f>
        <v>0</v>
      </c>
      <c r="J170" s="245"/>
      <c r="K170" s="246">
        <f>ROUND(E170*J170,2)</f>
        <v>0</v>
      </c>
      <c r="L170" s="246">
        <v>21</v>
      </c>
      <c r="M170" s="246">
        <f>G170*(1+L170/100)</f>
        <v>0</v>
      </c>
      <c r="N170" s="244">
        <v>0</v>
      </c>
      <c r="O170" s="244">
        <f>ROUND(E170*N170,2)</f>
        <v>0</v>
      </c>
      <c r="P170" s="244">
        <v>0</v>
      </c>
      <c r="Q170" s="244">
        <f>ROUND(E170*P170,2)</f>
        <v>0</v>
      </c>
      <c r="R170" s="246" t="s">
        <v>1306</v>
      </c>
      <c r="S170" s="246" t="s">
        <v>335</v>
      </c>
      <c r="T170" s="247" t="s">
        <v>329</v>
      </c>
      <c r="U170" s="224">
        <v>5.8999999999999997E-2</v>
      </c>
      <c r="V170" s="224">
        <f>ROUND(E170*U170,2)</f>
        <v>0.77</v>
      </c>
      <c r="W170" s="224"/>
      <c r="X170" s="224" t="s">
        <v>373</v>
      </c>
      <c r="Y170" s="224" t="s">
        <v>331</v>
      </c>
      <c r="Z170" s="213"/>
      <c r="AA170" s="213"/>
      <c r="AB170" s="213"/>
      <c r="AC170" s="213"/>
      <c r="AD170" s="213"/>
      <c r="AE170" s="213"/>
      <c r="AF170" s="213"/>
      <c r="AG170" s="213" t="s">
        <v>374</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34">
        <v>68</v>
      </c>
      <c r="B171" s="235" t="s">
        <v>2760</v>
      </c>
      <c r="C171" s="250" t="s">
        <v>2761</v>
      </c>
      <c r="D171" s="236" t="s">
        <v>485</v>
      </c>
      <c r="E171" s="237">
        <v>86.5</v>
      </c>
      <c r="F171" s="238"/>
      <c r="G171" s="239">
        <f>ROUND(E171*F171,2)</f>
        <v>0</v>
      </c>
      <c r="H171" s="238"/>
      <c r="I171" s="239">
        <f>ROUND(E171*H171,2)</f>
        <v>0</v>
      </c>
      <c r="J171" s="238"/>
      <c r="K171" s="239">
        <f>ROUND(E171*J171,2)</f>
        <v>0</v>
      </c>
      <c r="L171" s="239">
        <v>21</v>
      </c>
      <c r="M171" s="239">
        <f>G171*(1+L171/100)</f>
        <v>0</v>
      </c>
      <c r="N171" s="237">
        <v>0</v>
      </c>
      <c r="O171" s="237">
        <f>ROUND(E171*N171,2)</f>
        <v>0</v>
      </c>
      <c r="P171" s="237">
        <v>0</v>
      </c>
      <c r="Q171" s="237">
        <f>ROUND(E171*P171,2)</f>
        <v>0</v>
      </c>
      <c r="R171" s="239" t="s">
        <v>1306</v>
      </c>
      <c r="S171" s="239" t="s">
        <v>335</v>
      </c>
      <c r="T171" s="240" t="s">
        <v>329</v>
      </c>
      <c r="U171" s="224">
        <v>5.8999999999999997E-2</v>
      </c>
      <c r="V171" s="224">
        <f>ROUND(E171*U171,2)</f>
        <v>5.0999999999999996</v>
      </c>
      <c r="W171" s="224"/>
      <c r="X171" s="224" t="s">
        <v>373</v>
      </c>
      <c r="Y171" s="224" t="s">
        <v>331</v>
      </c>
      <c r="Z171" s="213"/>
      <c r="AA171" s="213"/>
      <c r="AB171" s="213"/>
      <c r="AC171" s="213"/>
      <c r="AD171" s="213"/>
      <c r="AE171" s="213"/>
      <c r="AF171" s="213"/>
      <c r="AG171" s="213" t="s">
        <v>2329</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2" x14ac:dyDescent="0.2">
      <c r="A172" s="220"/>
      <c r="B172" s="221"/>
      <c r="C172" s="260" t="s">
        <v>2762</v>
      </c>
      <c r="D172" s="254"/>
      <c r="E172" s="255">
        <v>86.5</v>
      </c>
      <c r="F172" s="224"/>
      <c r="G172" s="224"/>
      <c r="H172" s="224"/>
      <c r="I172" s="224"/>
      <c r="J172" s="224"/>
      <c r="K172" s="224"/>
      <c r="L172" s="224"/>
      <c r="M172" s="224"/>
      <c r="N172" s="223"/>
      <c r="O172" s="223"/>
      <c r="P172" s="223"/>
      <c r="Q172" s="223"/>
      <c r="R172" s="224"/>
      <c r="S172" s="224"/>
      <c r="T172" s="224"/>
      <c r="U172" s="224"/>
      <c r="V172" s="224"/>
      <c r="W172" s="224"/>
      <c r="X172" s="224"/>
      <c r="Y172" s="224"/>
      <c r="Z172" s="213"/>
      <c r="AA172" s="213"/>
      <c r="AB172" s="213"/>
      <c r="AC172" s="213"/>
      <c r="AD172" s="213"/>
      <c r="AE172" s="213"/>
      <c r="AF172" s="213"/>
      <c r="AG172" s="213" t="s">
        <v>376</v>
      </c>
      <c r="AH172" s="213">
        <v>0</v>
      </c>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34">
        <v>69</v>
      </c>
      <c r="B173" s="235" t="s">
        <v>1308</v>
      </c>
      <c r="C173" s="250" t="s">
        <v>1309</v>
      </c>
      <c r="D173" s="236" t="s">
        <v>397</v>
      </c>
      <c r="E173" s="237">
        <v>0.29482999999999998</v>
      </c>
      <c r="F173" s="238"/>
      <c r="G173" s="239">
        <f>ROUND(E173*F173,2)</f>
        <v>0</v>
      </c>
      <c r="H173" s="238"/>
      <c r="I173" s="239">
        <f>ROUND(E173*H173,2)</f>
        <v>0</v>
      </c>
      <c r="J173" s="238"/>
      <c r="K173" s="239">
        <f>ROUND(E173*J173,2)</f>
        <v>0</v>
      </c>
      <c r="L173" s="239">
        <v>21</v>
      </c>
      <c r="M173" s="239">
        <f>G173*(1+L173/100)</f>
        <v>0</v>
      </c>
      <c r="N173" s="237">
        <v>0</v>
      </c>
      <c r="O173" s="237">
        <f>ROUND(E173*N173,2)</f>
        <v>0</v>
      </c>
      <c r="P173" s="237">
        <v>0</v>
      </c>
      <c r="Q173" s="237">
        <f>ROUND(E173*P173,2)</f>
        <v>0</v>
      </c>
      <c r="R173" s="239" t="s">
        <v>1306</v>
      </c>
      <c r="S173" s="239" t="s">
        <v>335</v>
      </c>
      <c r="T173" s="240" t="s">
        <v>329</v>
      </c>
      <c r="U173" s="224">
        <v>1.47</v>
      </c>
      <c r="V173" s="224">
        <f>ROUND(E173*U173,2)</f>
        <v>0.43</v>
      </c>
      <c r="W173" s="224"/>
      <c r="X173" s="224" t="s">
        <v>373</v>
      </c>
      <c r="Y173" s="224" t="s">
        <v>331</v>
      </c>
      <c r="Z173" s="213"/>
      <c r="AA173" s="213"/>
      <c r="AB173" s="213"/>
      <c r="AC173" s="213"/>
      <c r="AD173" s="213"/>
      <c r="AE173" s="213"/>
      <c r="AF173" s="213"/>
      <c r="AG173" s="213" t="s">
        <v>2329</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2" x14ac:dyDescent="0.2">
      <c r="A174" s="220"/>
      <c r="B174" s="221"/>
      <c r="C174" s="261" t="s">
        <v>1310</v>
      </c>
      <c r="D174" s="259"/>
      <c r="E174" s="259"/>
      <c r="F174" s="259"/>
      <c r="G174" s="259"/>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386</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2" x14ac:dyDescent="0.2">
      <c r="A175" s="220"/>
      <c r="B175" s="221"/>
      <c r="C175" s="260" t="s">
        <v>1123</v>
      </c>
      <c r="D175" s="254"/>
      <c r="E175" s="255"/>
      <c r="F175" s="224"/>
      <c r="G175" s="224"/>
      <c r="H175" s="224"/>
      <c r="I175" s="224"/>
      <c r="J175" s="224"/>
      <c r="K175" s="224"/>
      <c r="L175" s="224"/>
      <c r="M175" s="224"/>
      <c r="N175" s="223"/>
      <c r="O175" s="223"/>
      <c r="P175" s="223"/>
      <c r="Q175" s="223"/>
      <c r="R175" s="224"/>
      <c r="S175" s="224"/>
      <c r="T175" s="224"/>
      <c r="U175" s="224"/>
      <c r="V175" s="224"/>
      <c r="W175" s="224"/>
      <c r="X175" s="224"/>
      <c r="Y175" s="224"/>
      <c r="Z175" s="213"/>
      <c r="AA175" s="213"/>
      <c r="AB175" s="213"/>
      <c r="AC175" s="213"/>
      <c r="AD175" s="213"/>
      <c r="AE175" s="213"/>
      <c r="AF175" s="213"/>
      <c r="AG175" s="213" t="s">
        <v>376</v>
      </c>
      <c r="AH175" s="213">
        <v>0</v>
      </c>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3" x14ac:dyDescent="0.2">
      <c r="A176" s="220"/>
      <c r="B176" s="221"/>
      <c r="C176" s="260" t="s">
        <v>2763</v>
      </c>
      <c r="D176" s="254"/>
      <c r="E176" s="255"/>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376</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3" x14ac:dyDescent="0.2">
      <c r="A177" s="220"/>
      <c r="B177" s="221"/>
      <c r="C177" s="260" t="s">
        <v>2764</v>
      </c>
      <c r="D177" s="254"/>
      <c r="E177" s="255">
        <v>0.28999999999999998</v>
      </c>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376</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ht="22.5" outlineLevel="1" x14ac:dyDescent="0.2">
      <c r="A178" s="234">
        <v>70</v>
      </c>
      <c r="B178" s="235" t="s">
        <v>2765</v>
      </c>
      <c r="C178" s="250" t="s">
        <v>2766</v>
      </c>
      <c r="D178" s="236" t="s">
        <v>397</v>
      </c>
      <c r="E178" s="237">
        <v>0.29482999999999998</v>
      </c>
      <c r="F178" s="238"/>
      <c r="G178" s="239">
        <f>ROUND(E178*F178,2)</f>
        <v>0</v>
      </c>
      <c r="H178" s="238"/>
      <c r="I178" s="239">
        <f>ROUND(E178*H178,2)</f>
        <v>0</v>
      </c>
      <c r="J178" s="238"/>
      <c r="K178" s="239">
        <f>ROUND(E178*J178,2)</f>
        <v>0</v>
      </c>
      <c r="L178" s="239">
        <v>21</v>
      </c>
      <c r="M178" s="239">
        <f>G178*(1+L178/100)</f>
        <v>0</v>
      </c>
      <c r="N178" s="237">
        <v>0</v>
      </c>
      <c r="O178" s="237">
        <f>ROUND(E178*N178,2)</f>
        <v>0</v>
      </c>
      <c r="P178" s="237">
        <v>0</v>
      </c>
      <c r="Q178" s="237">
        <f>ROUND(E178*P178,2)</f>
        <v>0</v>
      </c>
      <c r="R178" s="239" t="s">
        <v>1306</v>
      </c>
      <c r="S178" s="239" t="s">
        <v>335</v>
      </c>
      <c r="T178" s="240" t="s">
        <v>329</v>
      </c>
      <c r="U178" s="224">
        <v>0.81100000000000005</v>
      </c>
      <c r="V178" s="224">
        <f>ROUND(E178*U178,2)</f>
        <v>0.24</v>
      </c>
      <c r="W178" s="224"/>
      <c r="X178" s="224" t="s">
        <v>373</v>
      </c>
      <c r="Y178" s="224" t="s">
        <v>331</v>
      </c>
      <c r="Z178" s="213"/>
      <c r="AA178" s="213"/>
      <c r="AB178" s="213"/>
      <c r="AC178" s="213"/>
      <c r="AD178" s="213"/>
      <c r="AE178" s="213"/>
      <c r="AF178" s="213"/>
      <c r="AG178" s="213" t="s">
        <v>2329</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2" x14ac:dyDescent="0.2">
      <c r="A179" s="220"/>
      <c r="B179" s="221"/>
      <c r="C179" s="261" t="s">
        <v>1310</v>
      </c>
      <c r="D179" s="259"/>
      <c r="E179" s="259"/>
      <c r="F179" s="259"/>
      <c r="G179" s="259"/>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386</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2" x14ac:dyDescent="0.2">
      <c r="A180" s="220"/>
      <c r="B180" s="221"/>
      <c r="C180" s="260" t="s">
        <v>1123</v>
      </c>
      <c r="D180" s="254"/>
      <c r="E180" s="255"/>
      <c r="F180" s="224"/>
      <c r="G180" s="224"/>
      <c r="H180" s="224"/>
      <c r="I180" s="224"/>
      <c r="J180" s="224"/>
      <c r="K180" s="224"/>
      <c r="L180" s="224"/>
      <c r="M180" s="224"/>
      <c r="N180" s="223"/>
      <c r="O180" s="223"/>
      <c r="P180" s="223"/>
      <c r="Q180" s="223"/>
      <c r="R180" s="224"/>
      <c r="S180" s="224"/>
      <c r="T180" s="224"/>
      <c r="U180" s="224"/>
      <c r="V180" s="224"/>
      <c r="W180" s="224"/>
      <c r="X180" s="224"/>
      <c r="Y180" s="224"/>
      <c r="Z180" s="213"/>
      <c r="AA180" s="213"/>
      <c r="AB180" s="213"/>
      <c r="AC180" s="213"/>
      <c r="AD180" s="213"/>
      <c r="AE180" s="213"/>
      <c r="AF180" s="213"/>
      <c r="AG180" s="213" t="s">
        <v>376</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3" x14ac:dyDescent="0.2">
      <c r="A181" s="220"/>
      <c r="B181" s="221"/>
      <c r="C181" s="260" t="s">
        <v>2763</v>
      </c>
      <c r="D181" s="254"/>
      <c r="E181" s="255"/>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376</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3" x14ac:dyDescent="0.2">
      <c r="A182" s="220"/>
      <c r="B182" s="221"/>
      <c r="C182" s="260" t="s">
        <v>2764</v>
      </c>
      <c r="D182" s="254"/>
      <c r="E182" s="255">
        <v>0.28999999999999998</v>
      </c>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376</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1" x14ac:dyDescent="0.2">
      <c r="A183" s="234">
        <v>71</v>
      </c>
      <c r="B183" s="235" t="s">
        <v>2767</v>
      </c>
      <c r="C183" s="250" t="s">
        <v>2768</v>
      </c>
      <c r="D183" s="236" t="s">
        <v>397</v>
      </c>
      <c r="E183" s="237">
        <v>2.9483000000000001</v>
      </c>
      <c r="F183" s="238"/>
      <c r="G183" s="239">
        <f>ROUND(E183*F183,2)</f>
        <v>0</v>
      </c>
      <c r="H183" s="238"/>
      <c r="I183" s="239">
        <f>ROUND(E183*H183,2)</f>
        <v>0</v>
      </c>
      <c r="J183" s="238"/>
      <c r="K183" s="239">
        <f>ROUND(E183*J183,2)</f>
        <v>0</v>
      </c>
      <c r="L183" s="239">
        <v>21</v>
      </c>
      <c r="M183" s="239">
        <f>G183*(1+L183/100)</f>
        <v>0</v>
      </c>
      <c r="N183" s="237">
        <v>0</v>
      </c>
      <c r="O183" s="237">
        <f>ROUND(E183*N183,2)</f>
        <v>0</v>
      </c>
      <c r="P183" s="237">
        <v>0</v>
      </c>
      <c r="Q183" s="237">
        <f>ROUND(E183*P183,2)</f>
        <v>0</v>
      </c>
      <c r="R183" s="239" t="s">
        <v>1306</v>
      </c>
      <c r="S183" s="239" t="s">
        <v>335</v>
      </c>
      <c r="T183" s="240" t="s">
        <v>329</v>
      </c>
      <c r="U183" s="224">
        <v>0</v>
      </c>
      <c r="V183" s="224">
        <f>ROUND(E183*U183,2)</f>
        <v>0</v>
      </c>
      <c r="W183" s="224"/>
      <c r="X183" s="224" t="s">
        <v>373</v>
      </c>
      <c r="Y183" s="224" t="s">
        <v>331</v>
      </c>
      <c r="Z183" s="213"/>
      <c r="AA183" s="213"/>
      <c r="AB183" s="213"/>
      <c r="AC183" s="213"/>
      <c r="AD183" s="213"/>
      <c r="AE183" s="213"/>
      <c r="AF183" s="213"/>
      <c r="AG183" s="213" t="s">
        <v>2329</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2" x14ac:dyDescent="0.2">
      <c r="A184" s="220"/>
      <c r="B184" s="221"/>
      <c r="C184" s="261" t="s">
        <v>1310</v>
      </c>
      <c r="D184" s="259"/>
      <c r="E184" s="259"/>
      <c r="F184" s="259"/>
      <c r="G184" s="259"/>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386</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2" x14ac:dyDescent="0.2">
      <c r="A185" s="220"/>
      <c r="B185" s="221"/>
      <c r="C185" s="260" t="s">
        <v>1123</v>
      </c>
      <c r="D185" s="254"/>
      <c r="E185" s="255"/>
      <c r="F185" s="224"/>
      <c r="G185" s="224"/>
      <c r="H185" s="224"/>
      <c r="I185" s="224"/>
      <c r="J185" s="224"/>
      <c r="K185" s="224"/>
      <c r="L185" s="224"/>
      <c r="M185" s="224"/>
      <c r="N185" s="223"/>
      <c r="O185" s="223"/>
      <c r="P185" s="223"/>
      <c r="Q185" s="223"/>
      <c r="R185" s="224"/>
      <c r="S185" s="224"/>
      <c r="T185" s="224"/>
      <c r="U185" s="224"/>
      <c r="V185" s="224"/>
      <c r="W185" s="224"/>
      <c r="X185" s="224"/>
      <c r="Y185" s="224"/>
      <c r="Z185" s="213"/>
      <c r="AA185" s="213"/>
      <c r="AB185" s="213"/>
      <c r="AC185" s="213"/>
      <c r="AD185" s="213"/>
      <c r="AE185" s="213"/>
      <c r="AF185" s="213"/>
      <c r="AG185" s="213" t="s">
        <v>376</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3" x14ac:dyDescent="0.2">
      <c r="A186" s="220"/>
      <c r="B186" s="221"/>
      <c r="C186" s="260" t="s">
        <v>2763</v>
      </c>
      <c r="D186" s="254"/>
      <c r="E186" s="255"/>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376</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3" x14ac:dyDescent="0.2">
      <c r="A187" s="220"/>
      <c r="B187" s="221"/>
      <c r="C187" s="260" t="s">
        <v>2769</v>
      </c>
      <c r="D187" s="254"/>
      <c r="E187" s="255">
        <v>2.95</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376</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x14ac:dyDescent="0.2">
      <c r="A188" s="227" t="s">
        <v>323</v>
      </c>
      <c r="B188" s="228" t="s">
        <v>232</v>
      </c>
      <c r="C188" s="248" t="s">
        <v>233</v>
      </c>
      <c r="D188" s="229"/>
      <c r="E188" s="230"/>
      <c r="F188" s="231"/>
      <c r="G188" s="231">
        <f>SUMIF(AG189:AG287,"&lt;&gt;NOR",G189:G287)</f>
        <v>0</v>
      </c>
      <c r="H188" s="231"/>
      <c r="I188" s="231">
        <f>SUM(I189:I287)</f>
        <v>0</v>
      </c>
      <c r="J188" s="231"/>
      <c r="K188" s="231">
        <f>SUM(K189:K287)</f>
        <v>0</v>
      </c>
      <c r="L188" s="231"/>
      <c r="M188" s="231">
        <f>SUM(M189:M287)</f>
        <v>0</v>
      </c>
      <c r="N188" s="230"/>
      <c r="O188" s="230">
        <f>SUM(O189:O287)</f>
        <v>0.31000000000000005</v>
      </c>
      <c r="P188" s="230"/>
      <c r="Q188" s="230">
        <f>SUM(Q189:Q287)</f>
        <v>0</v>
      </c>
      <c r="R188" s="231"/>
      <c r="S188" s="231"/>
      <c r="T188" s="232"/>
      <c r="U188" s="226"/>
      <c r="V188" s="226">
        <f>SUM(V189:V287)</f>
        <v>168.27999999999997</v>
      </c>
      <c r="W188" s="226"/>
      <c r="X188" s="226"/>
      <c r="Y188" s="226"/>
      <c r="AG188" t="s">
        <v>324</v>
      </c>
    </row>
    <row r="189" spans="1:60" ht="22.5" outlineLevel="1" x14ac:dyDescent="0.2">
      <c r="A189" s="234">
        <v>72</v>
      </c>
      <c r="B189" s="235" t="s">
        <v>2770</v>
      </c>
      <c r="C189" s="250" t="s">
        <v>2771</v>
      </c>
      <c r="D189" s="236" t="s">
        <v>485</v>
      </c>
      <c r="E189" s="237">
        <v>77.8</v>
      </c>
      <c r="F189" s="238"/>
      <c r="G189" s="239">
        <f>ROUND(E189*F189,2)</f>
        <v>0</v>
      </c>
      <c r="H189" s="238"/>
      <c r="I189" s="239">
        <f>ROUND(E189*H189,2)</f>
        <v>0</v>
      </c>
      <c r="J189" s="238"/>
      <c r="K189" s="239">
        <f>ROUND(E189*J189,2)</f>
        <v>0</v>
      </c>
      <c r="L189" s="239">
        <v>21</v>
      </c>
      <c r="M189" s="239">
        <f>G189*(1+L189/100)</f>
        <v>0</v>
      </c>
      <c r="N189" s="237">
        <v>4.6000000000000001E-4</v>
      </c>
      <c r="O189" s="237">
        <f>ROUND(E189*N189,2)</f>
        <v>0.04</v>
      </c>
      <c r="P189" s="237">
        <v>0</v>
      </c>
      <c r="Q189" s="237">
        <f>ROUND(E189*P189,2)</f>
        <v>0</v>
      </c>
      <c r="R189" s="239" t="s">
        <v>1306</v>
      </c>
      <c r="S189" s="239" t="s">
        <v>335</v>
      </c>
      <c r="T189" s="240" t="s">
        <v>382</v>
      </c>
      <c r="U189" s="224">
        <v>0.52200000000000002</v>
      </c>
      <c r="V189" s="224">
        <f>ROUND(E189*U189,2)</f>
        <v>40.61</v>
      </c>
      <c r="W189" s="224"/>
      <c r="X189" s="224" t="s">
        <v>373</v>
      </c>
      <c r="Y189" s="224" t="s">
        <v>331</v>
      </c>
      <c r="Z189" s="213"/>
      <c r="AA189" s="213"/>
      <c r="AB189" s="213"/>
      <c r="AC189" s="213"/>
      <c r="AD189" s="213"/>
      <c r="AE189" s="213"/>
      <c r="AF189" s="213"/>
      <c r="AG189" s="213" t="s">
        <v>374</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2" x14ac:dyDescent="0.2">
      <c r="A190" s="220"/>
      <c r="B190" s="221"/>
      <c r="C190" s="261" t="s">
        <v>2356</v>
      </c>
      <c r="D190" s="259"/>
      <c r="E190" s="259"/>
      <c r="F190" s="259"/>
      <c r="G190" s="259"/>
      <c r="H190" s="224"/>
      <c r="I190" s="224"/>
      <c r="J190" s="224"/>
      <c r="K190" s="224"/>
      <c r="L190" s="224"/>
      <c r="M190" s="224"/>
      <c r="N190" s="223"/>
      <c r="O190" s="223"/>
      <c r="P190" s="223"/>
      <c r="Q190" s="223"/>
      <c r="R190" s="224"/>
      <c r="S190" s="224"/>
      <c r="T190" s="224"/>
      <c r="U190" s="224"/>
      <c r="V190" s="224"/>
      <c r="W190" s="224"/>
      <c r="X190" s="224"/>
      <c r="Y190" s="224"/>
      <c r="Z190" s="213"/>
      <c r="AA190" s="213"/>
      <c r="AB190" s="213"/>
      <c r="AC190" s="213"/>
      <c r="AD190" s="213"/>
      <c r="AE190" s="213"/>
      <c r="AF190" s="213"/>
      <c r="AG190" s="213" t="s">
        <v>386</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2" x14ac:dyDescent="0.2">
      <c r="A191" s="220"/>
      <c r="B191" s="221"/>
      <c r="C191" s="277" t="s">
        <v>2772</v>
      </c>
      <c r="D191" s="276"/>
      <c r="E191" s="276"/>
      <c r="F191" s="276"/>
      <c r="G191" s="276"/>
      <c r="H191" s="224"/>
      <c r="I191" s="224"/>
      <c r="J191" s="224"/>
      <c r="K191" s="224"/>
      <c r="L191" s="224"/>
      <c r="M191" s="224"/>
      <c r="N191" s="223"/>
      <c r="O191" s="223"/>
      <c r="P191" s="223"/>
      <c r="Q191" s="223"/>
      <c r="R191" s="224"/>
      <c r="S191" s="224"/>
      <c r="T191" s="224"/>
      <c r="U191" s="224"/>
      <c r="V191" s="224"/>
      <c r="W191" s="224"/>
      <c r="X191" s="224"/>
      <c r="Y191" s="224"/>
      <c r="Z191" s="213"/>
      <c r="AA191" s="213"/>
      <c r="AB191" s="213"/>
      <c r="AC191" s="213"/>
      <c r="AD191" s="213"/>
      <c r="AE191" s="213"/>
      <c r="AF191" s="213"/>
      <c r="AG191" s="213" t="s">
        <v>1910</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3" x14ac:dyDescent="0.2">
      <c r="A192" s="220"/>
      <c r="B192" s="221"/>
      <c r="C192" s="277" t="s">
        <v>2357</v>
      </c>
      <c r="D192" s="276"/>
      <c r="E192" s="276"/>
      <c r="F192" s="276"/>
      <c r="G192" s="276"/>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1910</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2" x14ac:dyDescent="0.2">
      <c r="A193" s="220"/>
      <c r="B193" s="221"/>
      <c r="C193" s="260" t="s">
        <v>2773</v>
      </c>
      <c r="D193" s="254"/>
      <c r="E193" s="255">
        <v>77.8</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376</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ht="22.5" outlineLevel="1" x14ac:dyDescent="0.2">
      <c r="A194" s="234">
        <v>73</v>
      </c>
      <c r="B194" s="235" t="s">
        <v>2774</v>
      </c>
      <c r="C194" s="250" t="s">
        <v>2775</v>
      </c>
      <c r="D194" s="236" t="s">
        <v>485</v>
      </c>
      <c r="E194" s="237">
        <v>50.6</v>
      </c>
      <c r="F194" s="238"/>
      <c r="G194" s="239">
        <f>ROUND(E194*F194,2)</f>
        <v>0</v>
      </c>
      <c r="H194" s="238"/>
      <c r="I194" s="239">
        <f>ROUND(E194*H194,2)</f>
        <v>0</v>
      </c>
      <c r="J194" s="238"/>
      <c r="K194" s="239">
        <f>ROUND(E194*J194,2)</f>
        <v>0</v>
      </c>
      <c r="L194" s="239">
        <v>21</v>
      </c>
      <c r="M194" s="239">
        <f>G194*(1+L194/100)</f>
        <v>0</v>
      </c>
      <c r="N194" s="237">
        <v>5.8E-4</v>
      </c>
      <c r="O194" s="237">
        <f>ROUND(E194*N194,2)</f>
        <v>0.03</v>
      </c>
      <c r="P194" s="237">
        <v>0</v>
      </c>
      <c r="Q194" s="237">
        <f>ROUND(E194*P194,2)</f>
        <v>0</v>
      </c>
      <c r="R194" s="239" t="s">
        <v>1306</v>
      </c>
      <c r="S194" s="239" t="s">
        <v>335</v>
      </c>
      <c r="T194" s="240" t="s">
        <v>382</v>
      </c>
      <c r="U194" s="224">
        <v>0.6159</v>
      </c>
      <c r="V194" s="224">
        <f>ROUND(E194*U194,2)</f>
        <v>31.16</v>
      </c>
      <c r="W194" s="224"/>
      <c r="X194" s="224" t="s">
        <v>373</v>
      </c>
      <c r="Y194" s="224" t="s">
        <v>331</v>
      </c>
      <c r="Z194" s="213"/>
      <c r="AA194" s="213"/>
      <c r="AB194" s="213"/>
      <c r="AC194" s="213"/>
      <c r="AD194" s="213"/>
      <c r="AE194" s="213"/>
      <c r="AF194" s="213"/>
      <c r="AG194" s="213" t="s">
        <v>374</v>
      </c>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2" x14ac:dyDescent="0.2">
      <c r="A195" s="220"/>
      <c r="B195" s="221"/>
      <c r="C195" s="261" t="s">
        <v>2356</v>
      </c>
      <c r="D195" s="259"/>
      <c r="E195" s="259"/>
      <c r="F195" s="259"/>
      <c r="G195" s="259"/>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386</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2" x14ac:dyDescent="0.2">
      <c r="A196" s="220"/>
      <c r="B196" s="221"/>
      <c r="C196" s="277" t="s">
        <v>2772</v>
      </c>
      <c r="D196" s="276"/>
      <c r="E196" s="276"/>
      <c r="F196" s="276"/>
      <c r="G196" s="276"/>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1910</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3" x14ac:dyDescent="0.2">
      <c r="A197" s="220"/>
      <c r="B197" s="221"/>
      <c r="C197" s="277" t="s">
        <v>2357</v>
      </c>
      <c r="D197" s="276"/>
      <c r="E197" s="276"/>
      <c r="F197" s="276"/>
      <c r="G197" s="276"/>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1910</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2" x14ac:dyDescent="0.2">
      <c r="A198" s="220"/>
      <c r="B198" s="221"/>
      <c r="C198" s="260" t="s">
        <v>2776</v>
      </c>
      <c r="D198" s="254"/>
      <c r="E198" s="255">
        <v>50.6</v>
      </c>
      <c r="F198" s="224"/>
      <c r="G198" s="224"/>
      <c r="H198" s="224"/>
      <c r="I198" s="224"/>
      <c r="J198" s="224"/>
      <c r="K198" s="224"/>
      <c r="L198" s="224"/>
      <c r="M198" s="224"/>
      <c r="N198" s="223"/>
      <c r="O198" s="223"/>
      <c r="P198" s="223"/>
      <c r="Q198" s="223"/>
      <c r="R198" s="224"/>
      <c r="S198" s="224"/>
      <c r="T198" s="224"/>
      <c r="U198" s="224"/>
      <c r="V198" s="224"/>
      <c r="W198" s="224"/>
      <c r="X198" s="224"/>
      <c r="Y198" s="224"/>
      <c r="Z198" s="213"/>
      <c r="AA198" s="213"/>
      <c r="AB198" s="213"/>
      <c r="AC198" s="213"/>
      <c r="AD198" s="213"/>
      <c r="AE198" s="213"/>
      <c r="AF198" s="213"/>
      <c r="AG198" s="213" t="s">
        <v>376</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ht="22.5" outlineLevel="1" x14ac:dyDescent="0.2">
      <c r="A199" s="234">
        <v>74</v>
      </c>
      <c r="B199" s="235" t="s">
        <v>2777</v>
      </c>
      <c r="C199" s="250" t="s">
        <v>2778</v>
      </c>
      <c r="D199" s="236" t="s">
        <v>485</v>
      </c>
      <c r="E199" s="237">
        <v>25.5</v>
      </c>
      <c r="F199" s="238"/>
      <c r="G199" s="239">
        <f>ROUND(E199*F199,2)</f>
        <v>0</v>
      </c>
      <c r="H199" s="238"/>
      <c r="I199" s="239">
        <f>ROUND(E199*H199,2)</f>
        <v>0</v>
      </c>
      <c r="J199" s="238"/>
      <c r="K199" s="239">
        <f>ROUND(E199*J199,2)</f>
        <v>0</v>
      </c>
      <c r="L199" s="239">
        <v>21</v>
      </c>
      <c r="M199" s="239">
        <f>G199*(1+L199/100)</f>
        <v>0</v>
      </c>
      <c r="N199" s="237">
        <v>5.3499999999999997E-3</v>
      </c>
      <c r="O199" s="237">
        <f>ROUND(E199*N199,2)</f>
        <v>0.14000000000000001</v>
      </c>
      <c r="P199" s="237">
        <v>0</v>
      </c>
      <c r="Q199" s="237">
        <f>ROUND(E199*P199,2)</f>
        <v>0</v>
      </c>
      <c r="R199" s="239" t="s">
        <v>1306</v>
      </c>
      <c r="S199" s="239" t="s">
        <v>335</v>
      </c>
      <c r="T199" s="240" t="s">
        <v>382</v>
      </c>
      <c r="U199" s="224">
        <v>0.68279999999999996</v>
      </c>
      <c r="V199" s="224">
        <f>ROUND(E199*U199,2)</f>
        <v>17.41</v>
      </c>
      <c r="W199" s="224"/>
      <c r="X199" s="224" t="s">
        <v>373</v>
      </c>
      <c r="Y199" s="224" t="s">
        <v>331</v>
      </c>
      <c r="Z199" s="213"/>
      <c r="AA199" s="213"/>
      <c r="AB199" s="213"/>
      <c r="AC199" s="213"/>
      <c r="AD199" s="213"/>
      <c r="AE199" s="213"/>
      <c r="AF199" s="213"/>
      <c r="AG199" s="213" t="s">
        <v>374</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2" x14ac:dyDescent="0.2">
      <c r="A200" s="220"/>
      <c r="B200" s="221"/>
      <c r="C200" s="261" t="s">
        <v>2356</v>
      </c>
      <c r="D200" s="259"/>
      <c r="E200" s="259"/>
      <c r="F200" s="259"/>
      <c r="G200" s="259"/>
      <c r="H200" s="224"/>
      <c r="I200" s="224"/>
      <c r="J200" s="224"/>
      <c r="K200" s="224"/>
      <c r="L200" s="224"/>
      <c r="M200" s="224"/>
      <c r="N200" s="223"/>
      <c r="O200" s="223"/>
      <c r="P200" s="223"/>
      <c r="Q200" s="223"/>
      <c r="R200" s="224"/>
      <c r="S200" s="224"/>
      <c r="T200" s="224"/>
      <c r="U200" s="224"/>
      <c r="V200" s="224"/>
      <c r="W200" s="224"/>
      <c r="X200" s="224"/>
      <c r="Y200" s="224"/>
      <c r="Z200" s="213"/>
      <c r="AA200" s="213"/>
      <c r="AB200" s="213"/>
      <c r="AC200" s="213"/>
      <c r="AD200" s="213"/>
      <c r="AE200" s="213"/>
      <c r="AF200" s="213"/>
      <c r="AG200" s="213" t="s">
        <v>386</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2" x14ac:dyDescent="0.2">
      <c r="A201" s="220"/>
      <c r="B201" s="221"/>
      <c r="C201" s="277" t="s">
        <v>2772</v>
      </c>
      <c r="D201" s="276"/>
      <c r="E201" s="276"/>
      <c r="F201" s="276"/>
      <c r="G201" s="276"/>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1910</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77" t="s">
        <v>2357</v>
      </c>
      <c r="D202" s="276"/>
      <c r="E202" s="276"/>
      <c r="F202" s="276"/>
      <c r="G202" s="276"/>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1910</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2" x14ac:dyDescent="0.2">
      <c r="A203" s="220"/>
      <c r="B203" s="221"/>
      <c r="C203" s="260" t="s">
        <v>2779</v>
      </c>
      <c r="D203" s="254"/>
      <c r="E203" s="255">
        <v>25.5</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376</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ht="22.5" outlineLevel="1" x14ac:dyDescent="0.2">
      <c r="A204" s="234">
        <v>75</v>
      </c>
      <c r="B204" s="235" t="s">
        <v>2780</v>
      </c>
      <c r="C204" s="250" t="s">
        <v>2781</v>
      </c>
      <c r="D204" s="236" t="s">
        <v>485</v>
      </c>
      <c r="E204" s="237">
        <v>11.2</v>
      </c>
      <c r="F204" s="238"/>
      <c r="G204" s="239">
        <f>ROUND(E204*F204,2)</f>
        <v>0</v>
      </c>
      <c r="H204" s="238"/>
      <c r="I204" s="239">
        <f>ROUND(E204*H204,2)</f>
        <v>0</v>
      </c>
      <c r="J204" s="238"/>
      <c r="K204" s="239">
        <f>ROUND(E204*J204,2)</f>
        <v>0</v>
      </c>
      <c r="L204" s="239">
        <v>21</v>
      </c>
      <c r="M204" s="239">
        <f>G204*(1+L204/100)</f>
        <v>0</v>
      </c>
      <c r="N204" s="237">
        <v>1.1100000000000001E-3</v>
      </c>
      <c r="O204" s="237">
        <f>ROUND(E204*N204,2)</f>
        <v>0.01</v>
      </c>
      <c r="P204" s="237">
        <v>0</v>
      </c>
      <c r="Q204" s="237">
        <f>ROUND(E204*P204,2)</f>
        <v>0</v>
      </c>
      <c r="R204" s="239" t="s">
        <v>1306</v>
      </c>
      <c r="S204" s="239" t="s">
        <v>335</v>
      </c>
      <c r="T204" s="240" t="s">
        <v>382</v>
      </c>
      <c r="U204" s="224">
        <v>0.75470000000000004</v>
      </c>
      <c r="V204" s="224">
        <f>ROUND(E204*U204,2)</f>
        <v>8.4499999999999993</v>
      </c>
      <c r="W204" s="224"/>
      <c r="X204" s="224" t="s">
        <v>373</v>
      </c>
      <c r="Y204" s="224" t="s">
        <v>331</v>
      </c>
      <c r="Z204" s="213"/>
      <c r="AA204" s="213"/>
      <c r="AB204" s="213"/>
      <c r="AC204" s="213"/>
      <c r="AD204" s="213"/>
      <c r="AE204" s="213"/>
      <c r="AF204" s="213"/>
      <c r="AG204" s="213" t="s">
        <v>374</v>
      </c>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2" x14ac:dyDescent="0.2">
      <c r="A205" s="220"/>
      <c r="B205" s="221"/>
      <c r="C205" s="261" t="s">
        <v>2356</v>
      </c>
      <c r="D205" s="259"/>
      <c r="E205" s="259"/>
      <c r="F205" s="259"/>
      <c r="G205" s="259"/>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386</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2" x14ac:dyDescent="0.2">
      <c r="A206" s="220"/>
      <c r="B206" s="221"/>
      <c r="C206" s="277" t="s">
        <v>2772</v>
      </c>
      <c r="D206" s="276"/>
      <c r="E206" s="276"/>
      <c r="F206" s="276"/>
      <c r="G206" s="276"/>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1910</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3" x14ac:dyDescent="0.2">
      <c r="A207" s="220"/>
      <c r="B207" s="221"/>
      <c r="C207" s="277" t="s">
        <v>2357</v>
      </c>
      <c r="D207" s="276"/>
      <c r="E207" s="276"/>
      <c r="F207" s="276"/>
      <c r="G207" s="276"/>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1910</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2" x14ac:dyDescent="0.2">
      <c r="A208" s="220"/>
      <c r="B208" s="221"/>
      <c r="C208" s="260" t="s">
        <v>2782</v>
      </c>
      <c r="D208" s="254"/>
      <c r="E208" s="255">
        <v>11.2</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376</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ht="22.5" outlineLevel="1" x14ac:dyDescent="0.2">
      <c r="A209" s="234">
        <v>76</v>
      </c>
      <c r="B209" s="235" t="s">
        <v>2783</v>
      </c>
      <c r="C209" s="250" t="s">
        <v>2784</v>
      </c>
      <c r="D209" s="236" t="s">
        <v>485</v>
      </c>
      <c r="E209" s="237">
        <v>34.5</v>
      </c>
      <c r="F209" s="238"/>
      <c r="G209" s="239">
        <f>ROUND(E209*F209,2)</f>
        <v>0</v>
      </c>
      <c r="H209" s="238"/>
      <c r="I209" s="239">
        <f>ROUND(E209*H209,2)</f>
        <v>0</v>
      </c>
      <c r="J209" s="238"/>
      <c r="K209" s="239">
        <f>ROUND(E209*J209,2)</f>
        <v>0</v>
      </c>
      <c r="L209" s="239">
        <v>21</v>
      </c>
      <c r="M209" s="239">
        <f>G209*(1+L209/100)</f>
        <v>0</v>
      </c>
      <c r="N209" s="237">
        <v>2.0000000000000002E-5</v>
      </c>
      <c r="O209" s="237">
        <f>ROUND(E209*N209,2)</f>
        <v>0</v>
      </c>
      <c r="P209" s="237">
        <v>0</v>
      </c>
      <c r="Q209" s="237">
        <f>ROUND(E209*P209,2)</f>
        <v>0</v>
      </c>
      <c r="R209" s="239" t="s">
        <v>1306</v>
      </c>
      <c r="S209" s="239" t="s">
        <v>335</v>
      </c>
      <c r="T209" s="240" t="s">
        <v>382</v>
      </c>
      <c r="U209" s="224">
        <v>0.129</v>
      </c>
      <c r="V209" s="224">
        <f>ROUND(E209*U209,2)</f>
        <v>4.45</v>
      </c>
      <c r="W209" s="224"/>
      <c r="X209" s="224" t="s">
        <v>373</v>
      </c>
      <c r="Y209" s="224" t="s">
        <v>331</v>
      </c>
      <c r="Z209" s="213"/>
      <c r="AA209" s="213"/>
      <c r="AB209" s="213"/>
      <c r="AC209" s="213"/>
      <c r="AD209" s="213"/>
      <c r="AE209" s="213"/>
      <c r="AF209" s="213"/>
      <c r="AG209" s="213" t="s">
        <v>2329</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2" x14ac:dyDescent="0.2">
      <c r="A210" s="220"/>
      <c r="B210" s="221"/>
      <c r="C210" s="275" t="s">
        <v>2785</v>
      </c>
      <c r="D210" s="274"/>
      <c r="E210" s="274"/>
      <c r="F210" s="274"/>
      <c r="G210" s="27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1910</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2" x14ac:dyDescent="0.2">
      <c r="A211" s="220"/>
      <c r="B211" s="221"/>
      <c r="C211" s="260" t="s">
        <v>2786</v>
      </c>
      <c r="D211" s="254"/>
      <c r="E211" s="255">
        <v>34.5</v>
      </c>
      <c r="F211" s="224"/>
      <c r="G211" s="224"/>
      <c r="H211" s="224"/>
      <c r="I211" s="224"/>
      <c r="J211" s="224"/>
      <c r="K211" s="224"/>
      <c r="L211" s="224"/>
      <c r="M211" s="224"/>
      <c r="N211" s="223"/>
      <c r="O211" s="223"/>
      <c r="P211" s="223"/>
      <c r="Q211" s="223"/>
      <c r="R211" s="224"/>
      <c r="S211" s="224"/>
      <c r="T211" s="224"/>
      <c r="U211" s="224"/>
      <c r="V211" s="224"/>
      <c r="W211" s="224"/>
      <c r="X211" s="224"/>
      <c r="Y211" s="224"/>
      <c r="Z211" s="213"/>
      <c r="AA211" s="213"/>
      <c r="AB211" s="213"/>
      <c r="AC211" s="213"/>
      <c r="AD211" s="213"/>
      <c r="AE211" s="213"/>
      <c r="AF211" s="213"/>
      <c r="AG211" s="213" t="s">
        <v>376</v>
      </c>
      <c r="AH211" s="213">
        <v>0</v>
      </c>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ht="22.5" outlineLevel="1" x14ac:dyDescent="0.2">
      <c r="A212" s="234">
        <v>77</v>
      </c>
      <c r="B212" s="235" t="s">
        <v>2787</v>
      </c>
      <c r="C212" s="250" t="s">
        <v>2788</v>
      </c>
      <c r="D212" s="236" t="s">
        <v>485</v>
      </c>
      <c r="E212" s="237">
        <v>37.200000000000003</v>
      </c>
      <c r="F212" s="238"/>
      <c r="G212" s="239">
        <f>ROUND(E212*F212,2)</f>
        <v>0</v>
      </c>
      <c r="H212" s="238"/>
      <c r="I212" s="239">
        <f>ROUND(E212*H212,2)</f>
        <v>0</v>
      </c>
      <c r="J212" s="238"/>
      <c r="K212" s="239">
        <f>ROUND(E212*J212,2)</f>
        <v>0</v>
      </c>
      <c r="L212" s="239">
        <v>21</v>
      </c>
      <c r="M212" s="239">
        <f>G212*(1+L212/100)</f>
        <v>0</v>
      </c>
      <c r="N212" s="237">
        <v>6.0000000000000002E-5</v>
      </c>
      <c r="O212" s="237">
        <f>ROUND(E212*N212,2)</f>
        <v>0</v>
      </c>
      <c r="P212" s="237">
        <v>0</v>
      </c>
      <c r="Q212" s="237">
        <f>ROUND(E212*P212,2)</f>
        <v>0</v>
      </c>
      <c r="R212" s="239" t="s">
        <v>1306</v>
      </c>
      <c r="S212" s="239" t="s">
        <v>335</v>
      </c>
      <c r="T212" s="240" t="s">
        <v>382</v>
      </c>
      <c r="U212" s="224">
        <v>0.129</v>
      </c>
      <c r="V212" s="224">
        <f>ROUND(E212*U212,2)</f>
        <v>4.8</v>
      </c>
      <c r="W212" s="224"/>
      <c r="X212" s="224" t="s">
        <v>373</v>
      </c>
      <c r="Y212" s="224" t="s">
        <v>331</v>
      </c>
      <c r="Z212" s="213"/>
      <c r="AA212" s="213"/>
      <c r="AB212" s="213"/>
      <c r="AC212" s="213"/>
      <c r="AD212" s="213"/>
      <c r="AE212" s="213"/>
      <c r="AF212" s="213"/>
      <c r="AG212" s="213" t="s">
        <v>2329</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2" x14ac:dyDescent="0.2">
      <c r="A213" s="220"/>
      <c r="B213" s="221"/>
      <c r="C213" s="275" t="s">
        <v>2785</v>
      </c>
      <c r="D213" s="274"/>
      <c r="E213" s="274"/>
      <c r="F213" s="274"/>
      <c r="G213" s="274"/>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1910</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2" x14ac:dyDescent="0.2">
      <c r="A214" s="220"/>
      <c r="B214" s="221"/>
      <c r="C214" s="260" t="s">
        <v>2789</v>
      </c>
      <c r="D214" s="254"/>
      <c r="E214" s="255">
        <v>37.200000000000003</v>
      </c>
      <c r="F214" s="224"/>
      <c r="G214" s="224"/>
      <c r="H214" s="224"/>
      <c r="I214" s="224"/>
      <c r="J214" s="224"/>
      <c r="K214" s="224"/>
      <c r="L214" s="224"/>
      <c r="M214" s="224"/>
      <c r="N214" s="223"/>
      <c r="O214" s="223"/>
      <c r="P214" s="223"/>
      <c r="Q214" s="223"/>
      <c r="R214" s="224"/>
      <c r="S214" s="224"/>
      <c r="T214" s="224"/>
      <c r="U214" s="224"/>
      <c r="V214" s="224"/>
      <c r="W214" s="224"/>
      <c r="X214" s="224"/>
      <c r="Y214" s="224"/>
      <c r="Z214" s="213"/>
      <c r="AA214" s="213"/>
      <c r="AB214" s="213"/>
      <c r="AC214" s="213"/>
      <c r="AD214" s="213"/>
      <c r="AE214" s="213"/>
      <c r="AF214" s="213"/>
      <c r="AG214" s="213" t="s">
        <v>376</v>
      </c>
      <c r="AH214" s="213">
        <v>0</v>
      </c>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ht="22.5" outlineLevel="1" x14ac:dyDescent="0.2">
      <c r="A215" s="234">
        <v>78</v>
      </c>
      <c r="B215" s="235" t="s">
        <v>2790</v>
      </c>
      <c r="C215" s="250" t="s">
        <v>2791</v>
      </c>
      <c r="D215" s="236" t="s">
        <v>485</v>
      </c>
      <c r="E215" s="237">
        <v>15.4</v>
      </c>
      <c r="F215" s="238"/>
      <c r="G215" s="239">
        <f>ROUND(E215*F215,2)</f>
        <v>0</v>
      </c>
      <c r="H215" s="238"/>
      <c r="I215" s="239">
        <f>ROUND(E215*H215,2)</f>
        <v>0</v>
      </c>
      <c r="J215" s="238"/>
      <c r="K215" s="239">
        <f>ROUND(E215*J215,2)</f>
        <v>0</v>
      </c>
      <c r="L215" s="239">
        <v>21</v>
      </c>
      <c r="M215" s="239">
        <f>G215*(1+L215/100)</f>
        <v>0</v>
      </c>
      <c r="N215" s="237">
        <v>5.0000000000000002E-5</v>
      </c>
      <c r="O215" s="237">
        <f>ROUND(E215*N215,2)</f>
        <v>0</v>
      </c>
      <c r="P215" s="237">
        <v>0</v>
      </c>
      <c r="Q215" s="237">
        <f>ROUND(E215*P215,2)</f>
        <v>0</v>
      </c>
      <c r="R215" s="239" t="s">
        <v>1306</v>
      </c>
      <c r="S215" s="239" t="s">
        <v>335</v>
      </c>
      <c r="T215" s="240" t="s">
        <v>382</v>
      </c>
      <c r="U215" s="224">
        <v>0.14199999999999999</v>
      </c>
      <c r="V215" s="224">
        <f>ROUND(E215*U215,2)</f>
        <v>2.19</v>
      </c>
      <c r="W215" s="224"/>
      <c r="X215" s="224" t="s">
        <v>373</v>
      </c>
      <c r="Y215" s="224" t="s">
        <v>331</v>
      </c>
      <c r="Z215" s="213"/>
      <c r="AA215" s="213"/>
      <c r="AB215" s="213"/>
      <c r="AC215" s="213"/>
      <c r="AD215" s="213"/>
      <c r="AE215" s="213"/>
      <c r="AF215" s="213"/>
      <c r="AG215" s="213" t="s">
        <v>2329</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outlineLevel="2" x14ac:dyDescent="0.2">
      <c r="A216" s="220"/>
      <c r="B216" s="221"/>
      <c r="C216" s="275" t="s">
        <v>2785</v>
      </c>
      <c r="D216" s="274"/>
      <c r="E216" s="274"/>
      <c r="F216" s="274"/>
      <c r="G216" s="274"/>
      <c r="H216" s="224"/>
      <c r="I216" s="224"/>
      <c r="J216" s="224"/>
      <c r="K216" s="224"/>
      <c r="L216" s="224"/>
      <c r="M216" s="224"/>
      <c r="N216" s="223"/>
      <c r="O216" s="223"/>
      <c r="P216" s="223"/>
      <c r="Q216" s="223"/>
      <c r="R216" s="224"/>
      <c r="S216" s="224"/>
      <c r="T216" s="224"/>
      <c r="U216" s="224"/>
      <c r="V216" s="224"/>
      <c r="W216" s="224"/>
      <c r="X216" s="224"/>
      <c r="Y216" s="224"/>
      <c r="Z216" s="213"/>
      <c r="AA216" s="213"/>
      <c r="AB216" s="213"/>
      <c r="AC216" s="213"/>
      <c r="AD216" s="213"/>
      <c r="AE216" s="213"/>
      <c r="AF216" s="213"/>
      <c r="AG216" s="213" t="s">
        <v>1910</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2" x14ac:dyDescent="0.2">
      <c r="A217" s="220"/>
      <c r="B217" s="221"/>
      <c r="C217" s="260" t="s">
        <v>2792</v>
      </c>
      <c r="D217" s="254"/>
      <c r="E217" s="255">
        <v>15.4</v>
      </c>
      <c r="F217" s="224"/>
      <c r="G217" s="224"/>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376</v>
      </c>
      <c r="AH217" s="213">
        <v>0</v>
      </c>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ht="22.5" outlineLevel="1" x14ac:dyDescent="0.2">
      <c r="A218" s="234">
        <v>79</v>
      </c>
      <c r="B218" s="235" t="s">
        <v>2793</v>
      </c>
      <c r="C218" s="250" t="s">
        <v>2794</v>
      </c>
      <c r="D218" s="236" t="s">
        <v>485</v>
      </c>
      <c r="E218" s="237">
        <v>8.1</v>
      </c>
      <c r="F218" s="238"/>
      <c r="G218" s="239">
        <f>ROUND(E218*F218,2)</f>
        <v>0</v>
      </c>
      <c r="H218" s="238"/>
      <c r="I218" s="239">
        <f>ROUND(E218*H218,2)</f>
        <v>0</v>
      </c>
      <c r="J218" s="238"/>
      <c r="K218" s="239">
        <f>ROUND(E218*J218,2)</f>
        <v>0</v>
      </c>
      <c r="L218" s="239">
        <v>21</v>
      </c>
      <c r="M218" s="239">
        <f>G218*(1+L218/100)</f>
        <v>0</v>
      </c>
      <c r="N218" s="237">
        <v>1.1E-4</v>
      </c>
      <c r="O218" s="237">
        <f>ROUND(E218*N218,2)</f>
        <v>0</v>
      </c>
      <c r="P218" s="237">
        <v>0</v>
      </c>
      <c r="Q218" s="237">
        <f>ROUND(E218*P218,2)</f>
        <v>0</v>
      </c>
      <c r="R218" s="239" t="s">
        <v>1306</v>
      </c>
      <c r="S218" s="239" t="s">
        <v>335</v>
      </c>
      <c r="T218" s="240" t="s">
        <v>382</v>
      </c>
      <c r="U218" s="224">
        <v>0.157</v>
      </c>
      <c r="V218" s="224">
        <f>ROUND(E218*U218,2)</f>
        <v>1.27</v>
      </c>
      <c r="W218" s="224"/>
      <c r="X218" s="224" t="s">
        <v>373</v>
      </c>
      <c r="Y218" s="224" t="s">
        <v>331</v>
      </c>
      <c r="Z218" s="213"/>
      <c r="AA218" s="213"/>
      <c r="AB218" s="213"/>
      <c r="AC218" s="213"/>
      <c r="AD218" s="213"/>
      <c r="AE218" s="213"/>
      <c r="AF218" s="213"/>
      <c r="AG218" s="213" t="s">
        <v>374</v>
      </c>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2" x14ac:dyDescent="0.2">
      <c r="A219" s="220"/>
      <c r="B219" s="221"/>
      <c r="C219" s="275" t="s">
        <v>2785</v>
      </c>
      <c r="D219" s="274"/>
      <c r="E219" s="274"/>
      <c r="F219" s="274"/>
      <c r="G219" s="274"/>
      <c r="H219" s="224"/>
      <c r="I219" s="224"/>
      <c r="J219" s="224"/>
      <c r="K219" s="224"/>
      <c r="L219" s="224"/>
      <c r="M219" s="224"/>
      <c r="N219" s="223"/>
      <c r="O219" s="223"/>
      <c r="P219" s="223"/>
      <c r="Q219" s="223"/>
      <c r="R219" s="224"/>
      <c r="S219" s="224"/>
      <c r="T219" s="224"/>
      <c r="U219" s="224"/>
      <c r="V219" s="224"/>
      <c r="W219" s="224"/>
      <c r="X219" s="224"/>
      <c r="Y219" s="224"/>
      <c r="Z219" s="213"/>
      <c r="AA219" s="213"/>
      <c r="AB219" s="213"/>
      <c r="AC219" s="213"/>
      <c r="AD219" s="213"/>
      <c r="AE219" s="213"/>
      <c r="AF219" s="213"/>
      <c r="AG219" s="213" t="s">
        <v>1910</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2" x14ac:dyDescent="0.2">
      <c r="A220" s="220"/>
      <c r="B220" s="221"/>
      <c r="C220" s="260" t="s">
        <v>2795</v>
      </c>
      <c r="D220" s="254"/>
      <c r="E220" s="255">
        <v>8.1</v>
      </c>
      <c r="F220" s="224"/>
      <c r="G220" s="224"/>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376</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ht="22.5" outlineLevel="1" x14ac:dyDescent="0.2">
      <c r="A221" s="234">
        <v>80</v>
      </c>
      <c r="B221" s="235" t="s">
        <v>2796</v>
      </c>
      <c r="C221" s="250" t="s">
        <v>2797</v>
      </c>
      <c r="D221" s="236" t="s">
        <v>485</v>
      </c>
      <c r="E221" s="237">
        <v>43.3</v>
      </c>
      <c r="F221" s="238"/>
      <c r="G221" s="239">
        <f>ROUND(E221*F221,2)</f>
        <v>0</v>
      </c>
      <c r="H221" s="238"/>
      <c r="I221" s="239">
        <f>ROUND(E221*H221,2)</f>
        <v>0</v>
      </c>
      <c r="J221" s="238"/>
      <c r="K221" s="239">
        <f>ROUND(E221*J221,2)</f>
        <v>0</v>
      </c>
      <c r="L221" s="239">
        <v>21</v>
      </c>
      <c r="M221" s="239">
        <f>G221*(1+L221/100)</f>
        <v>0</v>
      </c>
      <c r="N221" s="237">
        <v>5.0000000000000002E-5</v>
      </c>
      <c r="O221" s="237">
        <f>ROUND(E221*N221,2)</f>
        <v>0</v>
      </c>
      <c r="P221" s="237">
        <v>0</v>
      </c>
      <c r="Q221" s="237">
        <f>ROUND(E221*P221,2)</f>
        <v>0</v>
      </c>
      <c r="R221" s="239" t="s">
        <v>1306</v>
      </c>
      <c r="S221" s="239" t="s">
        <v>335</v>
      </c>
      <c r="T221" s="240" t="s">
        <v>382</v>
      </c>
      <c r="U221" s="224">
        <v>0.129</v>
      </c>
      <c r="V221" s="224">
        <f>ROUND(E221*U221,2)</f>
        <v>5.59</v>
      </c>
      <c r="W221" s="224"/>
      <c r="X221" s="224" t="s">
        <v>373</v>
      </c>
      <c r="Y221" s="224" t="s">
        <v>331</v>
      </c>
      <c r="Z221" s="213"/>
      <c r="AA221" s="213"/>
      <c r="AB221" s="213"/>
      <c r="AC221" s="213"/>
      <c r="AD221" s="213"/>
      <c r="AE221" s="213"/>
      <c r="AF221" s="213"/>
      <c r="AG221" s="213" t="s">
        <v>2329</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2" x14ac:dyDescent="0.2">
      <c r="A222" s="220"/>
      <c r="B222" s="221"/>
      <c r="C222" s="275" t="s">
        <v>2785</v>
      </c>
      <c r="D222" s="274"/>
      <c r="E222" s="274"/>
      <c r="F222" s="274"/>
      <c r="G222" s="274"/>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1910</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2" x14ac:dyDescent="0.2">
      <c r="A223" s="220"/>
      <c r="B223" s="221"/>
      <c r="C223" s="260" t="s">
        <v>2798</v>
      </c>
      <c r="D223" s="254"/>
      <c r="E223" s="255">
        <v>43.3</v>
      </c>
      <c r="F223" s="224"/>
      <c r="G223" s="224"/>
      <c r="H223" s="224"/>
      <c r="I223" s="224"/>
      <c r="J223" s="224"/>
      <c r="K223" s="224"/>
      <c r="L223" s="224"/>
      <c r="M223" s="224"/>
      <c r="N223" s="223"/>
      <c r="O223" s="223"/>
      <c r="P223" s="223"/>
      <c r="Q223" s="223"/>
      <c r="R223" s="224"/>
      <c r="S223" s="224"/>
      <c r="T223" s="224"/>
      <c r="U223" s="224"/>
      <c r="V223" s="224"/>
      <c r="W223" s="224"/>
      <c r="X223" s="224"/>
      <c r="Y223" s="224"/>
      <c r="Z223" s="213"/>
      <c r="AA223" s="213"/>
      <c r="AB223" s="213"/>
      <c r="AC223" s="213"/>
      <c r="AD223" s="213"/>
      <c r="AE223" s="213"/>
      <c r="AF223" s="213"/>
      <c r="AG223" s="213" t="s">
        <v>376</v>
      </c>
      <c r="AH223" s="213">
        <v>0</v>
      </c>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ht="22.5" outlineLevel="1" x14ac:dyDescent="0.2">
      <c r="A224" s="234">
        <v>81</v>
      </c>
      <c r="B224" s="235" t="s">
        <v>2799</v>
      </c>
      <c r="C224" s="250" t="s">
        <v>2800</v>
      </c>
      <c r="D224" s="236" t="s">
        <v>485</v>
      </c>
      <c r="E224" s="237">
        <v>13.4</v>
      </c>
      <c r="F224" s="238"/>
      <c r="G224" s="239">
        <f>ROUND(E224*F224,2)</f>
        <v>0</v>
      </c>
      <c r="H224" s="238"/>
      <c r="I224" s="239">
        <f>ROUND(E224*H224,2)</f>
        <v>0</v>
      </c>
      <c r="J224" s="238"/>
      <c r="K224" s="239">
        <f>ROUND(E224*J224,2)</f>
        <v>0</v>
      </c>
      <c r="L224" s="239">
        <v>21</v>
      </c>
      <c r="M224" s="239">
        <f>G224*(1+L224/100)</f>
        <v>0</v>
      </c>
      <c r="N224" s="237">
        <v>6.9999999999999994E-5</v>
      </c>
      <c r="O224" s="237">
        <f>ROUND(E224*N224,2)</f>
        <v>0</v>
      </c>
      <c r="P224" s="237">
        <v>0</v>
      </c>
      <c r="Q224" s="237">
        <f>ROUND(E224*P224,2)</f>
        <v>0</v>
      </c>
      <c r="R224" s="239" t="s">
        <v>1306</v>
      </c>
      <c r="S224" s="239" t="s">
        <v>335</v>
      </c>
      <c r="T224" s="240" t="s">
        <v>382</v>
      </c>
      <c r="U224" s="224">
        <v>0.129</v>
      </c>
      <c r="V224" s="224">
        <f>ROUND(E224*U224,2)</f>
        <v>1.73</v>
      </c>
      <c r="W224" s="224"/>
      <c r="X224" s="224" t="s">
        <v>373</v>
      </c>
      <c r="Y224" s="224" t="s">
        <v>331</v>
      </c>
      <c r="Z224" s="213"/>
      <c r="AA224" s="213"/>
      <c r="AB224" s="213"/>
      <c r="AC224" s="213"/>
      <c r="AD224" s="213"/>
      <c r="AE224" s="213"/>
      <c r="AF224" s="213"/>
      <c r="AG224" s="213" t="s">
        <v>2329</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2" x14ac:dyDescent="0.2">
      <c r="A225" s="220"/>
      <c r="B225" s="221"/>
      <c r="C225" s="275" t="s">
        <v>2785</v>
      </c>
      <c r="D225" s="274"/>
      <c r="E225" s="274"/>
      <c r="F225" s="274"/>
      <c r="G225" s="274"/>
      <c r="H225" s="224"/>
      <c r="I225" s="224"/>
      <c r="J225" s="224"/>
      <c r="K225" s="224"/>
      <c r="L225" s="224"/>
      <c r="M225" s="224"/>
      <c r="N225" s="223"/>
      <c r="O225" s="223"/>
      <c r="P225" s="223"/>
      <c r="Q225" s="223"/>
      <c r="R225" s="224"/>
      <c r="S225" s="224"/>
      <c r="T225" s="224"/>
      <c r="U225" s="224"/>
      <c r="V225" s="224"/>
      <c r="W225" s="224"/>
      <c r="X225" s="224"/>
      <c r="Y225" s="224"/>
      <c r="Z225" s="213"/>
      <c r="AA225" s="213"/>
      <c r="AB225" s="213"/>
      <c r="AC225" s="213"/>
      <c r="AD225" s="213"/>
      <c r="AE225" s="213"/>
      <c r="AF225" s="213"/>
      <c r="AG225" s="213" t="s">
        <v>1910</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2" x14ac:dyDescent="0.2">
      <c r="A226" s="220"/>
      <c r="B226" s="221"/>
      <c r="C226" s="260" t="s">
        <v>2801</v>
      </c>
      <c r="D226" s="254"/>
      <c r="E226" s="255">
        <v>13.4</v>
      </c>
      <c r="F226" s="224"/>
      <c r="G226" s="224"/>
      <c r="H226" s="224"/>
      <c r="I226" s="224"/>
      <c r="J226" s="224"/>
      <c r="K226" s="224"/>
      <c r="L226" s="224"/>
      <c r="M226" s="224"/>
      <c r="N226" s="223"/>
      <c r="O226" s="223"/>
      <c r="P226" s="223"/>
      <c r="Q226" s="223"/>
      <c r="R226" s="224"/>
      <c r="S226" s="224"/>
      <c r="T226" s="224"/>
      <c r="U226" s="224"/>
      <c r="V226" s="224"/>
      <c r="W226" s="224"/>
      <c r="X226" s="224"/>
      <c r="Y226" s="224"/>
      <c r="Z226" s="213"/>
      <c r="AA226" s="213"/>
      <c r="AB226" s="213"/>
      <c r="AC226" s="213"/>
      <c r="AD226" s="213"/>
      <c r="AE226" s="213"/>
      <c r="AF226" s="213"/>
      <c r="AG226" s="213" t="s">
        <v>376</v>
      </c>
      <c r="AH226" s="213">
        <v>0</v>
      </c>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ht="22.5" outlineLevel="1" x14ac:dyDescent="0.2">
      <c r="A227" s="234">
        <v>82</v>
      </c>
      <c r="B227" s="235" t="s">
        <v>2802</v>
      </c>
      <c r="C227" s="250" t="s">
        <v>2803</v>
      </c>
      <c r="D227" s="236" t="s">
        <v>485</v>
      </c>
      <c r="E227" s="237">
        <v>10.1</v>
      </c>
      <c r="F227" s="238"/>
      <c r="G227" s="239">
        <f>ROUND(E227*F227,2)</f>
        <v>0</v>
      </c>
      <c r="H227" s="238"/>
      <c r="I227" s="239">
        <f>ROUND(E227*H227,2)</f>
        <v>0</v>
      </c>
      <c r="J227" s="238"/>
      <c r="K227" s="239">
        <f>ROUND(E227*J227,2)</f>
        <v>0</v>
      </c>
      <c r="L227" s="239">
        <v>21</v>
      </c>
      <c r="M227" s="239">
        <f>G227*(1+L227/100)</f>
        <v>0</v>
      </c>
      <c r="N227" s="237">
        <v>6.9999999999999994E-5</v>
      </c>
      <c r="O227" s="237">
        <f>ROUND(E227*N227,2)</f>
        <v>0</v>
      </c>
      <c r="P227" s="237">
        <v>0</v>
      </c>
      <c r="Q227" s="237">
        <f>ROUND(E227*P227,2)</f>
        <v>0</v>
      </c>
      <c r="R227" s="239" t="s">
        <v>1306</v>
      </c>
      <c r="S227" s="239" t="s">
        <v>335</v>
      </c>
      <c r="T227" s="240" t="s">
        <v>382</v>
      </c>
      <c r="U227" s="224">
        <v>0.14199999999999999</v>
      </c>
      <c r="V227" s="224">
        <f>ROUND(E227*U227,2)</f>
        <v>1.43</v>
      </c>
      <c r="W227" s="224"/>
      <c r="X227" s="224" t="s">
        <v>373</v>
      </c>
      <c r="Y227" s="224" t="s">
        <v>331</v>
      </c>
      <c r="Z227" s="213"/>
      <c r="AA227" s="213"/>
      <c r="AB227" s="213"/>
      <c r="AC227" s="213"/>
      <c r="AD227" s="213"/>
      <c r="AE227" s="213"/>
      <c r="AF227" s="213"/>
      <c r="AG227" s="213" t="s">
        <v>2329</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2" x14ac:dyDescent="0.2">
      <c r="A228" s="220"/>
      <c r="B228" s="221"/>
      <c r="C228" s="275" t="s">
        <v>2785</v>
      </c>
      <c r="D228" s="274"/>
      <c r="E228" s="274"/>
      <c r="F228" s="274"/>
      <c r="G228" s="274"/>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1910</v>
      </c>
      <c r="AH228" s="213"/>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2" x14ac:dyDescent="0.2">
      <c r="A229" s="220"/>
      <c r="B229" s="221"/>
      <c r="C229" s="260" t="s">
        <v>2804</v>
      </c>
      <c r="D229" s="254"/>
      <c r="E229" s="255">
        <v>10.1</v>
      </c>
      <c r="F229" s="224"/>
      <c r="G229" s="224"/>
      <c r="H229" s="224"/>
      <c r="I229" s="224"/>
      <c r="J229" s="224"/>
      <c r="K229" s="224"/>
      <c r="L229" s="224"/>
      <c r="M229" s="224"/>
      <c r="N229" s="223"/>
      <c r="O229" s="223"/>
      <c r="P229" s="223"/>
      <c r="Q229" s="223"/>
      <c r="R229" s="224"/>
      <c r="S229" s="224"/>
      <c r="T229" s="224"/>
      <c r="U229" s="224"/>
      <c r="V229" s="224"/>
      <c r="W229" s="224"/>
      <c r="X229" s="224"/>
      <c r="Y229" s="224"/>
      <c r="Z229" s="213"/>
      <c r="AA229" s="213"/>
      <c r="AB229" s="213"/>
      <c r="AC229" s="213"/>
      <c r="AD229" s="213"/>
      <c r="AE229" s="213"/>
      <c r="AF229" s="213"/>
      <c r="AG229" s="213" t="s">
        <v>376</v>
      </c>
      <c r="AH229" s="213">
        <v>0</v>
      </c>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ht="22.5" outlineLevel="1" x14ac:dyDescent="0.2">
      <c r="A230" s="241">
        <v>83</v>
      </c>
      <c r="B230" s="242" t="s">
        <v>2805</v>
      </c>
      <c r="C230" s="249" t="s">
        <v>2806</v>
      </c>
      <c r="D230" s="243" t="s">
        <v>1988</v>
      </c>
      <c r="E230" s="244">
        <v>18</v>
      </c>
      <c r="F230" s="245"/>
      <c r="G230" s="246">
        <f>ROUND(E230*F230,2)</f>
        <v>0</v>
      </c>
      <c r="H230" s="245"/>
      <c r="I230" s="246">
        <f>ROUND(E230*H230,2)</f>
        <v>0</v>
      </c>
      <c r="J230" s="245"/>
      <c r="K230" s="246">
        <f>ROUND(E230*J230,2)</f>
        <v>0</v>
      </c>
      <c r="L230" s="246">
        <v>21</v>
      </c>
      <c r="M230" s="246">
        <f>G230*(1+L230/100)</f>
        <v>0</v>
      </c>
      <c r="N230" s="244">
        <v>1.48E-3</v>
      </c>
      <c r="O230" s="244">
        <f>ROUND(E230*N230,2)</f>
        <v>0.03</v>
      </c>
      <c r="P230" s="244">
        <v>0</v>
      </c>
      <c r="Q230" s="244">
        <f>ROUND(E230*P230,2)</f>
        <v>0</v>
      </c>
      <c r="R230" s="246" t="s">
        <v>1306</v>
      </c>
      <c r="S230" s="246" t="s">
        <v>335</v>
      </c>
      <c r="T230" s="247" t="s">
        <v>329</v>
      </c>
      <c r="U230" s="224">
        <v>0.54</v>
      </c>
      <c r="V230" s="224">
        <f>ROUND(E230*U230,2)</f>
        <v>9.7200000000000006</v>
      </c>
      <c r="W230" s="224"/>
      <c r="X230" s="224" t="s">
        <v>373</v>
      </c>
      <c r="Y230" s="224" t="s">
        <v>331</v>
      </c>
      <c r="Z230" s="213"/>
      <c r="AA230" s="213"/>
      <c r="AB230" s="213"/>
      <c r="AC230" s="213"/>
      <c r="AD230" s="213"/>
      <c r="AE230" s="213"/>
      <c r="AF230" s="213"/>
      <c r="AG230" s="213" t="s">
        <v>2329</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ht="22.5" outlineLevel="1" x14ac:dyDescent="0.2">
      <c r="A231" s="241">
        <v>84</v>
      </c>
      <c r="B231" s="242" t="s">
        <v>2807</v>
      </c>
      <c r="C231" s="249" t="s">
        <v>2808</v>
      </c>
      <c r="D231" s="243" t="s">
        <v>457</v>
      </c>
      <c r="E231" s="244">
        <v>3</v>
      </c>
      <c r="F231" s="245"/>
      <c r="G231" s="246">
        <f>ROUND(E231*F231,2)</f>
        <v>0</v>
      </c>
      <c r="H231" s="245"/>
      <c r="I231" s="246">
        <f>ROUND(E231*H231,2)</f>
        <v>0</v>
      </c>
      <c r="J231" s="245"/>
      <c r="K231" s="246">
        <f>ROUND(E231*J231,2)</f>
        <v>0</v>
      </c>
      <c r="L231" s="246">
        <v>21</v>
      </c>
      <c r="M231" s="246">
        <f>G231*(1+L231/100)</f>
        <v>0</v>
      </c>
      <c r="N231" s="244">
        <v>3.8999999999999999E-4</v>
      </c>
      <c r="O231" s="244">
        <f>ROUND(E231*N231,2)</f>
        <v>0</v>
      </c>
      <c r="P231" s="244">
        <v>0</v>
      </c>
      <c r="Q231" s="244">
        <f>ROUND(E231*P231,2)</f>
        <v>0</v>
      </c>
      <c r="R231" s="246" t="s">
        <v>1306</v>
      </c>
      <c r="S231" s="246" t="s">
        <v>335</v>
      </c>
      <c r="T231" s="247" t="s">
        <v>329</v>
      </c>
      <c r="U231" s="224">
        <v>8.3000000000000004E-2</v>
      </c>
      <c r="V231" s="224">
        <f>ROUND(E231*U231,2)</f>
        <v>0.25</v>
      </c>
      <c r="W231" s="224"/>
      <c r="X231" s="224" t="s">
        <v>373</v>
      </c>
      <c r="Y231" s="224" t="s">
        <v>331</v>
      </c>
      <c r="Z231" s="213"/>
      <c r="AA231" s="213"/>
      <c r="AB231" s="213"/>
      <c r="AC231" s="213"/>
      <c r="AD231" s="213"/>
      <c r="AE231" s="213"/>
      <c r="AF231" s="213"/>
      <c r="AG231" s="213" t="s">
        <v>2329</v>
      </c>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1" x14ac:dyDescent="0.2">
      <c r="A232" s="241">
        <v>85</v>
      </c>
      <c r="B232" s="242" t="s">
        <v>2809</v>
      </c>
      <c r="C232" s="249" t="s">
        <v>2810</v>
      </c>
      <c r="D232" s="243" t="s">
        <v>457</v>
      </c>
      <c r="E232" s="244">
        <v>1</v>
      </c>
      <c r="F232" s="245"/>
      <c r="G232" s="246">
        <f>ROUND(E232*F232,2)</f>
        <v>0</v>
      </c>
      <c r="H232" s="245"/>
      <c r="I232" s="246">
        <f>ROUND(E232*H232,2)</f>
        <v>0</v>
      </c>
      <c r="J232" s="245"/>
      <c r="K232" s="246">
        <f>ROUND(E232*J232,2)</f>
        <v>0</v>
      </c>
      <c r="L232" s="246">
        <v>21</v>
      </c>
      <c r="M232" s="246">
        <f>G232*(1+L232/100)</f>
        <v>0</v>
      </c>
      <c r="N232" s="244">
        <v>6.0000000000000002E-5</v>
      </c>
      <c r="O232" s="244">
        <f>ROUND(E232*N232,2)</f>
        <v>0</v>
      </c>
      <c r="P232" s="244">
        <v>0</v>
      </c>
      <c r="Q232" s="244">
        <f>ROUND(E232*P232,2)</f>
        <v>0</v>
      </c>
      <c r="R232" s="246" t="s">
        <v>1306</v>
      </c>
      <c r="S232" s="246" t="s">
        <v>335</v>
      </c>
      <c r="T232" s="247" t="s">
        <v>329</v>
      </c>
      <c r="U232" s="224">
        <v>0.20699999999999999</v>
      </c>
      <c r="V232" s="224">
        <f>ROUND(E232*U232,2)</f>
        <v>0.21</v>
      </c>
      <c r="W232" s="224"/>
      <c r="X232" s="224" t="s">
        <v>373</v>
      </c>
      <c r="Y232" s="224" t="s">
        <v>331</v>
      </c>
      <c r="Z232" s="213"/>
      <c r="AA232" s="213"/>
      <c r="AB232" s="213"/>
      <c r="AC232" s="213"/>
      <c r="AD232" s="213"/>
      <c r="AE232" s="213"/>
      <c r="AF232" s="213"/>
      <c r="AG232" s="213" t="s">
        <v>374</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outlineLevel="1" x14ac:dyDescent="0.2">
      <c r="A233" s="241">
        <v>86</v>
      </c>
      <c r="B233" s="242" t="s">
        <v>2811</v>
      </c>
      <c r="C233" s="249" t="s">
        <v>2812</v>
      </c>
      <c r="D233" s="243" t="s">
        <v>457</v>
      </c>
      <c r="E233" s="244">
        <v>1</v>
      </c>
      <c r="F233" s="245"/>
      <c r="G233" s="246">
        <f>ROUND(E233*F233,2)</f>
        <v>0</v>
      </c>
      <c r="H233" s="245"/>
      <c r="I233" s="246">
        <f>ROUND(E233*H233,2)</f>
        <v>0</v>
      </c>
      <c r="J233" s="245"/>
      <c r="K233" s="246">
        <f>ROUND(E233*J233,2)</f>
        <v>0</v>
      </c>
      <c r="L233" s="246">
        <v>21</v>
      </c>
      <c r="M233" s="246">
        <f>G233*(1+L233/100)</f>
        <v>0</v>
      </c>
      <c r="N233" s="244">
        <v>0</v>
      </c>
      <c r="O233" s="244">
        <f>ROUND(E233*N233,2)</f>
        <v>0</v>
      </c>
      <c r="P233" s="244">
        <v>0</v>
      </c>
      <c r="Q233" s="244">
        <f>ROUND(E233*P233,2)</f>
        <v>0</v>
      </c>
      <c r="R233" s="246" t="s">
        <v>1306</v>
      </c>
      <c r="S233" s="246" t="s">
        <v>335</v>
      </c>
      <c r="T233" s="247" t="s">
        <v>329</v>
      </c>
      <c r="U233" s="224">
        <v>0.13400000000000001</v>
      </c>
      <c r="V233" s="224">
        <f>ROUND(E233*U233,2)</f>
        <v>0.13</v>
      </c>
      <c r="W233" s="224"/>
      <c r="X233" s="224" t="s">
        <v>373</v>
      </c>
      <c r="Y233" s="224" t="s">
        <v>331</v>
      </c>
      <c r="Z233" s="213"/>
      <c r="AA233" s="213"/>
      <c r="AB233" s="213"/>
      <c r="AC233" s="213"/>
      <c r="AD233" s="213"/>
      <c r="AE233" s="213"/>
      <c r="AF233" s="213"/>
      <c r="AG233" s="213" t="s">
        <v>374</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1" x14ac:dyDescent="0.2">
      <c r="A234" s="241">
        <v>87</v>
      </c>
      <c r="B234" s="242" t="s">
        <v>2813</v>
      </c>
      <c r="C234" s="249" t="s">
        <v>2814</v>
      </c>
      <c r="D234" s="243" t="s">
        <v>457</v>
      </c>
      <c r="E234" s="244">
        <v>3</v>
      </c>
      <c r="F234" s="245"/>
      <c r="G234" s="246">
        <f>ROUND(E234*F234,2)</f>
        <v>0</v>
      </c>
      <c r="H234" s="245"/>
      <c r="I234" s="246">
        <f>ROUND(E234*H234,2)</f>
        <v>0</v>
      </c>
      <c r="J234" s="245"/>
      <c r="K234" s="246">
        <f>ROUND(E234*J234,2)</f>
        <v>0</v>
      </c>
      <c r="L234" s="246">
        <v>21</v>
      </c>
      <c r="M234" s="246">
        <f>G234*(1+L234/100)</f>
        <v>0</v>
      </c>
      <c r="N234" s="244">
        <v>1.3999999999999999E-4</v>
      </c>
      <c r="O234" s="244">
        <f>ROUND(E234*N234,2)</f>
        <v>0</v>
      </c>
      <c r="P234" s="244">
        <v>0</v>
      </c>
      <c r="Q234" s="244">
        <f>ROUND(E234*P234,2)</f>
        <v>0</v>
      </c>
      <c r="R234" s="246" t="s">
        <v>1306</v>
      </c>
      <c r="S234" s="246" t="s">
        <v>335</v>
      </c>
      <c r="T234" s="247" t="s">
        <v>329</v>
      </c>
      <c r="U234" s="224">
        <v>0.16500000000000001</v>
      </c>
      <c r="V234" s="224">
        <f>ROUND(E234*U234,2)</f>
        <v>0.5</v>
      </c>
      <c r="W234" s="224"/>
      <c r="X234" s="224" t="s">
        <v>373</v>
      </c>
      <c r="Y234" s="224" t="s">
        <v>331</v>
      </c>
      <c r="Z234" s="213"/>
      <c r="AA234" s="213"/>
      <c r="AB234" s="213"/>
      <c r="AC234" s="213"/>
      <c r="AD234" s="213"/>
      <c r="AE234" s="213"/>
      <c r="AF234" s="213"/>
      <c r="AG234" s="213" t="s">
        <v>374</v>
      </c>
      <c r="AH234" s="213"/>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1" x14ac:dyDescent="0.2">
      <c r="A235" s="241">
        <v>88</v>
      </c>
      <c r="B235" s="242" t="s">
        <v>2815</v>
      </c>
      <c r="C235" s="249" t="s">
        <v>2816</v>
      </c>
      <c r="D235" s="243" t="s">
        <v>457</v>
      </c>
      <c r="E235" s="244">
        <v>2</v>
      </c>
      <c r="F235" s="245"/>
      <c r="G235" s="246">
        <f>ROUND(E235*F235,2)</f>
        <v>0</v>
      </c>
      <c r="H235" s="245"/>
      <c r="I235" s="246">
        <f>ROUND(E235*H235,2)</f>
        <v>0</v>
      </c>
      <c r="J235" s="245"/>
      <c r="K235" s="246">
        <f>ROUND(E235*J235,2)</f>
        <v>0</v>
      </c>
      <c r="L235" s="246">
        <v>21</v>
      </c>
      <c r="M235" s="246">
        <f>G235*(1+L235/100)</f>
        <v>0</v>
      </c>
      <c r="N235" s="244">
        <v>2.0000000000000001E-4</v>
      </c>
      <c r="O235" s="244">
        <f>ROUND(E235*N235,2)</f>
        <v>0</v>
      </c>
      <c r="P235" s="244">
        <v>0</v>
      </c>
      <c r="Q235" s="244">
        <f>ROUND(E235*P235,2)</f>
        <v>0</v>
      </c>
      <c r="R235" s="246" t="s">
        <v>1306</v>
      </c>
      <c r="S235" s="246" t="s">
        <v>335</v>
      </c>
      <c r="T235" s="247" t="s">
        <v>329</v>
      </c>
      <c r="U235" s="224">
        <v>0.20699999999999999</v>
      </c>
      <c r="V235" s="224">
        <f>ROUND(E235*U235,2)</f>
        <v>0.41</v>
      </c>
      <c r="W235" s="224"/>
      <c r="X235" s="224" t="s">
        <v>373</v>
      </c>
      <c r="Y235" s="224" t="s">
        <v>331</v>
      </c>
      <c r="Z235" s="213"/>
      <c r="AA235" s="213"/>
      <c r="AB235" s="213"/>
      <c r="AC235" s="213"/>
      <c r="AD235" s="213"/>
      <c r="AE235" s="213"/>
      <c r="AF235" s="213"/>
      <c r="AG235" s="213" t="s">
        <v>374</v>
      </c>
      <c r="AH235" s="213"/>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1" x14ac:dyDescent="0.2">
      <c r="A236" s="241">
        <v>89</v>
      </c>
      <c r="B236" s="242" t="s">
        <v>2817</v>
      </c>
      <c r="C236" s="249" t="s">
        <v>2818</v>
      </c>
      <c r="D236" s="243" t="s">
        <v>457</v>
      </c>
      <c r="E236" s="244">
        <v>2</v>
      </c>
      <c r="F236" s="245"/>
      <c r="G236" s="246">
        <f>ROUND(E236*F236,2)</f>
        <v>0</v>
      </c>
      <c r="H236" s="245"/>
      <c r="I236" s="246">
        <f>ROUND(E236*H236,2)</f>
        <v>0</v>
      </c>
      <c r="J236" s="245"/>
      <c r="K236" s="246">
        <f>ROUND(E236*J236,2)</f>
        <v>0</v>
      </c>
      <c r="L236" s="246">
        <v>21</v>
      </c>
      <c r="M236" s="246">
        <f>G236*(1+L236/100)</f>
        <v>0</v>
      </c>
      <c r="N236" s="244">
        <v>3.2000000000000003E-4</v>
      </c>
      <c r="O236" s="244">
        <f>ROUND(E236*N236,2)</f>
        <v>0</v>
      </c>
      <c r="P236" s="244">
        <v>0</v>
      </c>
      <c r="Q236" s="244">
        <f>ROUND(E236*P236,2)</f>
        <v>0</v>
      </c>
      <c r="R236" s="246" t="s">
        <v>1306</v>
      </c>
      <c r="S236" s="246" t="s">
        <v>335</v>
      </c>
      <c r="T236" s="247" t="s">
        <v>329</v>
      </c>
      <c r="U236" s="224">
        <v>0.22700000000000001</v>
      </c>
      <c r="V236" s="224">
        <f>ROUND(E236*U236,2)</f>
        <v>0.45</v>
      </c>
      <c r="W236" s="224"/>
      <c r="X236" s="224" t="s">
        <v>373</v>
      </c>
      <c r="Y236" s="224" t="s">
        <v>331</v>
      </c>
      <c r="Z236" s="213"/>
      <c r="AA236" s="213"/>
      <c r="AB236" s="213"/>
      <c r="AC236" s="213"/>
      <c r="AD236" s="213"/>
      <c r="AE236" s="213"/>
      <c r="AF236" s="213"/>
      <c r="AG236" s="213" t="s">
        <v>374</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1" x14ac:dyDescent="0.2">
      <c r="A237" s="241">
        <v>90</v>
      </c>
      <c r="B237" s="242" t="s">
        <v>2819</v>
      </c>
      <c r="C237" s="249" t="s">
        <v>2820</v>
      </c>
      <c r="D237" s="243" t="s">
        <v>457</v>
      </c>
      <c r="E237" s="244">
        <v>7</v>
      </c>
      <c r="F237" s="245"/>
      <c r="G237" s="246">
        <f>ROUND(E237*F237,2)</f>
        <v>0</v>
      </c>
      <c r="H237" s="245"/>
      <c r="I237" s="246">
        <f>ROUND(E237*H237,2)</f>
        <v>0</v>
      </c>
      <c r="J237" s="245"/>
      <c r="K237" s="246">
        <f>ROUND(E237*J237,2)</f>
        <v>0</v>
      </c>
      <c r="L237" s="246">
        <v>21</v>
      </c>
      <c r="M237" s="246">
        <f>G237*(1+L237/100)</f>
        <v>0</v>
      </c>
      <c r="N237" s="244">
        <v>5.1999999999999995E-4</v>
      </c>
      <c r="O237" s="244">
        <f>ROUND(E237*N237,2)</f>
        <v>0</v>
      </c>
      <c r="P237" s="244">
        <v>0</v>
      </c>
      <c r="Q237" s="244">
        <f>ROUND(E237*P237,2)</f>
        <v>0</v>
      </c>
      <c r="R237" s="246" t="s">
        <v>1306</v>
      </c>
      <c r="S237" s="246" t="s">
        <v>335</v>
      </c>
      <c r="T237" s="247" t="s">
        <v>329</v>
      </c>
      <c r="U237" s="224">
        <v>0.26900000000000002</v>
      </c>
      <c r="V237" s="224">
        <f>ROUND(E237*U237,2)</f>
        <v>1.88</v>
      </c>
      <c r="W237" s="224"/>
      <c r="X237" s="224" t="s">
        <v>373</v>
      </c>
      <c r="Y237" s="224" t="s">
        <v>331</v>
      </c>
      <c r="Z237" s="213"/>
      <c r="AA237" s="213"/>
      <c r="AB237" s="213"/>
      <c r="AC237" s="213"/>
      <c r="AD237" s="213"/>
      <c r="AE237" s="213"/>
      <c r="AF237" s="213"/>
      <c r="AG237" s="213" t="s">
        <v>2329</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1" x14ac:dyDescent="0.2">
      <c r="A238" s="241">
        <v>91</v>
      </c>
      <c r="B238" s="242" t="s">
        <v>2821</v>
      </c>
      <c r="C238" s="249" t="s">
        <v>2822</v>
      </c>
      <c r="D238" s="243" t="s">
        <v>457</v>
      </c>
      <c r="E238" s="244">
        <v>1</v>
      </c>
      <c r="F238" s="245"/>
      <c r="G238" s="246">
        <f>ROUND(E238*F238,2)</f>
        <v>0</v>
      </c>
      <c r="H238" s="245"/>
      <c r="I238" s="246">
        <f>ROUND(E238*H238,2)</f>
        <v>0</v>
      </c>
      <c r="J238" s="245"/>
      <c r="K238" s="246">
        <f>ROUND(E238*J238,2)</f>
        <v>0</v>
      </c>
      <c r="L238" s="246">
        <v>21</v>
      </c>
      <c r="M238" s="246">
        <f>G238*(1+L238/100)</f>
        <v>0</v>
      </c>
      <c r="N238" s="244">
        <v>0</v>
      </c>
      <c r="O238" s="244">
        <f>ROUND(E238*N238,2)</f>
        <v>0</v>
      </c>
      <c r="P238" s="244">
        <v>0</v>
      </c>
      <c r="Q238" s="244">
        <f>ROUND(E238*P238,2)</f>
        <v>0</v>
      </c>
      <c r="R238" s="246" t="s">
        <v>1306</v>
      </c>
      <c r="S238" s="246" t="s">
        <v>335</v>
      </c>
      <c r="T238" s="247" t="s">
        <v>329</v>
      </c>
      <c r="U238" s="224">
        <v>0.16500000000000001</v>
      </c>
      <c r="V238" s="224">
        <f>ROUND(E238*U238,2)</f>
        <v>0.17</v>
      </c>
      <c r="W238" s="224"/>
      <c r="X238" s="224" t="s">
        <v>373</v>
      </c>
      <c r="Y238" s="224" t="s">
        <v>331</v>
      </c>
      <c r="Z238" s="213"/>
      <c r="AA238" s="213"/>
      <c r="AB238" s="213"/>
      <c r="AC238" s="213"/>
      <c r="AD238" s="213"/>
      <c r="AE238" s="213"/>
      <c r="AF238" s="213"/>
      <c r="AG238" s="213" t="s">
        <v>374</v>
      </c>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1" x14ac:dyDescent="0.2">
      <c r="A239" s="241">
        <v>92</v>
      </c>
      <c r="B239" s="242" t="s">
        <v>2823</v>
      </c>
      <c r="C239" s="249" t="s">
        <v>2824</v>
      </c>
      <c r="D239" s="243" t="s">
        <v>457</v>
      </c>
      <c r="E239" s="244">
        <v>1</v>
      </c>
      <c r="F239" s="245"/>
      <c r="G239" s="246">
        <f>ROUND(E239*F239,2)</f>
        <v>0</v>
      </c>
      <c r="H239" s="245"/>
      <c r="I239" s="246">
        <f>ROUND(E239*H239,2)</f>
        <v>0</v>
      </c>
      <c r="J239" s="245"/>
      <c r="K239" s="246">
        <f>ROUND(E239*J239,2)</f>
        <v>0</v>
      </c>
      <c r="L239" s="246">
        <v>21</v>
      </c>
      <c r="M239" s="246">
        <f>G239*(1+L239/100)</f>
        <v>0</v>
      </c>
      <c r="N239" s="244">
        <v>0</v>
      </c>
      <c r="O239" s="244">
        <f>ROUND(E239*N239,2)</f>
        <v>0</v>
      </c>
      <c r="P239" s="244">
        <v>0</v>
      </c>
      <c r="Q239" s="244">
        <f>ROUND(E239*P239,2)</f>
        <v>0</v>
      </c>
      <c r="R239" s="246" t="s">
        <v>1306</v>
      </c>
      <c r="S239" s="246" t="s">
        <v>335</v>
      </c>
      <c r="T239" s="247" t="s">
        <v>329</v>
      </c>
      <c r="U239" s="224">
        <v>0.22700000000000001</v>
      </c>
      <c r="V239" s="224">
        <f>ROUND(E239*U239,2)</f>
        <v>0.23</v>
      </c>
      <c r="W239" s="224"/>
      <c r="X239" s="224" t="s">
        <v>373</v>
      </c>
      <c r="Y239" s="224" t="s">
        <v>331</v>
      </c>
      <c r="Z239" s="213"/>
      <c r="AA239" s="213"/>
      <c r="AB239" s="213"/>
      <c r="AC239" s="213"/>
      <c r="AD239" s="213"/>
      <c r="AE239" s="213"/>
      <c r="AF239" s="213"/>
      <c r="AG239" s="213" t="s">
        <v>374</v>
      </c>
      <c r="AH239" s="213"/>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ht="22.5" outlineLevel="1" x14ac:dyDescent="0.2">
      <c r="A240" s="241">
        <v>93</v>
      </c>
      <c r="B240" s="242" t="s">
        <v>2825</v>
      </c>
      <c r="C240" s="249" t="s">
        <v>2826</v>
      </c>
      <c r="D240" s="243" t="s">
        <v>457</v>
      </c>
      <c r="E240" s="244">
        <v>2</v>
      </c>
      <c r="F240" s="245"/>
      <c r="G240" s="246">
        <f>ROUND(E240*F240,2)</f>
        <v>0</v>
      </c>
      <c r="H240" s="245"/>
      <c r="I240" s="246">
        <f>ROUND(E240*H240,2)</f>
        <v>0</v>
      </c>
      <c r="J240" s="245"/>
      <c r="K240" s="246">
        <f>ROUND(E240*J240,2)</f>
        <v>0</v>
      </c>
      <c r="L240" s="246">
        <v>21</v>
      </c>
      <c r="M240" s="246">
        <f>G240*(1+L240/100)</f>
        <v>0</v>
      </c>
      <c r="N240" s="244">
        <v>6.9999999999999999E-4</v>
      </c>
      <c r="O240" s="244">
        <f>ROUND(E240*N240,2)</f>
        <v>0</v>
      </c>
      <c r="P240" s="244">
        <v>0</v>
      </c>
      <c r="Q240" s="244">
        <f>ROUND(E240*P240,2)</f>
        <v>0</v>
      </c>
      <c r="R240" s="246" t="s">
        <v>1306</v>
      </c>
      <c r="S240" s="246" t="s">
        <v>335</v>
      </c>
      <c r="T240" s="247" t="s">
        <v>329</v>
      </c>
      <c r="U240" s="224">
        <v>0.26900000000000002</v>
      </c>
      <c r="V240" s="224">
        <f>ROUND(E240*U240,2)</f>
        <v>0.54</v>
      </c>
      <c r="W240" s="224"/>
      <c r="X240" s="224" t="s">
        <v>373</v>
      </c>
      <c r="Y240" s="224" t="s">
        <v>331</v>
      </c>
      <c r="Z240" s="213"/>
      <c r="AA240" s="213"/>
      <c r="AB240" s="213"/>
      <c r="AC240" s="213"/>
      <c r="AD240" s="213"/>
      <c r="AE240" s="213"/>
      <c r="AF240" s="213"/>
      <c r="AG240" s="213" t="s">
        <v>2329</v>
      </c>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1" x14ac:dyDescent="0.2">
      <c r="A241" s="241">
        <v>94</v>
      </c>
      <c r="B241" s="242" t="s">
        <v>2827</v>
      </c>
      <c r="C241" s="249" t="s">
        <v>2828</v>
      </c>
      <c r="D241" s="243" t="s">
        <v>457</v>
      </c>
      <c r="E241" s="244">
        <v>18</v>
      </c>
      <c r="F241" s="245"/>
      <c r="G241" s="246">
        <f>ROUND(E241*F241,2)</f>
        <v>0</v>
      </c>
      <c r="H241" s="245"/>
      <c r="I241" s="246">
        <f>ROUND(E241*H241,2)</f>
        <v>0</v>
      </c>
      <c r="J241" s="245"/>
      <c r="K241" s="246">
        <f>ROUND(E241*J241,2)</f>
        <v>0</v>
      </c>
      <c r="L241" s="246">
        <v>21</v>
      </c>
      <c r="M241" s="246">
        <f>G241*(1+L241/100)</f>
        <v>0</v>
      </c>
      <c r="N241" s="244">
        <v>0</v>
      </c>
      <c r="O241" s="244">
        <f>ROUND(E241*N241,2)</f>
        <v>0</v>
      </c>
      <c r="P241" s="244">
        <v>0</v>
      </c>
      <c r="Q241" s="244">
        <f>ROUND(E241*P241,2)</f>
        <v>0</v>
      </c>
      <c r="R241" s="246" t="s">
        <v>1306</v>
      </c>
      <c r="S241" s="246" t="s">
        <v>335</v>
      </c>
      <c r="T241" s="247" t="s">
        <v>329</v>
      </c>
      <c r="U241" s="224">
        <v>0.16500000000000001</v>
      </c>
      <c r="V241" s="224">
        <f>ROUND(E241*U241,2)</f>
        <v>2.97</v>
      </c>
      <c r="W241" s="224"/>
      <c r="X241" s="224" t="s">
        <v>373</v>
      </c>
      <c r="Y241" s="224" t="s">
        <v>331</v>
      </c>
      <c r="Z241" s="213"/>
      <c r="AA241" s="213"/>
      <c r="AB241" s="213"/>
      <c r="AC241" s="213"/>
      <c r="AD241" s="213"/>
      <c r="AE241" s="213"/>
      <c r="AF241" s="213"/>
      <c r="AG241" s="213" t="s">
        <v>374</v>
      </c>
      <c r="AH241" s="213"/>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1" x14ac:dyDescent="0.2">
      <c r="A242" s="241">
        <v>95</v>
      </c>
      <c r="B242" s="242" t="s">
        <v>2829</v>
      </c>
      <c r="C242" s="249" t="s">
        <v>2830</v>
      </c>
      <c r="D242" s="243" t="s">
        <v>457</v>
      </c>
      <c r="E242" s="244">
        <v>9</v>
      </c>
      <c r="F242" s="245"/>
      <c r="G242" s="246">
        <f>ROUND(E242*F242,2)</f>
        <v>0</v>
      </c>
      <c r="H242" s="245"/>
      <c r="I242" s="246">
        <f>ROUND(E242*H242,2)</f>
        <v>0</v>
      </c>
      <c r="J242" s="245"/>
      <c r="K242" s="246">
        <f>ROUND(E242*J242,2)</f>
        <v>0</v>
      </c>
      <c r="L242" s="246">
        <v>21</v>
      </c>
      <c r="M242" s="246">
        <f>G242*(1+L242/100)</f>
        <v>0</v>
      </c>
      <c r="N242" s="244">
        <v>0</v>
      </c>
      <c r="O242" s="244">
        <f>ROUND(E242*N242,2)</f>
        <v>0</v>
      </c>
      <c r="P242" s="244">
        <v>0</v>
      </c>
      <c r="Q242" s="244">
        <f>ROUND(E242*P242,2)</f>
        <v>0</v>
      </c>
      <c r="R242" s="246" t="s">
        <v>1306</v>
      </c>
      <c r="S242" s="246" t="s">
        <v>335</v>
      </c>
      <c r="T242" s="247" t="s">
        <v>329</v>
      </c>
      <c r="U242" s="224">
        <v>0.20699999999999999</v>
      </c>
      <c r="V242" s="224">
        <f>ROUND(E242*U242,2)</f>
        <v>1.86</v>
      </c>
      <c r="W242" s="224"/>
      <c r="X242" s="224" t="s">
        <v>373</v>
      </c>
      <c r="Y242" s="224" t="s">
        <v>331</v>
      </c>
      <c r="Z242" s="213"/>
      <c r="AA242" s="213"/>
      <c r="AB242" s="213"/>
      <c r="AC242" s="213"/>
      <c r="AD242" s="213"/>
      <c r="AE242" s="213"/>
      <c r="AF242" s="213"/>
      <c r="AG242" s="213" t="s">
        <v>374</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1" x14ac:dyDescent="0.2">
      <c r="A243" s="241">
        <v>96</v>
      </c>
      <c r="B243" s="242" t="s">
        <v>2831</v>
      </c>
      <c r="C243" s="249" t="s">
        <v>2832</v>
      </c>
      <c r="D243" s="243" t="s">
        <v>457</v>
      </c>
      <c r="E243" s="244">
        <v>12</v>
      </c>
      <c r="F243" s="245"/>
      <c r="G243" s="246">
        <f>ROUND(E243*F243,2)</f>
        <v>0</v>
      </c>
      <c r="H243" s="245"/>
      <c r="I243" s="246">
        <f>ROUND(E243*H243,2)</f>
        <v>0</v>
      </c>
      <c r="J243" s="245"/>
      <c r="K243" s="246">
        <f>ROUND(E243*J243,2)</f>
        <v>0</v>
      </c>
      <c r="L243" s="246">
        <v>21</v>
      </c>
      <c r="M243" s="246">
        <f>G243*(1+L243/100)</f>
        <v>0</v>
      </c>
      <c r="N243" s="244">
        <v>0</v>
      </c>
      <c r="O243" s="244">
        <f>ROUND(E243*N243,2)</f>
        <v>0</v>
      </c>
      <c r="P243" s="244">
        <v>0</v>
      </c>
      <c r="Q243" s="244">
        <f>ROUND(E243*P243,2)</f>
        <v>0</v>
      </c>
      <c r="R243" s="246" t="s">
        <v>1306</v>
      </c>
      <c r="S243" s="246" t="s">
        <v>335</v>
      </c>
      <c r="T243" s="247" t="s">
        <v>329</v>
      </c>
      <c r="U243" s="224">
        <v>0.22700000000000001</v>
      </c>
      <c r="V243" s="224">
        <f>ROUND(E243*U243,2)</f>
        <v>2.72</v>
      </c>
      <c r="W243" s="224"/>
      <c r="X243" s="224" t="s">
        <v>373</v>
      </c>
      <c r="Y243" s="224" t="s">
        <v>331</v>
      </c>
      <c r="Z243" s="213"/>
      <c r="AA243" s="213"/>
      <c r="AB243" s="213"/>
      <c r="AC243" s="213"/>
      <c r="AD243" s="213"/>
      <c r="AE243" s="213"/>
      <c r="AF243" s="213"/>
      <c r="AG243" s="213" t="s">
        <v>2329</v>
      </c>
      <c r="AH243" s="213"/>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1" x14ac:dyDescent="0.2">
      <c r="A244" s="241">
        <v>97</v>
      </c>
      <c r="B244" s="242" t="s">
        <v>2833</v>
      </c>
      <c r="C244" s="249" t="s">
        <v>2834</v>
      </c>
      <c r="D244" s="243" t="s">
        <v>457</v>
      </c>
      <c r="E244" s="244">
        <v>17</v>
      </c>
      <c r="F244" s="245"/>
      <c r="G244" s="246">
        <f>ROUND(E244*F244,2)</f>
        <v>0</v>
      </c>
      <c r="H244" s="245"/>
      <c r="I244" s="246">
        <f>ROUND(E244*H244,2)</f>
        <v>0</v>
      </c>
      <c r="J244" s="245"/>
      <c r="K244" s="246">
        <f>ROUND(E244*J244,2)</f>
        <v>0</v>
      </c>
      <c r="L244" s="246">
        <v>21</v>
      </c>
      <c r="M244" s="246">
        <f>G244*(1+L244/100)</f>
        <v>0</v>
      </c>
      <c r="N244" s="244">
        <v>0</v>
      </c>
      <c r="O244" s="244">
        <f>ROUND(E244*N244,2)</f>
        <v>0</v>
      </c>
      <c r="P244" s="244">
        <v>0</v>
      </c>
      <c r="Q244" s="244">
        <f>ROUND(E244*P244,2)</f>
        <v>0</v>
      </c>
      <c r="R244" s="246" t="s">
        <v>1306</v>
      </c>
      <c r="S244" s="246" t="s">
        <v>335</v>
      </c>
      <c r="T244" s="247" t="s">
        <v>329</v>
      </c>
      <c r="U244" s="224">
        <v>0.26900000000000002</v>
      </c>
      <c r="V244" s="224">
        <f>ROUND(E244*U244,2)</f>
        <v>4.57</v>
      </c>
      <c r="W244" s="224"/>
      <c r="X244" s="224" t="s">
        <v>373</v>
      </c>
      <c r="Y244" s="224" t="s">
        <v>331</v>
      </c>
      <c r="Z244" s="213"/>
      <c r="AA244" s="213"/>
      <c r="AB244" s="213"/>
      <c r="AC244" s="213"/>
      <c r="AD244" s="213"/>
      <c r="AE244" s="213"/>
      <c r="AF244" s="213"/>
      <c r="AG244" s="213" t="s">
        <v>374</v>
      </c>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ht="22.5" outlineLevel="1" x14ac:dyDescent="0.2">
      <c r="A245" s="241">
        <v>98</v>
      </c>
      <c r="B245" s="242" t="s">
        <v>2835</v>
      </c>
      <c r="C245" s="249" t="s">
        <v>2836</v>
      </c>
      <c r="D245" s="243" t="s">
        <v>457</v>
      </c>
      <c r="E245" s="244">
        <v>2</v>
      </c>
      <c r="F245" s="245"/>
      <c r="G245" s="246">
        <f>ROUND(E245*F245,2)</f>
        <v>0</v>
      </c>
      <c r="H245" s="245"/>
      <c r="I245" s="246">
        <f>ROUND(E245*H245,2)</f>
        <v>0</v>
      </c>
      <c r="J245" s="245"/>
      <c r="K245" s="246">
        <f>ROUND(E245*J245,2)</f>
        <v>0</v>
      </c>
      <c r="L245" s="246">
        <v>21</v>
      </c>
      <c r="M245" s="246">
        <f>G245*(1+L245/100)</f>
        <v>0</v>
      </c>
      <c r="N245" s="244">
        <v>5.5300000000000002E-3</v>
      </c>
      <c r="O245" s="244">
        <f>ROUND(E245*N245,2)</f>
        <v>0.01</v>
      </c>
      <c r="P245" s="244">
        <v>0</v>
      </c>
      <c r="Q245" s="244">
        <f>ROUND(E245*P245,2)</f>
        <v>0</v>
      </c>
      <c r="R245" s="246" t="s">
        <v>1306</v>
      </c>
      <c r="S245" s="246" t="s">
        <v>335</v>
      </c>
      <c r="T245" s="247" t="s">
        <v>329</v>
      </c>
      <c r="U245" s="224">
        <v>0.42299999999999999</v>
      </c>
      <c r="V245" s="224">
        <f>ROUND(E245*U245,2)</f>
        <v>0.85</v>
      </c>
      <c r="W245" s="224"/>
      <c r="X245" s="224" t="s">
        <v>373</v>
      </c>
      <c r="Y245" s="224" t="s">
        <v>331</v>
      </c>
      <c r="Z245" s="213"/>
      <c r="AA245" s="213"/>
      <c r="AB245" s="213"/>
      <c r="AC245" s="213"/>
      <c r="AD245" s="213"/>
      <c r="AE245" s="213"/>
      <c r="AF245" s="213"/>
      <c r="AG245" s="213" t="s">
        <v>374</v>
      </c>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1" x14ac:dyDescent="0.2">
      <c r="A246" s="234">
        <v>99</v>
      </c>
      <c r="B246" s="235" t="s">
        <v>2837</v>
      </c>
      <c r="C246" s="250" t="s">
        <v>2838</v>
      </c>
      <c r="D246" s="236" t="s">
        <v>485</v>
      </c>
      <c r="E246" s="237">
        <v>165.1</v>
      </c>
      <c r="F246" s="238"/>
      <c r="G246" s="239">
        <f>ROUND(E246*F246,2)</f>
        <v>0</v>
      </c>
      <c r="H246" s="238"/>
      <c r="I246" s="239">
        <f>ROUND(E246*H246,2)</f>
        <v>0</v>
      </c>
      <c r="J246" s="238"/>
      <c r="K246" s="239">
        <f>ROUND(E246*J246,2)</f>
        <v>0</v>
      </c>
      <c r="L246" s="239">
        <v>21</v>
      </c>
      <c r="M246" s="239">
        <f>G246*(1+L246/100)</f>
        <v>0</v>
      </c>
      <c r="N246" s="237">
        <v>1.8000000000000001E-4</v>
      </c>
      <c r="O246" s="237">
        <f>ROUND(E246*N246,2)</f>
        <v>0.03</v>
      </c>
      <c r="P246" s="237">
        <v>0</v>
      </c>
      <c r="Q246" s="237">
        <f>ROUND(E246*P246,2)</f>
        <v>0</v>
      </c>
      <c r="R246" s="239" t="s">
        <v>1306</v>
      </c>
      <c r="S246" s="239" t="s">
        <v>335</v>
      </c>
      <c r="T246" s="240" t="s">
        <v>329</v>
      </c>
      <c r="U246" s="224">
        <v>6.7000000000000004E-2</v>
      </c>
      <c r="V246" s="224">
        <f>ROUND(E246*U246,2)</f>
        <v>11.06</v>
      </c>
      <c r="W246" s="224"/>
      <c r="X246" s="224" t="s">
        <v>373</v>
      </c>
      <c r="Y246" s="224" t="s">
        <v>331</v>
      </c>
      <c r="Z246" s="213"/>
      <c r="AA246" s="213"/>
      <c r="AB246" s="213"/>
      <c r="AC246" s="213"/>
      <c r="AD246" s="213"/>
      <c r="AE246" s="213"/>
      <c r="AF246" s="213"/>
      <c r="AG246" s="213" t="s">
        <v>2329</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2" x14ac:dyDescent="0.2">
      <c r="A247" s="220"/>
      <c r="B247" s="221"/>
      <c r="C247" s="260" t="s">
        <v>2839</v>
      </c>
      <c r="D247" s="254"/>
      <c r="E247" s="255">
        <v>165.1</v>
      </c>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376</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1" x14ac:dyDescent="0.2">
      <c r="A248" s="241">
        <v>100</v>
      </c>
      <c r="B248" s="242" t="s">
        <v>2840</v>
      </c>
      <c r="C248" s="249" t="s">
        <v>2841</v>
      </c>
      <c r="D248" s="243" t="s">
        <v>485</v>
      </c>
      <c r="E248" s="244">
        <v>165.1</v>
      </c>
      <c r="F248" s="245"/>
      <c r="G248" s="246">
        <f>ROUND(E248*F248,2)</f>
        <v>0</v>
      </c>
      <c r="H248" s="245"/>
      <c r="I248" s="246">
        <f>ROUND(E248*H248,2)</f>
        <v>0</v>
      </c>
      <c r="J248" s="245"/>
      <c r="K248" s="246">
        <f>ROUND(E248*J248,2)</f>
        <v>0</v>
      </c>
      <c r="L248" s="246">
        <v>21</v>
      </c>
      <c r="M248" s="246">
        <f>G248*(1+L248/100)</f>
        <v>0</v>
      </c>
      <c r="N248" s="244">
        <v>1.0000000000000001E-5</v>
      </c>
      <c r="O248" s="244">
        <f>ROUND(E248*N248,2)</f>
        <v>0</v>
      </c>
      <c r="P248" s="244">
        <v>0</v>
      </c>
      <c r="Q248" s="244">
        <f>ROUND(E248*P248,2)</f>
        <v>0</v>
      </c>
      <c r="R248" s="246" t="s">
        <v>1306</v>
      </c>
      <c r="S248" s="246" t="s">
        <v>335</v>
      </c>
      <c r="T248" s="247" t="s">
        <v>329</v>
      </c>
      <c r="U248" s="224">
        <v>6.2E-2</v>
      </c>
      <c r="V248" s="224">
        <f>ROUND(E248*U248,2)</f>
        <v>10.24</v>
      </c>
      <c r="W248" s="224"/>
      <c r="X248" s="224" t="s">
        <v>373</v>
      </c>
      <c r="Y248" s="224" t="s">
        <v>331</v>
      </c>
      <c r="Z248" s="213"/>
      <c r="AA248" s="213"/>
      <c r="AB248" s="213"/>
      <c r="AC248" s="213"/>
      <c r="AD248" s="213"/>
      <c r="AE248" s="213"/>
      <c r="AF248" s="213"/>
      <c r="AG248" s="213" t="s">
        <v>2329</v>
      </c>
      <c r="AH248" s="213"/>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1" x14ac:dyDescent="0.2">
      <c r="A249" s="241">
        <v>101</v>
      </c>
      <c r="B249" s="242" t="s">
        <v>2842</v>
      </c>
      <c r="C249" s="249" t="s">
        <v>2843</v>
      </c>
      <c r="D249" s="243" t="s">
        <v>457</v>
      </c>
      <c r="E249" s="244">
        <v>32</v>
      </c>
      <c r="F249" s="245"/>
      <c r="G249" s="246">
        <f>ROUND(E249*F249,2)</f>
        <v>0</v>
      </c>
      <c r="H249" s="245"/>
      <c r="I249" s="246">
        <f>ROUND(E249*H249,2)</f>
        <v>0</v>
      </c>
      <c r="J249" s="245"/>
      <c r="K249" s="246">
        <f>ROUND(E249*J249,2)</f>
        <v>0</v>
      </c>
      <c r="L249" s="246">
        <v>21</v>
      </c>
      <c r="M249" s="246">
        <f>G249*(1+L249/100)</f>
        <v>0</v>
      </c>
      <c r="N249" s="244">
        <v>2.5999999999999998E-4</v>
      </c>
      <c r="O249" s="244">
        <f>ROUND(E249*N249,2)</f>
        <v>0.01</v>
      </c>
      <c r="P249" s="244">
        <v>0</v>
      </c>
      <c r="Q249" s="244">
        <f>ROUND(E249*P249,2)</f>
        <v>0</v>
      </c>
      <c r="R249" s="246"/>
      <c r="S249" s="246" t="s">
        <v>328</v>
      </c>
      <c r="T249" s="247" t="s">
        <v>329</v>
      </c>
      <c r="U249" s="224">
        <v>0</v>
      </c>
      <c r="V249" s="224">
        <f>ROUND(E249*U249,2)</f>
        <v>0</v>
      </c>
      <c r="W249" s="224"/>
      <c r="X249" s="224" t="s">
        <v>373</v>
      </c>
      <c r="Y249" s="224" t="s">
        <v>331</v>
      </c>
      <c r="Z249" s="213"/>
      <c r="AA249" s="213"/>
      <c r="AB249" s="213"/>
      <c r="AC249" s="213"/>
      <c r="AD249" s="213"/>
      <c r="AE249" s="213"/>
      <c r="AF249" s="213"/>
      <c r="AG249" s="213" t="s">
        <v>374</v>
      </c>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1" x14ac:dyDescent="0.2">
      <c r="A250" s="241">
        <v>102</v>
      </c>
      <c r="B250" s="242" t="s">
        <v>2844</v>
      </c>
      <c r="C250" s="249" t="s">
        <v>2845</v>
      </c>
      <c r="D250" s="243" t="s">
        <v>457</v>
      </c>
      <c r="E250" s="244">
        <v>1</v>
      </c>
      <c r="F250" s="245"/>
      <c r="G250" s="246">
        <f>ROUND(E250*F250,2)</f>
        <v>0</v>
      </c>
      <c r="H250" s="245"/>
      <c r="I250" s="246">
        <f>ROUND(E250*H250,2)</f>
        <v>0</v>
      </c>
      <c r="J250" s="245"/>
      <c r="K250" s="246">
        <f>ROUND(E250*J250,2)</f>
        <v>0</v>
      </c>
      <c r="L250" s="246">
        <v>21</v>
      </c>
      <c r="M250" s="246">
        <f>G250*(1+L250/100)</f>
        <v>0</v>
      </c>
      <c r="N250" s="244">
        <v>5.5000000000000003E-4</v>
      </c>
      <c r="O250" s="244">
        <f>ROUND(E250*N250,2)</f>
        <v>0</v>
      </c>
      <c r="P250" s="244">
        <v>0</v>
      </c>
      <c r="Q250" s="244">
        <f>ROUND(E250*P250,2)</f>
        <v>0</v>
      </c>
      <c r="R250" s="246"/>
      <c r="S250" s="246" t="s">
        <v>328</v>
      </c>
      <c r="T250" s="247" t="s">
        <v>329</v>
      </c>
      <c r="U250" s="224">
        <v>0</v>
      </c>
      <c r="V250" s="224">
        <f>ROUND(E250*U250,2)</f>
        <v>0</v>
      </c>
      <c r="W250" s="224"/>
      <c r="X250" s="224" t="s">
        <v>719</v>
      </c>
      <c r="Y250" s="224" t="s">
        <v>331</v>
      </c>
      <c r="Z250" s="213"/>
      <c r="AA250" s="213"/>
      <c r="AB250" s="213"/>
      <c r="AC250" s="213"/>
      <c r="AD250" s="213"/>
      <c r="AE250" s="213"/>
      <c r="AF250" s="213"/>
      <c r="AG250" s="213" t="s">
        <v>720</v>
      </c>
      <c r="AH250" s="213"/>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ht="22.5" outlineLevel="1" x14ac:dyDescent="0.2">
      <c r="A251" s="241">
        <v>103</v>
      </c>
      <c r="B251" s="242" t="s">
        <v>2846</v>
      </c>
      <c r="C251" s="249" t="s">
        <v>2847</v>
      </c>
      <c r="D251" s="243" t="s">
        <v>457</v>
      </c>
      <c r="E251" s="244">
        <v>9</v>
      </c>
      <c r="F251" s="245"/>
      <c r="G251" s="246">
        <f>ROUND(E251*F251,2)</f>
        <v>0</v>
      </c>
      <c r="H251" s="245"/>
      <c r="I251" s="246">
        <f>ROUND(E251*H251,2)</f>
        <v>0</v>
      </c>
      <c r="J251" s="245"/>
      <c r="K251" s="246">
        <f>ROUND(E251*J251,2)</f>
        <v>0</v>
      </c>
      <c r="L251" s="246">
        <v>21</v>
      </c>
      <c r="M251" s="246">
        <f>G251*(1+L251/100)</f>
        <v>0</v>
      </c>
      <c r="N251" s="244">
        <v>6.0000000000000002E-5</v>
      </c>
      <c r="O251" s="244">
        <f>ROUND(E251*N251,2)</f>
        <v>0</v>
      </c>
      <c r="P251" s="244">
        <v>0</v>
      </c>
      <c r="Q251" s="244">
        <f>ROUND(E251*P251,2)</f>
        <v>0</v>
      </c>
      <c r="R251" s="246" t="s">
        <v>718</v>
      </c>
      <c r="S251" s="246" t="s">
        <v>335</v>
      </c>
      <c r="T251" s="247" t="s">
        <v>329</v>
      </c>
      <c r="U251" s="224">
        <v>0</v>
      </c>
      <c r="V251" s="224">
        <f>ROUND(E251*U251,2)</f>
        <v>0</v>
      </c>
      <c r="W251" s="224"/>
      <c r="X251" s="224" t="s">
        <v>719</v>
      </c>
      <c r="Y251" s="224" t="s">
        <v>331</v>
      </c>
      <c r="Z251" s="213"/>
      <c r="AA251" s="213"/>
      <c r="AB251" s="213"/>
      <c r="AC251" s="213"/>
      <c r="AD251" s="213"/>
      <c r="AE251" s="213"/>
      <c r="AF251" s="213"/>
      <c r="AG251" s="213" t="s">
        <v>720</v>
      </c>
      <c r="AH251" s="213"/>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ht="22.5" outlineLevel="1" x14ac:dyDescent="0.2">
      <c r="A252" s="241">
        <v>104</v>
      </c>
      <c r="B252" s="242" t="s">
        <v>2848</v>
      </c>
      <c r="C252" s="249" t="s">
        <v>2849</v>
      </c>
      <c r="D252" s="243" t="s">
        <v>457</v>
      </c>
      <c r="E252" s="244">
        <v>3</v>
      </c>
      <c r="F252" s="245"/>
      <c r="G252" s="246">
        <f>ROUND(E252*F252,2)</f>
        <v>0</v>
      </c>
      <c r="H252" s="245"/>
      <c r="I252" s="246">
        <f>ROUND(E252*H252,2)</f>
        <v>0</v>
      </c>
      <c r="J252" s="245"/>
      <c r="K252" s="246">
        <f>ROUND(E252*J252,2)</f>
        <v>0</v>
      </c>
      <c r="L252" s="246">
        <v>21</v>
      </c>
      <c r="M252" s="246">
        <f>G252*(1+L252/100)</f>
        <v>0</v>
      </c>
      <c r="N252" s="244">
        <v>9.0000000000000006E-5</v>
      </c>
      <c r="O252" s="244">
        <f>ROUND(E252*N252,2)</f>
        <v>0</v>
      </c>
      <c r="P252" s="244">
        <v>0</v>
      </c>
      <c r="Q252" s="244">
        <f>ROUND(E252*P252,2)</f>
        <v>0</v>
      </c>
      <c r="R252" s="246" t="s">
        <v>718</v>
      </c>
      <c r="S252" s="246" t="s">
        <v>335</v>
      </c>
      <c r="T252" s="247" t="s">
        <v>329</v>
      </c>
      <c r="U252" s="224">
        <v>0</v>
      </c>
      <c r="V252" s="224">
        <f>ROUND(E252*U252,2)</f>
        <v>0</v>
      </c>
      <c r="W252" s="224"/>
      <c r="X252" s="224" t="s">
        <v>719</v>
      </c>
      <c r="Y252" s="224" t="s">
        <v>331</v>
      </c>
      <c r="Z252" s="213"/>
      <c r="AA252" s="213"/>
      <c r="AB252" s="213"/>
      <c r="AC252" s="213"/>
      <c r="AD252" s="213"/>
      <c r="AE252" s="213"/>
      <c r="AF252" s="213"/>
      <c r="AG252" s="213" t="s">
        <v>720</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ht="22.5" outlineLevel="1" x14ac:dyDescent="0.2">
      <c r="A253" s="241">
        <v>105</v>
      </c>
      <c r="B253" s="242" t="s">
        <v>2850</v>
      </c>
      <c r="C253" s="249" t="s">
        <v>2851</v>
      </c>
      <c r="D253" s="243" t="s">
        <v>457</v>
      </c>
      <c r="E253" s="244">
        <v>7</v>
      </c>
      <c r="F253" s="245"/>
      <c r="G253" s="246">
        <f>ROUND(E253*F253,2)</f>
        <v>0</v>
      </c>
      <c r="H253" s="245"/>
      <c r="I253" s="246">
        <f>ROUND(E253*H253,2)</f>
        <v>0</v>
      </c>
      <c r="J253" s="245"/>
      <c r="K253" s="246">
        <f>ROUND(E253*J253,2)</f>
        <v>0</v>
      </c>
      <c r="L253" s="246">
        <v>21</v>
      </c>
      <c r="M253" s="246">
        <f>G253*(1+L253/100)</f>
        <v>0</v>
      </c>
      <c r="N253" s="244">
        <v>2.0000000000000001E-4</v>
      </c>
      <c r="O253" s="244">
        <f>ROUND(E253*N253,2)</f>
        <v>0</v>
      </c>
      <c r="P253" s="244">
        <v>0</v>
      </c>
      <c r="Q253" s="244">
        <f>ROUND(E253*P253,2)</f>
        <v>0</v>
      </c>
      <c r="R253" s="246" t="s">
        <v>718</v>
      </c>
      <c r="S253" s="246" t="s">
        <v>335</v>
      </c>
      <c r="T253" s="247" t="s">
        <v>329</v>
      </c>
      <c r="U253" s="224">
        <v>0</v>
      </c>
      <c r="V253" s="224">
        <f>ROUND(E253*U253,2)</f>
        <v>0</v>
      </c>
      <c r="W253" s="224"/>
      <c r="X253" s="224" t="s">
        <v>719</v>
      </c>
      <c r="Y253" s="224" t="s">
        <v>331</v>
      </c>
      <c r="Z253" s="213"/>
      <c r="AA253" s="213"/>
      <c r="AB253" s="213"/>
      <c r="AC253" s="213"/>
      <c r="AD253" s="213"/>
      <c r="AE253" s="213"/>
      <c r="AF253" s="213"/>
      <c r="AG253" s="213" t="s">
        <v>720</v>
      </c>
      <c r="AH253" s="213"/>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ht="22.5" outlineLevel="1" x14ac:dyDescent="0.2">
      <c r="A254" s="241">
        <v>106</v>
      </c>
      <c r="B254" s="242" t="s">
        <v>2852</v>
      </c>
      <c r="C254" s="249" t="s">
        <v>2853</v>
      </c>
      <c r="D254" s="243" t="s">
        <v>457</v>
      </c>
      <c r="E254" s="244">
        <v>8</v>
      </c>
      <c r="F254" s="245"/>
      <c r="G254" s="246">
        <f>ROUND(E254*F254,2)</f>
        <v>0</v>
      </c>
      <c r="H254" s="245"/>
      <c r="I254" s="246">
        <f>ROUND(E254*H254,2)</f>
        <v>0</v>
      </c>
      <c r="J254" s="245"/>
      <c r="K254" s="246">
        <f>ROUND(E254*J254,2)</f>
        <v>0</v>
      </c>
      <c r="L254" s="246">
        <v>21</v>
      </c>
      <c r="M254" s="246">
        <f>G254*(1+L254/100)</f>
        <v>0</v>
      </c>
      <c r="N254" s="244">
        <v>3.4000000000000002E-4</v>
      </c>
      <c r="O254" s="244">
        <f>ROUND(E254*N254,2)</f>
        <v>0</v>
      </c>
      <c r="P254" s="244">
        <v>0</v>
      </c>
      <c r="Q254" s="244">
        <f>ROUND(E254*P254,2)</f>
        <v>0</v>
      </c>
      <c r="R254" s="246" t="s">
        <v>718</v>
      </c>
      <c r="S254" s="246" t="s">
        <v>335</v>
      </c>
      <c r="T254" s="247" t="s">
        <v>329</v>
      </c>
      <c r="U254" s="224">
        <v>0</v>
      </c>
      <c r="V254" s="224">
        <f>ROUND(E254*U254,2)</f>
        <v>0</v>
      </c>
      <c r="W254" s="224"/>
      <c r="X254" s="224" t="s">
        <v>719</v>
      </c>
      <c r="Y254" s="224" t="s">
        <v>331</v>
      </c>
      <c r="Z254" s="213"/>
      <c r="AA254" s="213"/>
      <c r="AB254" s="213"/>
      <c r="AC254" s="213"/>
      <c r="AD254" s="213"/>
      <c r="AE254" s="213"/>
      <c r="AF254" s="213"/>
      <c r="AG254" s="213" t="s">
        <v>720</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1" x14ac:dyDescent="0.2">
      <c r="A255" s="241">
        <v>107</v>
      </c>
      <c r="B255" s="242" t="s">
        <v>2854</v>
      </c>
      <c r="C255" s="249" t="s">
        <v>2855</v>
      </c>
      <c r="D255" s="243" t="s">
        <v>457</v>
      </c>
      <c r="E255" s="244">
        <v>2</v>
      </c>
      <c r="F255" s="245"/>
      <c r="G255" s="246">
        <f>ROUND(E255*F255,2)</f>
        <v>0</v>
      </c>
      <c r="H255" s="245"/>
      <c r="I255" s="246">
        <f>ROUND(E255*H255,2)</f>
        <v>0</v>
      </c>
      <c r="J255" s="245"/>
      <c r="K255" s="246">
        <f>ROUND(E255*J255,2)</f>
        <v>0</v>
      </c>
      <c r="L255" s="246">
        <v>21</v>
      </c>
      <c r="M255" s="246">
        <f>G255*(1+L255/100)</f>
        <v>0</v>
      </c>
      <c r="N255" s="244">
        <v>6.0000000000000002E-5</v>
      </c>
      <c r="O255" s="244">
        <f>ROUND(E255*N255,2)</f>
        <v>0</v>
      </c>
      <c r="P255" s="244">
        <v>0</v>
      </c>
      <c r="Q255" s="244">
        <f>ROUND(E255*P255,2)</f>
        <v>0</v>
      </c>
      <c r="R255" s="246"/>
      <c r="S255" s="246" t="s">
        <v>328</v>
      </c>
      <c r="T255" s="247" t="s">
        <v>329</v>
      </c>
      <c r="U255" s="224">
        <v>0</v>
      </c>
      <c r="V255" s="224">
        <f>ROUND(E255*U255,2)</f>
        <v>0</v>
      </c>
      <c r="W255" s="224"/>
      <c r="X255" s="224" t="s">
        <v>719</v>
      </c>
      <c r="Y255" s="224" t="s">
        <v>331</v>
      </c>
      <c r="Z255" s="213"/>
      <c r="AA255" s="213"/>
      <c r="AB255" s="213"/>
      <c r="AC255" s="213"/>
      <c r="AD255" s="213"/>
      <c r="AE255" s="213"/>
      <c r="AF255" s="213"/>
      <c r="AG255" s="213" t="s">
        <v>720</v>
      </c>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1" x14ac:dyDescent="0.2">
      <c r="A256" s="241">
        <v>108</v>
      </c>
      <c r="B256" s="242" t="s">
        <v>2856</v>
      </c>
      <c r="C256" s="249" t="s">
        <v>2857</v>
      </c>
      <c r="D256" s="243" t="s">
        <v>457</v>
      </c>
      <c r="E256" s="244">
        <v>2</v>
      </c>
      <c r="F256" s="245"/>
      <c r="G256" s="246">
        <f>ROUND(E256*F256,2)</f>
        <v>0</v>
      </c>
      <c r="H256" s="245"/>
      <c r="I256" s="246">
        <f>ROUND(E256*H256,2)</f>
        <v>0</v>
      </c>
      <c r="J256" s="245"/>
      <c r="K256" s="246">
        <f>ROUND(E256*J256,2)</f>
        <v>0</v>
      </c>
      <c r="L256" s="246">
        <v>21</v>
      </c>
      <c r="M256" s="246">
        <f>G256*(1+L256/100)</f>
        <v>0</v>
      </c>
      <c r="N256" s="244">
        <v>9.0000000000000006E-5</v>
      </c>
      <c r="O256" s="244">
        <f>ROUND(E256*N256,2)</f>
        <v>0</v>
      </c>
      <c r="P256" s="244">
        <v>0</v>
      </c>
      <c r="Q256" s="244">
        <f>ROUND(E256*P256,2)</f>
        <v>0</v>
      </c>
      <c r="R256" s="246"/>
      <c r="S256" s="246" t="s">
        <v>328</v>
      </c>
      <c r="T256" s="247" t="s">
        <v>329</v>
      </c>
      <c r="U256" s="224">
        <v>0</v>
      </c>
      <c r="V256" s="224">
        <f>ROUND(E256*U256,2)</f>
        <v>0</v>
      </c>
      <c r="W256" s="224"/>
      <c r="X256" s="224" t="s">
        <v>719</v>
      </c>
      <c r="Y256" s="224" t="s">
        <v>331</v>
      </c>
      <c r="Z256" s="213"/>
      <c r="AA256" s="213"/>
      <c r="AB256" s="213"/>
      <c r="AC256" s="213"/>
      <c r="AD256" s="213"/>
      <c r="AE256" s="213"/>
      <c r="AF256" s="213"/>
      <c r="AG256" s="213" t="s">
        <v>720</v>
      </c>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1" x14ac:dyDescent="0.2">
      <c r="A257" s="241">
        <v>109</v>
      </c>
      <c r="B257" s="242" t="s">
        <v>2858</v>
      </c>
      <c r="C257" s="249" t="s">
        <v>2859</v>
      </c>
      <c r="D257" s="243" t="s">
        <v>457</v>
      </c>
      <c r="E257" s="244">
        <v>4</v>
      </c>
      <c r="F257" s="245"/>
      <c r="G257" s="246">
        <f>ROUND(E257*F257,2)</f>
        <v>0</v>
      </c>
      <c r="H257" s="245"/>
      <c r="I257" s="246">
        <f>ROUND(E257*H257,2)</f>
        <v>0</v>
      </c>
      <c r="J257" s="245"/>
      <c r="K257" s="246">
        <f>ROUND(E257*J257,2)</f>
        <v>0</v>
      </c>
      <c r="L257" s="246">
        <v>21</v>
      </c>
      <c r="M257" s="246">
        <f>G257*(1+L257/100)</f>
        <v>0</v>
      </c>
      <c r="N257" s="244">
        <v>0</v>
      </c>
      <c r="O257" s="244">
        <f>ROUND(E257*N257,2)</f>
        <v>0</v>
      </c>
      <c r="P257" s="244">
        <v>0</v>
      </c>
      <c r="Q257" s="244">
        <f>ROUND(E257*P257,2)</f>
        <v>0</v>
      </c>
      <c r="R257" s="246" t="s">
        <v>718</v>
      </c>
      <c r="S257" s="246" t="s">
        <v>335</v>
      </c>
      <c r="T257" s="247" t="s">
        <v>329</v>
      </c>
      <c r="U257" s="224">
        <v>0</v>
      </c>
      <c r="V257" s="224">
        <f>ROUND(E257*U257,2)</f>
        <v>0</v>
      </c>
      <c r="W257" s="224"/>
      <c r="X257" s="224" t="s">
        <v>719</v>
      </c>
      <c r="Y257" s="224" t="s">
        <v>331</v>
      </c>
      <c r="Z257" s="213"/>
      <c r="AA257" s="213"/>
      <c r="AB257" s="213"/>
      <c r="AC257" s="213"/>
      <c r="AD257" s="213"/>
      <c r="AE257" s="213"/>
      <c r="AF257" s="213"/>
      <c r="AG257" s="213" t="s">
        <v>720</v>
      </c>
      <c r="AH257" s="213"/>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1" x14ac:dyDescent="0.2">
      <c r="A258" s="241">
        <v>110</v>
      </c>
      <c r="B258" s="242" t="s">
        <v>2860</v>
      </c>
      <c r="C258" s="249" t="s">
        <v>2861</v>
      </c>
      <c r="D258" s="243" t="s">
        <v>457</v>
      </c>
      <c r="E258" s="244">
        <v>3</v>
      </c>
      <c r="F258" s="245"/>
      <c r="G258" s="246">
        <f>ROUND(E258*F258,2)</f>
        <v>0</v>
      </c>
      <c r="H258" s="245"/>
      <c r="I258" s="246">
        <f>ROUND(E258*H258,2)</f>
        <v>0</v>
      </c>
      <c r="J258" s="245"/>
      <c r="K258" s="246">
        <f>ROUND(E258*J258,2)</f>
        <v>0</v>
      </c>
      <c r="L258" s="246">
        <v>21</v>
      </c>
      <c r="M258" s="246">
        <f>G258*(1+L258/100)</f>
        <v>0</v>
      </c>
      <c r="N258" s="244">
        <v>0</v>
      </c>
      <c r="O258" s="244">
        <f>ROUND(E258*N258,2)</f>
        <v>0</v>
      </c>
      <c r="P258" s="244">
        <v>0</v>
      </c>
      <c r="Q258" s="244">
        <f>ROUND(E258*P258,2)</f>
        <v>0</v>
      </c>
      <c r="R258" s="246" t="s">
        <v>718</v>
      </c>
      <c r="S258" s="246" t="s">
        <v>335</v>
      </c>
      <c r="T258" s="247" t="s">
        <v>329</v>
      </c>
      <c r="U258" s="224">
        <v>0</v>
      </c>
      <c r="V258" s="224">
        <f>ROUND(E258*U258,2)</f>
        <v>0</v>
      </c>
      <c r="W258" s="224"/>
      <c r="X258" s="224" t="s">
        <v>719</v>
      </c>
      <c r="Y258" s="224" t="s">
        <v>331</v>
      </c>
      <c r="Z258" s="213"/>
      <c r="AA258" s="213"/>
      <c r="AB258" s="213"/>
      <c r="AC258" s="213"/>
      <c r="AD258" s="213"/>
      <c r="AE258" s="213"/>
      <c r="AF258" s="213"/>
      <c r="AG258" s="213" t="s">
        <v>720</v>
      </c>
      <c r="AH258" s="213"/>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ht="22.5" outlineLevel="1" x14ac:dyDescent="0.2">
      <c r="A259" s="241">
        <v>111</v>
      </c>
      <c r="B259" s="242" t="s">
        <v>2862</v>
      </c>
      <c r="C259" s="249" t="s">
        <v>2863</v>
      </c>
      <c r="D259" s="243" t="s">
        <v>457</v>
      </c>
      <c r="E259" s="244">
        <v>3</v>
      </c>
      <c r="F259" s="245"/>
      <c r="G259" s="246">
        <f>ROUND(E259*F259,2)</f>
        <v>0</v>
      </c>
      <c r="H259" s="245"/>
      <c r="I259" s="246">
        <f>ROUND(E259*H259,2)</f>
        <v>0</v>
      </c>
      <c r="J259" s="245"/>
      <c r="K259" s="246">
        <f>ROUND(E259*J259,2)</f>
        <v>0</v>
      </c>
      <c r="L259" s="246">
        <v>21</v>
      </c>
      <c r="M259" s="246">
        <f>G259*(1+L259/100)</f>
        <v>0</v>
      </c>
      <c r="N259" s="244">
        <v>0</v>
      </c>
      <c r="O259" s="244">
        <f>ROUND(E259*N259,2)</f>
        <v>0</v>
      </c>
      <c r="P259" s="244">
        <v>0</v>
      </c>
      <c r="Q259" s="244">
        <f>ROUND(E259*P259,2)</f>
        <v>0</v>
      </c>
      <c r="R259" s="246" t="s">
        <v>718</v>
      </c>
      <c r="S259" s="246" t="s">
        <v>335</v>
      </c>
      <c r="T259" s="247" t="s">
        <v>329</v>
      </c>
      <c r="U259" s="224">
        <v>0</v>
      </c>
      <c r="V259" s="224">
        <f>ROUND(E259*U259,2)</f>
        <v>0</v>
      </c>
      <c r="W259" s="224"/>
      <c r="X259" s="224" t="s">
        <v>719</v>
      </c>
      <c r="Y259" s="224" t="s">
        <v>331</v>
      </c>
      <c r="Z259" s="213"/>
      <c r="AA259" s="213"/>
      <c r="AB259" s="213"/>
      <c r="AC259" s="213"/>
      <c r="AD259" s="213"/>
      <c r="AE259" s="213"/>
      <c r="AF259" s="213"/>
      <c r="AG259" s="213" t="s">
        <v>720</v>
      </c>
      <c r="AH259" s="213"/>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1" x14ac:dyDescent="0.2">
      <c r="A260" s="241">
        <v>112</v>
      </c>
      <c r="B260" s="242" t="s">
        <v>2864</v>
      </c>
      <c r="C260" s="249" t="s">
        <v>2865</v>
      </c>
      <c r="D260" s="243" t="s">
        <v>457</v>
      </c>
      <c r="E260" s="244">
        <v>1</v>
      </c>
      <c r="F260" s="245"/>
      <c r="G260" s="246">
        <f>ROUND(E260*F260,2)</f>
        <v>0</v>
      </c>
      <c r="H260" s="245"/>
      <c r="I260" s="246">
        <f>ROUND(E260*H260,2)</f>
        <v>0</v>
      </c>
      <c r="J260" s="245"/>
      <c r="K260" s="246">
        <f>ROUND(E260*J260,2)</f>
        <v>0</v>
      </c>
      <c r="L260" s="246">
        <v>21</v>
      </c>
      <c r="M260" s="246">
        <f>G260*(1+L260/100)</f>
        <v>0</v>
      </c>
      <c r="N260" s="244">
        <v>0</v>
      </c>
      <c r="O260" s="244">
        <f>ROUND(E260*N260,2)</f>
        <v>0</v>
      </c>
      <c r="P260" s="244">
        <v>0</v>
      </c>
      <c r="Q260" s="244">
        <f>ROUND(E260*P260,2)</f>
        <v>0</v>
      </c>
      <c r="R260" s="246" t="s">
        <v>718</v>
      </c>
      <c r="S260" s="246" t="s">
        <v>335</v>
      </c>
      <c r="T260" s="247" t="s">
        <v>329</v>
      </c>
      <c r="U260" s="224">
        <v>0</v>
      </c>
      <c r="V260" s="224">
        <f>ROUND(E260*U260,2)</f>
        <v>0</v>
      </c>
      <c r="W260" s="224"/>
      <c r="X260" s="224" t="s">
        <v>719</v>
      </c>
      <c r="Y260" s="224" t="s">
        <v>331</v>
      </c>
      <c r="Z260" s="213"/>
      <c r="AA260" s="213"/>
      <c r="AB260" s="213"/>
      <c r="AC260" s="213"/>
      <c r="AD260" s="213"/>
      <c r="AE260" s="213"/>
      <c r="AF260" s="213"/>
      <c r="AG260" s="213" t="s">
        <v>720</v>
      </c>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ht="22.5" outlineLevel="1" x14ac:dyDescent="0.2">
      <c r="A261" s="241">
        <v>113</v>
      </c>
      <c r="B261" s="242" t="s">
        <v>2866</v>
      </c>
      <c r="C261" s="249" t="s">
        <v>2867</v>
      </c>
      <c r="D261" s="243" t="s">
        <v>457</v>
      </c>
      <c r="E261" s="244">
        <v>5</v>
      </c>
      <c r="F261" s="245"/>
      <c r="G261" s="246">
        <f>ROUND(E261*F261,2)</f>
        <v>0</v>
      </c>
      <c r="H261" s="245"/>
      <c r="I261" s="246">
        <f>ROUND(E261*H261,2)</f>
        <v>0</v>
      </c>
      <c r="J261" s="245"/>
      <c r="K261" s="246">
        <f>ROUND(E261*J261,2)</f>
        <v>0</v>
      </c>
      <c r="L261" s="246">
        <v>21</v>
      </c>
      <c r="M261" s="246">
        <f>G261*(1+L261/100)</f>
        <v>0</v>
      </c>
      <c r="N261" s="244">
        <v>0</v>
      </c>
      <c r="O261" s="244">
        <f>ROUND(E261*N261,2)</f>
        <v>0</v>
      </c>
      <c r="P261" s="244">
        <v>0</v>
      </c>
      <c r="Q261" s="244">
        <f>ROUND(E261*P261,2)</f>
        <v>0</v>
      </c>
      <c r="R261" s="246" t="s">
        <v>718</v>
      </c>
      <c r="S261" s="246" t="s">
        <v>335</v>
      </c>
      <c r="T261" s="247" t="s">
        <v>329</v>
      </c>
      <c r="U261" s="224">
        <v>0</v>
      </c>
      <c r="V261" s="224">
        <f>ROUND(E261*U261,2)</f>
        <v>0</v>
      </c>
      <c r="W261" s="224"/>
      <c r="X261" s="224" t="s">
        <v>719</v>
      </c>
      <c r="Y261" s="224" t="s">
        <v>331</v>
      </c>
      <c r="Z261" s="213"/>
      <c r="AA261" s="213"/>
      <c r="AB261" s="213"/>
      <c r="AC261" s="213"/>
      <c r="AD261" s="213"/>
      <c r="AE261" s="213"/>
      <c r="AF261" s="213"/>
      <c r="AG261" s="213" t="s">
        <v>720</v>
      </c>
      <c r="AH261" s="213"/>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ht="22.5" outlineLevel="1" x14ac:dyDescent="0.2">
      <c r="A262" s="241">
        <v>114</v>
      </c>
      <c r="B262" s="242" t="s">
        <v>2868</v>
      </c>
      <c r="C262" s="249" t="s">
        <v>2869</v>
      </c>
      <c r="D262" s="243" t="s">
        <v>457</v>
      </c>
      <c r="E262" s="244">
        <v>1</v>
      </c>
      <c r="F262" s="245"/>
      <c r="G262" s="246">
        <f>ROUND(E262*F262,2)</f>
        <v>0</v>
      </c>
      <c r="H262" s="245"/>
      <c r="I262" s="246">
        <f>ROUND(E262*H262,2)</f>
        <v>0</v>
      </c>
      <c r="J262" s="245"/>
      <c r="K262" s="246">
        <f>ROUND(E262*J262,2)</f>
        <v>0</v>
      </c>
      <c r="L262" s="246">
        <v>21</v>
      </c>
      <c r="M262" s="246">
        <f>G262*(1+L262/100)</f>
        <v>0</v>
      </c>
      <c r="N262" s="244">
        <v>0</v>
      </c>
      <c r="O262" s="244">
        <f>ROUND(E262*N262,2)</f>
        <v>0</v>
      </c>
      <c r="P262" s="244">
        <v>0</v>
      </c>
      <c r="Q262" s="244">
        <f>ROUND(E262*P262,2)</f>
        <v>0</v>
      </c>
      <c r="R262" s="246" t="s">
        <v>718</v>
      </c>
      <c r="S262" s="246" t="s">
        <v>335</v>
      </c>
      <c r="T262" s="247" t="s">
        <v>329</v>
      </c>
      <c r="U262" s="224">
        <v>0</v>
      </c>
      <c r="V262" s="224">
        <f>ROUND(E262*U262,2)</f>
        <v>0</v>
      </c>
      <c r="W262" s="224"/>
      <c r="X262" s="224" t="s">
        <v>719</v>
      </c>
      <c r="Y262" s="224" t="s">
        <v>331</v>
      </c>
      <c r="Z262" s="213"/>
      <c r="AA262" s="213"/>
      <c r="AB262" s="213"/>
      <c r="AC262" s="213"/>
      <c r="AD262" s="213"/>
      <c r="AE262" s="213"/>
      <c r="AF262" s="213"/>
      <c r="AG262" s="213" t="s">
        <v>720</v>
      </c>
      <c r="AH262" s="213"/>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ht="22.5" outlineLevel="1" x14ac:dyDescent="0.2">
      <c r="A263" s="241">
        <v>115</v>
      </c>
      <c r="B263" s="242" t="s">
        <v>2870</v>
      </c>
      <c r="C263" s="249" t="s">
        <v>2871</v>
      </c>
      <c r="D263" s="243" t="s">
        <v>457</v>
      </c>
      <c r="E263" s="244">
        <v>4</v>
      </c>
      <c r="F263" s="245"/>
      <c r="G263" s="246">
        <f>ROUND(E263*F263,2)</f>
        <v>0</v>
      </c>
      <c r="H263" s="245"/>
      <c r="I263" s="246">
        <f>ROUND(E263*H263,2)</f>
        <v>0</v>
      </c>
      <c r="J263" s="245"/>
      <c r="K263" s="246">
        <f>ROUND(E263*J263,2)</f>
        <v>0</v>
      </c>
      <c r="L263" s="246">
        <v>21</v>
      </c>
      <c r="M263" s="246">
        <f>G263*(1+L263/100)</f>
        <v>0</v>
      </c>
      <c r="N263" s="244">
        <v>0</v>
      </c>
      <c r="O263" s="244">
        <f>ROUND(E263*N263,2)</f>
        <v>0</v>
      </c>
      <c r="P263" s="244">
        <v>0</v>
      </c>
      <c r="Q263" s="244">
        <f>ROUND(E263*P263,2)</f>
        <v>0</v>
      </c>
      <c r="R263" s="246" t="s">
        <v>718</v>
      </c>
      <c r="S263" s="246" t="s">
        <v>335</v>
      </c>
      <c r="T263" s="247" t="s">
        <v>329</v>
      </c>
      <c r="U263" s="224">
        <v>0</v>
      </c>
      <c r="V263" s="224">
        <f>ROUND(E263*U263,2)</f>
        <v>0</v>
      </c>
      <c r="W263" s="224"/>
      <c r="X263" s="224" t="s">
        <v>719</v>
      </c>
      <c r="Y263" s="224" t="s">
        <v>331</v>
      </c>
      <c r="Z263" s="213"/>
      <c r="AA263" s="213"/>
      <c r="AB263" s="213"/>
      <c r="AC263" s="213"/>
      <c r="AD263" s="213"/>
      <c r="AE263" s="213"/>
      <c r="AF263" s="213"/>
      <c r="AG263" s="213" t="s">
        <v>720</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outlineLevel="1" x14ac:dyDescent="0.2">
      <c r="A264" s="241">
        <v>116</v>
      </c>
      <c r="B264" s="242" t="s">
        <v>2872</v>
      </c>
      <c r="C264" s="249" t="s">
        <v>2873</v>
      </c>
      <c r="D264" s="243" t="s">
        <v>457</v>
      </c>
      <c r="E264" s="244">
        <v>1</v>
      </c>
      <c r="F264" s="245"/>
      <c r="G264" s="246">
        <f>ROUND(E264*F264,2)</f>
        <v>0</v>
      </c>
      <c r="H264" s="245"/>
      <c r="I264" s="246">
        <f>ROUND(E264*H264,2)</f>
        <v>0</v>
      </c>
      <c r="J264" s="245"/>
      <c r="K264" s="246">
        <f>ROUND(E264*J264,2)</f>
        <v>0</v>
      </c>
      <c r="L264" s="246">
        <v>21</v>
      </c>
      <c r="M264" s="246">
        <f>G264*(1+L264/100)</f>
        <v>0</v>
      </c>
      <c r="N264" s="244">
        <v>0</v>
      </c>
      <c r="O264" s="244">
        <f>ROUND(E264*N264,2)</f>
        <v>0</v>
      </c>
      <c r="P264" s="244">
        <v>0</v>
      </c>
      <c r="Q264" s="244">
        <f>ROUND(E264*P264,2)</f>
        <v>0</v>
      </c>
      <c r="R264" s="246" t="s">
        <v>718</v>
      </c>
      <c r="S264" s="246" t="s">
        <v>335</v>
      </c>
      <c r="T264" s="247" t="s">
        <v>329</v>
      </c>
      <c r="U264" s="224">
        <v>0</v>
      </c>
      <c r="V264" s="224">
        <f>ROUND(E264*U264,2)</f>
        <v>0</v>
      </c>
      <c r="W264" s="224"/>
      <c r="X264" s="224" t="s">
        <v>719</v>
      </c>
      <c r="Y264" s="224" t="s">
        <v>331</v>
      </c>
      <c r="Z264" s="213"/>
      <c r="AA264" s="213"/>
      <c r="AB264" s="213"/>
      <c r="AC264" s="213"/>
      <c r="AD264" s="213"/>
      <c r="AE264" s="213"/>
      <c r="AF264" s="213"/>
      <c r="AG264" s="213" t="s">
        <v>720</v>
      </c>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ht="33.75" outlineLevel="1" x14ac:dyDescent="0.2">
      <c r="A265" s="241">
        <v>117</v>
      </c>
      <c r="B265" s="242" t="s">
        <v>2874</v>
      </c>
      <c r="C265" s="249" t="s">
        <v>2875</v>
      </c>
      <c r="D265" s="243" t="s">
        <v>457</v>
      </c>
      <c r="E265" s="244">
        <v>1</v>
      </c>
      <c r="F265" s="245"/>
      <c r="G265" s="246">
        <f>ROUND(E265*F265,2)</f>
        <v>0</v>
      </c>
      <c r="H265" s="245"/>
      <c r="I265" s="246">
        <f>ROUND(E265*H265,2)</f>
        <v>0</v>
      </c>
      <c r="J265" s="245"/>
      <c r="K265" s="246">
        <f>ROUND(E265*J265,2)</f>
        <v>0</v>
      </c>
      <c r="L265" s="246">
        <v>21</v>
      </c>
      <c r="M265" s="246">
        <f>G265*(1+L265/100)</f>
        <v>0</v>
      </c>
      <c r="N265" s="244">
        <v>8.0000000000000002E-3</v>
      </c>
      <c r="O265" s="244">
        <f>ROUND(E265*N265,2)</f>
        <v>0.01</v>
      </c>
      <c r="P265" s="244">
        <v>0</v>
      </c>
      <c r="Q265" s="244">
        <f>ROUND(E265*P265,2)</f>
        <v>0</v>
      </c>
      <c r="R265" s="246" t="s">
        <v>718</v>
      </c>
      <c r="S265" s="246" t="s">
        <v>335</v>
      </c>
      <c r="T265" s="247" t="s">
        <v>329</v>
      </c>
      <c r="U265" s="224">
        <v>0</v>
      </c>
      <c r="V265" s="224">
        <f>ROUND(E265*U265,2)</f>
        <v>0</v>
      </c>
      <c r="W265" s="224"/>
      <c r="X265" s="224" t="s">
        <v>719</v>
      </c>
      <c r="Y265" s="224" t="s">
        <v>331</v>
      </c>
      <c r="Z265" s="213"/>
      <c r="AA265" s="213"/>
      <c r="AB265" s="213"/>
      <c r="AC265" s="213"/>
      <c r="AD265" s="213"/>
      <c r="AE265" s="213"/>
      <c r="AF265" s="213"/>
      <c r="AG265" s="213" t="s">
        <v>720</v>
      </c>
      <c r="AH265" s="213"/>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1" x14ac:dyDescent="0.2">
      <c r="A266" s="241">
        <v>118</v>
      </c>
      <c r="B266" s="242" t="s">
        <v>2876</v>
      </c>
      <c r="C266" s="249" t="s">
        <v>2877</v>
      </c>
      <c r="D266" s="243" t="s">
        <v>457</v>
      </c>
      <c r="E266" s="244">
        <v>1</v>
      </c>
      <c r="F266" s="245"/>
      <c r="G266" s="246">
        <f>ROUND(E266*F266,2)</f>
        <v>0</v>
      </c>
      <c r="H266" s="245"/>
      <c r="I266" s="246">
        <f>ROUND(E266*H266,2)</f>
        <v>0</v>
      </c>
      <c r="J266" s="245"/>
      <c r="K266" s="246">
        <f>ROUND(E266*J266,2)</f>
        <v>0</v>
      </c>
      <c r="L266" s="246">
        <v>21</v>
      </c>
      <c r="M266" s="246">
        <f>G266*(1+L266/100)</f>
        <v>0</v>
      </c>
      <c r="N266" s="244">
        <v>0</v>
      </c>
      <c r="O266" s="244">
        <f>ROUND(E266*N266,2)</f>
        <v>0</v>
      </c>
      <c r="P266" s="244">
        <v>0</v>
      </c>
      <c r="Q266" s="244">
        <f>ROUND(E266*P266,2)</f>
        <v>0</v>
      </c>
      <c r="R266" s="246"/>
      <c r="S266" s="246" t="s">
        <v>328</v>
      </c>
      <c r="T266" s="247" t="s">
        <v>329</v>
      </c>
      <c r="U266" s="224">
        <v>0</v>
      </c>
      <c r="V266" s="224">
        <f>ROUND(E266*U266,2)</f>
        <v>0</v>
      </c>
      <c r="W266" s="224"/>
      <c r="X266" s="224" t="s">
        <v>373</v>
      </c>
      <c r="Y266" s="224" t="s">
        <v>331</v>
      </c>
      <c r="Z266" s="213"/>
      <c r="AA266" s="213"/>
      <c r="AB266" s="213"/>
      <c r="AC266" s="213"/>
      <c r="AD266" s="213"/>
      <c r="AE266" s="213"/>
      <c r="AF266" s="213"/>
      <c r="AG266" s="213" t="s">
        <v>374</v>
      </c>
      <c r="AH266" s="213"/>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1" x14ac:dyDescent="0.2">
      <c r="A267" s="241">
        <v>119</v>
      </c>
      <c r="B267" s="242" t="s">
        <v>2878</v>
      </c>
      <c r="C267" s="249" t="s">
        <v>2879</v>
      </c>
      <c r="D267" s="243" t="s">
        <v>457</v>
      </c>
      <c r="E267" s="244">
        <v>1</v>
      </c>
      <c r="F267" s="245"/>
      <c r="G267" s="246">
        <f>ROUND(E267*F267,2)</f>
        <v>0</v>
      </c>
      <c r="H267" s="245"/>
      <c r="I267" s="246">
        <f>ROUND(E267*H267,2)</f>
        <v>0</v>
      </c>
      <c r="J267" s="245"/>
      <c r="K267" s="246">
        <f>ROUND(E267*J267,2)</f>
        <v>0</v>
      </c>
      <c r="L267" s="246">
        <v>21</v>
      </c>
      <c r="M267" s="246">
        <f>G267*(1+L267/100)</f>
        <v>0</v>
      </c>
      <c r="N267" s="244">
        <v>1.1E-4</v>
      </c>
      <c r="O267" s="244">
        <f>ROUND(E267*N267,2)</f>
        <v>0</v>
      </c>
      <c r="P267" s="244">
        <v>0</v>
      </c>
      <c r="Q267" s="244">
        <f>ROUND(E267*P267,2)</f>
        <v>0</v>
      </c>
      <c r="R267" s="246"/>
      <c r="S267" s="246" t="s">
        <v>328</v>
      </c>
      <c r="T267" s="247" t="s">
        <v>2323</v>
      </c>
      <c r="U267" s="224">
        <v>0</v>
      </c>
      <c r="V267" s="224">
        <f>ROUND(E267*U267,2)</f>
        <v>0</v>
      </c>
      <c r="W267" s="224"/>
      <c r="X267" s="224" t="s">
        <v>719</v>
      </c>
      <c r="Y267" s="224" t="s">
        <v>331</v>
      </c>
      <c r="Z267" s="213"/>
      <c r="AA267" s="213"/>
      <c r="AB267" s="213"/>
      <c r="AC267" s="213"/>
      <c r="AD267" s="213"/>
      <c r="AE267" s="213"/>
      <c r="AF267" s="213"/>
      <c r="AG267" s="213" t="s">
        <v>720</v>
      </c>
      <c r="AH267" s="213"/>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1" x14ac:dyDescent="0.2">
      <c r="A268" s="241">
        <v>120</v>
      </c>
      <c r="B268" s="242" t="s">
        <v>2880</v>
      </c>
      <c r="C268" s="249" t="s">
        <v>2881</v>
      </c>
      <c r="D268" s="243" t="s">
        <v>1104</v>
      </c>
      <c r="E268" s="244">
        <v>2</v>
      </c>
      <c r="F268" s="245"/>
      <c r="G268" s="246">
        <f>ROUND(E268*F268,2)</f>
        <v>0</v>
      </c>
      <c r="H268" s="245"/>
      <c r="I268" s="246">
        <f>ROUND(E268*H268,2)</f>
        <v>0</v>
      </c>
      <c r="J268" s="245"/>
      <c r="K268" s="246">
        <f>ROUND(E268*J268,2)</f>
        <v>0</v>
      </c>
      <c r="L268" s="246">
        <v>21</v>
      </c>
      <c r="M268" s="246">
        <f>G268*(1+L268/100)</f>
        <v>0</v>
      </c>
      <c r="N268" s="244">
        <v>8.9999999999999998E-4</v>
      </c>
      <c r="O268" s="244">
        <f>ROUND(E268*N268,2)</f>
        <v>0</v>
      </c>
      <c r="P268" s="244">
        <v>0</v>
      </c>
      <c r="Q268" s="244">
        <f>ROUND(E268*P268,2)</f>
        <v>0</v>
      </c>
      <c r="R268" s="246"/>
      <c r="S268" s="246" t="s">
        <v>328</v>
      </c>
      <c r="T268" s="247" t="s">
        <v>329</v>
      </c>
      <c r="U268" s="224">
        <v>0</v>
      </c>
      <c r="V268" s="224">
        <f>ROUND(E268*U268,2)</f>
        <v>0</v>
      </c>
      <c r="W268" s="224"/>
      <c r="X268" s="224" t="s">
        <v>373</v>
      </c>
      <c r="Y268" s="224" t="s">
        <v>331</v>
      </c>
      <c r="Z268" s="213"/>
      <c r="AA268" s="213"/>
      <c r="AB268" s="213"/>
      <c r="AC268" s="213"/>
      <c r="AD268" s="213"/>
      <c r="AE268" s="213"/>
      <c r="AF268" s="213"/>
      <c r="AG268" s="213" t="s">
        <v>374</v>
      </c>
      <c r="AH268" s="213"/>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1" x14ac:dyDescent="0.2">
      <c r="A269" s="241">
        <v>121</v>
      </c>
      <c r="B269" s="242" t="s">
        <v>2882</v>
      </c>
      <c r="C269" s="249" t="s">
        <v>2883</v>
      </c>
      <c r="D269" s="243" t="s">
        <v>1104</v>
      </c>
      <c r="E269" s="244">
        <v>1</v>
      </c>
      <c r="F269" s="245"/>
      <c r="G269" s="246">
        <f>ROUND(E269*F269,2)</f>
        <v>0</v>
      </c>
      <c r="H269" s="245"/>
      <c r="I269" s="246">
        <f>ROUND(E269*H269,2)</f>
        <v>0</v>
      </c>
      <c r="J269" s="245"/>
      <c r="K269" s="246">
        <f>ROUND(E269*J269,2)</f>
        <v>0</v>
      </c>
      <c r="L269" s="246">
        <v>21</v>
      </c>
      <c r="M269" s="246">
        <f>G269*(1+L269/100)</f>
        <v>0</v>
      </c>
      <c r="N269" s="244">
        <v>3.0000000000000001E-3</v>
      </c>
      <c r="O269" s="244">
        <f>ROUND(E269*N269,2)</f>
        <v>0</v>
      </c>
      <c r="P269" s="244">
        <v>0</v>
      </c>
      <c r="Q269" s="244">
        <f>ROUND(E269*P269,2)</f>
        <v>0</v>
      </c>
      <c r="R269" s="246"/>
      <c r="S269" s="246" t="s">
        <v>328</v>
      </c>
      <c r="T269" s="247" t="s">
        <v>329</v>
      </c>
      <c r="U269" s="224">
        <v>0</v>
      </c>
      <c r="V269" s="224">
        <f>ROUND(E269*U269,2)</f>
        <v>0</v>
      </c>
      <c r="W269" s="224"/>
      <c r="X269" s="224" t="s">
        <v>719</v>
      </c>
      <c r="Y269" s="224" t="s">
        <v>331</v>
      </c>
      <c r="Z269" s="213"/>
      <c r="AA269" s="213"/>
      <c r="AB269" s="213"/>
      <c r="AC269" s="213"/>
      <c r="AD269" s="213"/>
      <c r="AE269" s="213"/>
      <c r="AF269" s="213"/>
      <c r="AG269" s="213" t="s">
        <v>720</v>
      </c>
      <c r="AH269" s="213"/>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1" x14ac:dyDescent="0.2">
      <c r="A270" s="234">
        <v>122</v>
      </c>
      <c r="B270" s="235" t="s">
        <v>2884</v>
      </c>
      <c r="C270" s="250" t="s">
        <v>2885</v>
      </c>
      <c r="D270" s="236" t="s">
        <v>397</v>
      </c>
      <c r="E270" s="237">
        <v>0.2099</v>
      </c>
      <c r="F270" s="238"/>
      <c r="G270" s="239">
        <f>ROUND(E270*F270,2)</f>
        <v>0</v>
      </c>
      <c r="H270" s="238"/>
      <c r="I270" s="239">
        <f>ROUND(E270*H270,2)</f>
        <v>0</v>
      </c>
      <c r="J270" s="238"/>
      <c r="K270" s="239">
        <f>ROUND(E270*J270,2)</f>
        <v>0</v>
      </c>
      <c r="L270" s="239">
        <v>21</v>
      </c>
      <c r="M270" s="239">
        <f>G270*(1+L270/100)</f>
        <v>0</v>
      </c>
      <c r="N270" s="237">
        <v>0</v>
      </c>
      <c r="O270" s="237">
        <f>ROUND(E270*N270,2)</f>
        <v>0</v>
      </c>
      <c r="P270" s="237">
        <v>0</v>
      </c>
      <c r="Q270" s="237">
        <f>ROUND(E270*P270,2)</f>
        <v>0</v>
      </c>
      <c r="R270" s="239" t="s">
        <v>1306</v>
      </c>
      <c r="S270" s="239" t="s">
        <v>335</v>
      </c>
      <c r="T270" s="240" t="s">
        <v>329</v>
      </c>
      <c r="U270" s="224">
        <v>1.327</v>
      </c>
      <c r="V270" s="224">
        <f>ROUND(E270*U270,2)</f>
        <v>0.28000000000000003</v>
      </c>
      <c r="W270" s="224"/>
      <c r="X270" s="224" t="s">
        <v>373</v>
      </c>
      <c r="Y270" s="224" t="s">
        <v>331</v>
      </c>
      <c r="Z270" s="213"/>
      <c r="AA270" s="213"/>
      <c r="AB270" s="213"/>
      <c r="AC270" s="213"/>
      <c r="AD270" s="213"/>
      <c r="AE270" s="213"/>
      <c r="AF270" s="213"/>
      <c r="AG270" s="213" t="s">
        <v>2329</v>
      </c>
      <c r="AH270" s="213"/>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2" x14ac:dyDescent="0.2">
      <c r="A271" s="220"/>
      <c r="B271" s="221"/>
      <c r="C271" s="261" t="s">
        <v>1328</v>
      </c>
      <c r="D271" s="259"/>
      <c r="E271" s="259"/>
      <c r="F271" s="259"/>
      <c r="G271" s="259"/>
      <c r="H271" s="224"/>
      <c r="I271" s="224"/>
      <c r="J271" s="224"/>
      <c r="K271" s="224"/>
      <c r="L271" s="224"/>
      <c r="M271" s="224"/>
      <c r="N271" s="223"/>
      <c r="O271" s="223"/>
      <c r="P271" s="223"/>
      <c r="Q271" s="223"/>
      <c r="R271" s="224"/>
      <c r="S271" s="224"/>
      <c r="T271" s="224"/>
      <c r="U271" s="224"/>
      <c r="V271" s="224"/>
      <c r="W271" s="224"/>
      <c r="X271" s="224"/>
      <c r="Y271" s="224"/>
      <c r="Z271" s="213"/>
      <c r="AA271" s="213"/>
      <c r="AB271" s="213"/>
      <c r="AC271" s="213"/>
      <c r="AD271" s="213"/>
      <c r="AE271" s="213"/>
      <c r="AF271" s="213"/>
      <c r="AG271" s="213" t="s">
        <v>386</v>
      </c>
      <c r="AH271" s="213"/>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2" x14ac:dyDescent="0.2">
      <c r="A272" s="220"/>
      <c r="B272" s="221"/>
      <c r="C272" s="260" t="s">
        <v>1123</v>
      </c>
      <c r="D272" s="254"/>
      <c r="E272" s="255"/>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376</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ht="22.5" outlineLevel="3" x14ac:dyDescent="0.2">
      <c r="A273" s="220"/>
      <c r="B273" s="221"/>
      <c r="C273" s="260" t="s">
        <v>2886</v>
      </c>
      <c r="D273" s="254"/>
      <c r="E273" s="255"/>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376</v>
      </c>
      <c r="AH273" s="213">
        <v>0</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3" x14ac:dyDescent="0.2">
      <c r="A274" s="220"/>
      <c r="B274" s="221"/>
      <c r="C274" s="260" t="s">
        <v>2887</v>
      </c>
      <c r="D274" s="254"/>
      <c r="E274" s="255"/>
      <c r="F274" s="224"/>
      <c r="G274" s="224"/>
      <c r="H274" s="224"/>
      <c r="I274" s="224"/>
      <c r="J274" s="224"/>
      <c r="K274" s="224"/>
      <c r="L274" s="224"/>
      <c r="M274" s="224"/>
      <c r="N274" s="223"/>
      <c r="O274" s="223"/>
      <c r="P274" s="223"/>
      <c r="Q274" s="223"/>
      <c r="R274" s="224"/>
      <c r="S274" s="224"/>
      <c r="T274" s="224"/>
      <c r="U274" s="224"/>
      <c r="V274" s="224"/>
      <c r="W274" s="224"/>
      <c r="X274" s="224"/>
      <c r="Y274" s="224"/>
      <c r="Z274" s="213"/>
      <c r="AA274" s="213"/>
      <c r="AB274" s="213"/>
      <c r="AC274" s="213"/>
      <c r="AD274" s="213"/>
      <c r="AE274" s="213"/>
      <c r="AF274" s="213"/>
      <c r="AG274" s="213" t="s">
        <v>376</v>
      </c>
      <c r="AH274" s="213">
        <v>0</v>
      </c>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3" x14ac:dyDescent="0.2">
      <c r="A275" s="220"/>
      <c r="B275" s="221"/>
      <c r="C275" s="260" t="s">
        <v>2888</v>
      </c>
      <c r="D275" s="254"/>
      <c r="E275" s="255">
        <v>0.21</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376</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ht="22.5" outlineLevel="1" x14ac:dyDescent="0.2">
      <c r="A276" s="234">
        <v>123</v>
      </c>
      <c r="B276" s="235" t="s">
        <v>2889</v>
      </c>
      <c r="C276" s="250" t="s">
        <v>2890</v>
      </c>
      <c r="D276" s="236" t="s">
        <v>397</v>
      </c>
      <c r="E276" s="237">
        <v>0.2099</v>
      </c>
      <c r="F276" s="238"/>
      <c r="G276" s="239">
        <f>ROUND(E276*F276,2)</f>
        <v>0</v>
      </c>
      <c r="H276" s="238"/>
      <c r="I276" s="239">
        <f>ROUND(E276*H276,2)</f>
        <v>0</v>
      </c>
      <c r="J276" s="238"/>
      <c r="K276" s="239">
        <f>ROUND(E276*J276,2)</f>
        <v>0</v>
      </c>
      <c r="L276" s="239">
        <v>21</v>
      </c>
      <c r="M276" s="239">
        <f>G276*(1+L276/100)</f>
        <v>0</v>
      </c>
      <c r="N276" s="237">
        <v>0</v>
      </c>
      <c r="O276" s="237">
        <f>ROUND(E276*N276,2)</f>
        <v>0</v>
      </c>
      <c r="P276" s="237">
        <v>0</v>
      </c>
      <c r="Q276" s="237">
        <f>ROUND(E276*P276,2)</f>
        <v>0</v>
      </c>
      <c r="R276" s="239" t="s">
        <v>1306</v>
      </c>
      <c r="S276" s="239" t="s">
        <v>335</v>
      </c>
      <c r="T276" s="240" t="s">
        <v>329</v>
      </c>
      <c r="U276" s="224">
        <v>0.72499999999999998</v>
      </c>
      <c r="V276" s="224">
        <f>ROUND(E276*U276,2)</f>
        <v>0.15</v>
      </c>
      <c r="W276" s="224"/>
      <c r="X276" s="224" t="s">
        <v>373</v>
      </c>
      <c r="Y276" s="224" t="s">
        <v>331</v>
      </c>
      <c r="Z276" s="213"/>
      <c r="AA276" s="213"/>
      <c r="AB276" s="213"/>
      <c r="AC276" s="213"/>
      <c r="AD276" s="213"/>
      <c r="AE276" s="213"/>
      <c r="AF276" s="213"/>
      <c r="AG276" s="213" t="s">
        <v>2329</v>
      </c>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2" x14ac:dyDescent="0.2">
      <c r="A277" s="220"/>
      <c r="B277" s="221"/>
      <c r="C277" s="261" t="s">
        <v>1328</v>
      </c>
      <c r="D277" s="259"/>
      <c r="E277" s="259"/>
      <c r="F277" s="259"/>
      <c r="G277" s="259"/>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386</v>
      </c>
      <c r="AH277" s="213"/>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2" x14ac:dyDescent="0.2">
      <c r="A278" s="220"/>
      <c r="B278" s="221"/>
      <c r="C278" s="260" t="s">
        <v>1123</v>
      </c>
      <c r="D278" s="254"/>
      <c r="E278" s="255"/>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376</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ht="22.5" outlineLevel="3" x14ac:dyDescent="0.2">
      <c r="A279" s="220"/>
      <c r="B279" s="221"/>
      <c r="C279" s="260" t="s">
        <v>2886</v>
      </c>
      <c r="D279" s="254"/>
      <c r="E279" s="255"/>
      <c r="F279" s="224"/>
      <c r="G279" s="224"/>
      <c r="H279" s="224"/>
      <c r="I279" s="224"/>
      <c r="J279" s="224"/>
      <c r="K279" s="224"/>
      <c r="L279" s="224"/>
      <c r="M279" s="224"/>
      <c r="N279" s="223"/>
      <c r="O279" s="223"/>
      <c r="P279" s="223"/>
      <c r="Q279" s="223"/>
      <c r="R279" s="224"/>
      <c r="S279" s="224"/>
      <c r="T279" s="224"/>
      <c r="U279" s="224"/>
      <c r="V279" s="224"/>
      <c r="W279" s="224"/>
      <c r="X279" s="224"/>
      <c r="Y279" s="224"/>
      <c r="Z279" s="213"/>
      <c r="AA279" s="213"/>
      <c r="AB279" s="213"/>
      <c r="AC279" s="213"/>
      <c r="AD279" s="213"/>
      <c r="AE279" s="213"/>
      <c r="AF279" s="213"/>
      <c r="AG279" s="213" t="s">
        <v>376</v>
      </c>
      <c r="AH279" s="213">
        <v>0</v>
      </c>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3" x14ac:dyDescent="0.2">
      <c r="A280" s="220"/>
      <c r="B280" s="221"/>
      <c r="C280" s="260" t="s">
        <v>2887</v>
      </c>
      <c r="D280" s="254"/>
      <c r="E280" s="255"/>
      <c r="F280" s="224"/>
      <c r="G280" s="224"/>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376</v>
      </c>
      <c r="AH280" s="213">
        <v>0</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3" x14ac:dyDescent="0.2">
      <c r="A281" s="220"/>
      <c r="B281" s="221"/>
      <c r="C281" s="260" t="s">
        <v>2888</v>
      </c>
      <c r="D281" s="254"/>
      <c r="E281" s="255">
        <v>0.21</v>
      </c>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376</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ht="22.5" outlineLevel="1" x14ac:dyDescent="0.2">
      <c r="A282" s="234">
        <v>124</v>
      </c>
      <c r="B282" s="235" t="s">
        <v>2891</v>
      </c>
      <c r="C282" s="250" t="s">
        <v>2892</v>
      </c>
      <c r="D282" s="236" t="s">
        <v>397</v>
      </c>
      <c r="E282" s="237">
        <v>2.0990000000000002</v>
      </c>
      <c r="F282" s="238"/>
      <c r="G282" s="239">
        <f>ROUND(E282*F282,2)</f>
        <v>0</v>
      </c>
      <c r="H282" s="238"/>
      <c r="I282" s="239">
        <f>ROUND(E282*H282,2)</f>
        <v>0</v>
      </c>
      <c r="J282" s="238"/>
      <c r="K282" s="239">
        <f>ROUND(E282*J282,2)</f>
        <v>0</v>
      </c>
      <c r="L282" s="239">
        <v>21</v>
      </c>
      <c r="M282" s="239">
        <f>G282*(1+L282/100)</f>
        <v>0</v>
      </c>
      <c r="N282" s="237">
        <v>0</v>
      </c>
      <c r="O282" s="237">
        <f>ROUND(E282*N282,2)</f>
        <v>0</v>
      </c>
      <c r="P282" s="237">
        <v>0</v>
      </c>
      <c r="Q282" s="237">
        <f>ROUND(E282*P282,2)</f>
        <v>0</v>
      </c>
      <c r="R282" s="239" t="s">
        <v>1306</v>
      </c>
      <c r="S282" s="239" t="s">
        <v>335</v>
      </c>
      <c r="T282" s="240" t="s">
        <v>329</v>
      </c>
      <c r="U282" s="224">
        <v>0</v>
      </c>
      <c r="V282" s="224">
        <f>ROUND(E282*U282,2)</f>
        <v>0</v>
      </c>
      <c r="W282" s="224"/>
      <c r="X282" s="224" t="s">
        <v>373</v>
      </c>
      <c r="Y282" s="224" t="s">
        <v>331</v>
      </c>
      <c r="Z282" s="213"/>
      <c r="AA282" s="213"/>
      <c r="AB282" s="213"/>
      <c r="AC282" s="213"/>
      <c r="AD282" s="213"/>
      <c r="AE282" s="213"/>
      <c r="AF282" s="213"/>
      <c r="AG282" s="213" t="s">
        <v>2329</v>
      </c>
      <c r="AH282" s="213"/>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2" x14ac:dyDescent="0.2">
      <c r="A283" s="220"/>
      <c r="B283" s="221"/>
      <c r="C283" s="261" t="s">
        <v>1328</v>
      </c>
      <c r="D283" s="259"/>
      <c r="E283" s="259"/>
      <c r="F283" s="259"/>
      <c r="G283" s="259"/>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386</v>
      </c>
      <c r="AH283" s="213"/>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2" x14ac:dyDescent="0.2">
      <c r="A284" s="220"/>
      <c r="B284" s="221"/>
      <c r="C284" s="260" t="s">
        <v>1123</v>
      </c>
      <c r="D284" s="254"/>
      <c r="E284" s="255"/>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376</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ht="22.5" outlineLevel="3" x14ac:dyDescent="0.2">
      <c r="A285" s="220"/>
      <c r="B285" s="221"/>
      <c r="C285" s="260" t="s">
        <v>2886</v>
      </c>
      <c r="D285" s="254"/>
      <c r="E285" s="255"/>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376</v>
      </c>
      <c r="AH285" s="213">
        <v>0</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outlineLevel="3" x14ac:dyDescent="0.2">
      <c r="A286" s="220"/>
      <c r="B286" s="221"/>
      <c r="C286" s="260" t="s">
        <v>2887</v>
      </c>
      <c r="D286" s="254"/>
      <c r="E286" s="255"/>
      <c r="F286" s="224"/>
      <c r="G286" s="224"/>
      <c r="H286" s="224"/>
      <c r="I286" s="224"/>
      <c r="J286" s="224"/>
      <c r="K286" s="224"/>
      <c r="L286" s="224"/>
      <c r="M286" s="224"/>
      <c r="N286" s="223"/>
      <c r="O286" s="223"/>
      <c r="P286" s="223"/>
      <c r="Q286" s="223"/>
      <c r="R286" s="224"/>
      <c r="S286" s="224"/>
      <c r="T286" s="224"/>
      <c r="U286" s="224"/>
      <c r="V286" s="224"/>
      <c r="W286" s="224"/>
      <c r="X286" s="224"/>
      <c r="Y286" s="224"/>
      <c r="Z286" s="213"/>
      <c r="AA286" s="213"/>
      <c r="AB286" s="213"/>
      <c r="AC286" s="213"/>
      <c r="AD286" s="213"/>
      <c r="AE286" s="213"/>
      <c r="AF286" s="213"/>
      <c r="AG286" s="213" t="s">
        <v>376</v>
      </c>
      <c r="AH286" s="213">
        <v>0</v>
      </c>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outlineLevel="3" x14ac:dyDescent="0.2">
      <c r="A287" s="220"/>
      <c r="B287" s="221"/>
      <c r="C287" s="260" t="s">
        <v>2893</v>
      </c>
      <c r="D287" s="254"/>
      <c r="E287" s="255">
        <v>2.1</v>
      </c>
      <c r="F287" s="224"/>
      <c r="G287" s="224"/>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376</v>
      </c>
      <c r="AH287" s="213">
        <v>0</v>
      </c>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x14ac:dyDescent="0.2">
      <c r="A288" s="227" t="s">
        <v>323</v>
      </c>
      <c r="B288" s="228" t="s">
        <v>234</v>
      </c>
      <c r="C288" s="248" t="s">
        <v>235</v>
      </c>
      <c r="D288" s="229"/>
      <c r="E288" s="230"/>
      <c r="F288" s="231"/>
      <c r="G288" s="231">
        <f>SUMIF(AG289:AG305,"&lt;&gt;NOR",G289:G305)</f>
        <v>0</v>
      </c>
      <c r="H288" s="231"/>
      <c r="I288" s="231">
        <f>SUM(I289:I305)</f>
        <v>0</v>
      </c>
      <c r="J288" s="231"/>
      <c r="K288" s="231">
        <f>SUM(K289:K305)</f>
        <v>0</v>
      </c>
      <c r="L288" s="231"/>
      <c r="M288" s="231">
        <f>SUM(M289:M305)</f>
        <v>0</v>
      </c>
      <c r="N288" s="230"/>
      <c r="O288" s="230">
        <f>SUM(O289:O305)</f>
        <v>0.13</v>
      </c>
      <c r="P288" s="230"/>
      <c r="Q288" s="230">
        <f>SUM(Q289:Q305)</f>
        <v>0</v>
      </c>
      <c r="R288" s="231"/>
      <c r="S288" s="231"/>
      <c r="T288" s="232"/>
      <c r="U288" s="226"/>
      <c r="V288" s="226">
        <f>SUM(V289:V305)</f>
        <v>7.2</v>
      </c>
      <c r="W288" s="226"/>
      <c r="X288" s="226"/>
      <c r="Y288" s="226"/>
      <c r="AG288" t="s">
        <v>324</v>
      </c>
    </row>
    <row r="289" spans="1:60" outlineLevel="1" x14ac:dyDescent="0.2">
      <c r="A289" s="241">
        <v>125</v>
      </c>
      <c r="B289" s="242" t="s">
        <v>2894</v>
      </c>
      <c r="C289" s="249" t="s">
        <v>2895</v>
      </c>
      <c r="D289" s="243" t="s">
        <v>2042</v>
      </c>
      <c r="E289" s="244">
        <v>1</v>
      </c>
      <c r="F289" s="245"/>
      <c r="G289" s="246">
        <f>ROUND(E289*F289,2)</f>
        <v>0</v>
      </c>
      <c r="H289" s="245"/>
      <c r="I289" s="246">
        <f>ROUND(E289*H289,2)</f>
        <v>0</v>
      </c>
      <c r="J289" s="245"/>
      <c r="K289" s="246">
        <f>ROUND(E289*J289,2)</f>
        <v>0</v>
      </c>
      <c r="L289" s="246">
        <v>21</v>
      </c>
      <c r="M289" s="246">
        <f>G289*(1+L289/100)</f>
        <v>0</v>
      </c>
      <c r="N289" s="244">
        <v>8.9999999999999993E-3</v>
      </c>
      <c r="O289" s="244">
        <f>ROUND(E289*N289,2)</f>
        <v>0.01</v>
      </c>
      <c r="P289" s="244">
        <v>0</v>
      </c>
      <c r="Q289" s="244">
        <f>ROUND(E289*P289,2)</f>
        <v>0</v>
      </c>
      <c r="R289" s="246" t="s">
        <v>1306</v>
      </c>
      <c r="S289" s="246" t="s">
        <v>335</v>
      </c>
      <c r="T289" s="247" t="s">
        <v>329</v>
      </c>
      <c r="U289" s="224">
        <v>3.5449999999999999</v>
      </c>
      <c r="V289" s="224">
        <f>ROUND(E289*U289,2)</f>
        <v>3.55</v>
      </c>
      <c r="W289" s="224"/>
      <c r="X289" s="224" t="s">
        <v>373</v>
      </c>
      <c r="Y289" s="224" t="s">
        <v>331</v>
      </c>
      <c r="Z289" s="213"/>
      <c r="AA289" s="213"/>
      <c r="AB289" s="213"/>
      <c r="AC289" s="213"/>
      <c r="AD289" s="213"/>
      <c r="AE289" s="213"/>
      <c r="AF289" s="213"/>
      <c r="AG289" s="213" t="s">
        <v>374</v>
      </c>
      <c r="AH289" s="213"/>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ht="22.5" outlineLevel="1" x14ac:dyDescent="0.2">
      <c r="A290" s="241">
        <v>126</v>
      </c>
      <c r="B290" s="242" t="s">
        <v>2896</v>
      </c>
      <c r="C290" s="249" t="s">
        <v>2897</v>
      </c>
      <c r="D290" s="243" t="s">
        <v>2042</v>
      </c>
      <c r="E290" s="244">
        <v>1</v>
      </c>
      <c r="F290" s="245"/>
      <c r="G290" s="246">
        <f>ROUND(E290*F290,2)</f>
        <v>0</v>
      </c>
      <c r="H290" s="245"/>
      <c r="I290" s="246">
        <f>ROUND(E290*H290,2)</f>
        <v>0</v>
      </c>
      <c r="J290" s="245"/>
      <c r="K290" s="246">
        <f>ROUND(E290*J290,2)</f>
        <v>0</v>
      </c>
      <c r="L290" s="246">
        <v>21</v>
      </c>
      <c r="M290" s="246">
        <f>G290*(1+L290/100)</f>
        <v>0</v>
      </c>
      <c r="N290" s="244">
        <v>1.25E-3</v>
      </c>
      <c r="O290" s="244">
        <f>ROUND(E290*N290,2)</f>
        <v>0</v>
      </c>
      <c r="P290" s="244">
        <v>0</v>
      </c>
      <c r="Q290" s="244">
        <f>ROUND(E290*P290,2)</f>
        <v>0</v>
      </c>
      <c r="R290" s="246" t="s">
        <v>1306</v>
      </c>
      <c r="S290" s="246" t="s">
        <v>335</v>
      </c>
      <c r="T290" s="247" t="s">
        <v>329</v>
      </c>
      <c r="U290" s="224">
        <v>0.14499999999999999</v>
      </c>
      <c r="V290" s="224">
        <f>ROUND(E290*U290,2)</f>
        <v>0.15</v>
      </c>
      <c r="W290" s="224"/>
      <c r="X290" s="224" t="s">
        <v>373</v>
      </c>
      <c r="Y290" s="224" t="s">
        <v>331</v>
      </c>
      <c r="Z290" s="213"/>
      <c r="AA290" s="213"/>
      <c r="AB290" s="213"/>
      <c r="AC290" s="213"/>
      <c r="AD290" s="213"/>
      <c r="AE290" s="213"/>
      <c r="AF290" s="213"/>
      <c r="AG290" s="213" t="s">
        <v>2329</v>
      </c>
      <c r="AH290" s="213"/>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1" x14ac:dyDescent="0.2">
      <c r="A291" s="234">
        <v>127</v>
      </c>
      <c r="B291" s="235" t="s">
        <v>2898</v>
      </c>
      <c r="C291" s="250" t="s">
        <v>2899</v>
      </c>
      <c r="D291" s="236" t="s">
        <v>457</v>
      </c>
      <c r="E291" s="237">
        <v>1</v>
      </c>
      <c r="F291" s="238"/>
      <c r="G291" s="239">
        <f>ROUND(E291*F291,2)</f>
        <v>0</v>
      </c>
      <c r="H291" s="238"/>
      <c r="I291" s="239">
        <f>ROUND(E291*H291,2)</f>
        <v>0</v>
      </c>
      <c r="J291" s="238"/>
      <c r="K291" s="239">
        <f>ROUND(E291*J291,2)</f>
        <v>0</v>
      </c>
      <c r="L291" s="239">
        <v>21</v>
      </c>
      <c r="M291" s="239">
        <f>G291*(1+L291/100)</f>
        <v>0</v>
      </c>
      <c r="N291" s="237">
        <v>8.8999999999999999E-3</v>
      </c>
      <c r="O291" s="237">
        <f>ROUND(E291*N291,2)</f>
        <v>0.01</v>
      </c>
      <c r="P291" s="237">
        <v>0</v>
      </c>
      <c r="Q291" s="237">
        <f>ROUND(E291*P291,2)</f>
        <v>0</v>
      </c>
      <c r="R291" s="239" t="s">
        <v>1306</v>
      </c>
      <c r="S291" s="239" t="s">
        <v>335</v>
      </c>
      <c r="T291" s="240" t="s">
        <v>329</v>
      </c>
      <c r="U291" s="224">
        <v>2.4529999999999998</v>
      </c>
      <c r="V291" s="224">
        <f>ROUND(E291*U291,2)</f>
        <v>2.4500000000000002</v>
      </c>
      <c r="W291" s="224"/>
      <c r="X291" s="224" t="s">
        <v>373</v>
      </c>
      <c r="Y291" s="224" t="s">
        <v>331</v>
      </c>
      <c r="Z291" s="213"/>
      <c r="AA291" s="213"/>
      <c r="AB291" s="213"/>
      <c r="AC291" s="213"/>
      <c r="AD291" s="213"/>
      <c r="AE291" s="213"/>
      <c r="AF291" s="213"/>
      <c r="AG291" s="213" t="s">
        <v>374</v>
      </c>
      <c r="AH291" s="213"/>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2" x14ac:dyDescent="0.2">
      <c r="A292" s="220"/>
      <c r="B292" s="221"/>
      <c r="C292" s="261" t="s">
        <v>2900</v>
      </c>
      <c r="D292" s="259"/>
      <c r="E292" s="259"/>
      <c r="F292" s="259"/>
      <c r="G292" s="259"/>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386</v>
      </c>
      <c r="AH292" s="213"/>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1" x14ac:dyDescent="0.2">
      <c r="A293" s="241">
        <v>128</v>
      </c>
      <c r="B293" s="242" t="s">
        <v>2901</v>
      </c>
      <c r="C293" s="249" t="s">
        <v>2902</v>
      </c>
      <c r="D293" s="243" t="s">
        <v>457</v>
      </c>
      <c r="E293" s="244">
        <v>1</v>
      </c>
      <c r="F293" s="245"/>
      <c r="G293" s="246">
        <f>ROUND(E293*F293,2)</f>
        <v>0</v>
      </c>
      <c r="H293" s="245"/>
      <c r="I293" s="246">
        <f>ROUND(E293*H293,2)</f>
        <v>0</v>
      </c>
      <c r="J293" s="245"/>
      <c r="K293" s="246">
        <f>ROUND(E293*J293,2)</f>
        <v>0</v>
      </c>
      <c r="L293" s="246">
        <v>21</v>
      </c>
      <c r="M293" s="246">
        <f>G293*(1+L293/100)</f>
        <v>0</v>
      </c>
      <c r="N293" s="244">
        <v>1.026E-2</v>
      </c>
      <c r="O293" s="244">
        <f>ROUND(E293*N293,2)</f>
        <v>0.01</v>
      </c>
      <c r="P293" s="244">
        <v>0</v>
      </c>
      <c r="Q293" s="244">
        <f>ROUND(E293*P293,2)</f>
        <v>0</v>
      </c>
      <c r="R293" s="246" t="s">
        <v>1306</v>
      </c>
      <c r="S293" s="246" t="s">
        <v>2903</v>
      </c>
      <c r="T293" s="247" t="s">
        <v>329</v>
      </c>
      <c r="U293" s="224">
        <v>0.97299999999999998</v>
      </c>
      <c r="V293" s="224">
        <f>ROUND(E293*U293,2)</f>
        <v>0.97</v>
      </c>
      <c r="W293" s="224"/>
      <c r="X293" s="224" t="s">
        <v>373</v>
      </c>
      <c r="Y293" s="224" t="s">
        <v>331</v>
      </c>
      <c r="Z293" s="213"/>
      <c r="AA293" s="213"/>
      <c r="AB293" s="213"/>
      <c r="AC293" s="213"/>
      <c r="AD293" s="213"/>
      <c r="AE293" s="213"/>
      <c r="AF293" s="213"/>
      <c r="AG293" s="213" t="s">
        <v>374</v>
      </c>
      <c r="AH293" s="213"/>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ht="22.5" outlineLevel="1" x14ac:dyDescent="0.2">
      <c r="A294" s="241">
        <v>129</v>
      </c>
      <c r="B294" s="242" t="s">
        <v>2904</v>
      </c>
      <c r="C294" s="249" t="s">
        <v>2905</v>
      </c>
      <c r="D294" s="243" t="s">
        <v>457</v>
      </c>
      <c r="E294" s="244">
        <v>1</v>
      </c>
      <c r="F294" s="245"/>
      <c r="G294" s="246">
        <f>ROUND(E294*F294,2)</f>
        <v>0</v>
      </c>
      <c r="H294" s="245"/>
      <c r="I294" s="246">
        <f>ROUND(E294*H294,2)</f>
        <v>0</v>
      </c>
      <c r="J294" s="245"/>
      <c r="K294" s="246">
        <f>ROUND(E294*J294,2)</f>
        <v>0</v>
      </c>
      <c r="L294" s="246">
        <v>21</v>
      </c>
      <c r="M294" s="246">
        <f>G294*(1+L294/100)</f>
        <v>0</v>
      </c>
      <c r="N294" s="244">
        <v>5.8999999999999997E-2</v>
      </c>
      <c r="O294" s="244">
        <f>ROUND(E294*N294,2)</f>
        <v>0.06</v>
      </c>
      <c r="P294" s="244">
        <v>0</v>
      </c>
      <c r="Q294" s="244">
        <f>ROUND(E294*P294,2)</f>
        <v>0</v>
      </c>
      <c r="R294" s="246" t="s">
        <v>718</v>
      </c>
      <c r="S294" s="246" t="s">
        <v>335</v>
      </c>
      <c r="T294" s="247" t="s">
        <v>329</v>
      </c>
      <c r="U294" s="224">
        <v>0</v>
      </c>
      <c r="V294" s="224">
        <f>ROUND(E294*U294,2)</f>
        <v>0</v>
      </c>
      <c r="W294" s="224"/>
      <c r="X294" s="224" t="s">
        <v>719</v>
      </c>
      <c r="Y294" s="224" t="s">
        <v>331</v>
      </c>
      <c r="Z294" s="213"/>
      <c r="AA294" s="213"/>
      <c r="AB294" s="213"/>
      <c r="AC294" s="213"/>
      <c r="AD294" s="213"/>
      <c r="AE294" s="213"/>
      <c r="AF294" s="213"/>
      <c r="AG294" s="213" t="s">
        <v>720</v>
      </c>
      <c r="AH294" s="213"/>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1" x14ac:dyDescent="0.2">
      <c r="A295" s="241">
        <v>130</v>
      </c>
      <c r="B295" s="242" t="s">
        <v>2906</v>
      </c>
      <c r="C295" s="249" t="s">
        <v>2907</v>
      </c>
      <c r="D295" s="243" t="s">
        <v>457</v>
      </c>
      <c r="E295" s="244">
        <v>1</v>
      </c>
      <c r="F295" s="245"/>
      <c r="G295" s="246">
        <f>ROUND(E295*F295,2)</f>
        <v>0</v>
      </c>
      <c r="H295" s="245"/>
      <c r="I295" s="246">
        <f>ROUND(E295*H295,2)</f>
        <v>0</v>
      </c>
      <c r="J295" s="245"/>
      <c r="K295" s="246">
        <f>ROUND(E295*J295,2)</f>
        <v>0</v>
      </c>
      <c r="L295" s="246">
        <v>21</v>
      </c>
      <c r="M295" s="246">
        <f>G295*(1+L295/100)</f>
        <v>0</v>
      </c>
      <c r="N295" s="244">
        <v>4.1000000000000002E-2</v>
      </c>
      <c r="O295" s="244">
        <f>ROUND(E295*N295,2)</f>
        <v>0.04</v>
      </c>
      <c r="P295" s="244">
        <v>0</v>
      </c>
      <c r="Q295" s="244">
        <f>ROUND(E295*P295,2)</f>
        <v>0</v>
      </c>
      <c r="R295" s="246"/>
      <c r="S295" s="246" t="s">
        <v>328</v>
      </c>
      <c r="T295" s="247" t="s">
        <v>329</v>
      </c>
      <c r="U295" s="224">
        <v>0</v>
      </c>
      <c r="V295" s="224">
        <f>ROUND(E295*U295,2)</f>
        <v>0</v>
      </c>
      <c r="W295" s="224"/>
      <c r="X295" s="224" t="s">
        <v>373</v>
      </c>
      <c r="Y295" s="224" t="s">
        <v>331</v>
      </c>
      <c r="Z295" s="213"/>
      <c r="AA295" s="213"/>
      <c r="AB295" s="213"/>
      <c r="AC295" s="213"/>
      <c r="AD295" s="213"/>
      <c r="AE295" s="213"/>
      <c r="AF295" s="213"/>
      <c r="AG295" s="213" t="s">
        <v>374</v>
      </c>
      <c r="AH295" s="213"/>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ht="22.5" outlineLevel="1" x14ac:dyDescent="0.2">
      <c r="A296" s="234">
        <v>131</v>
      </c>
      <c r="B296" s="235" t="s">
        <v>2908</v>
      </c>
      <c r="C296" s="250" t="s">
        <v>2909</v>
      </c>
      <c r="D296" s="236" t="s">
        <v>397</v>
      </c>
      <c r="E296" s="237">
        <v>0.12941</v>
      </c>
      <c r="F296" s="238"/>
      <c r="G296" s="239">
        <f>ROUND(E296*F296,2)</f>
        <v>0</v>
      </c>
      <c r="H296" s="238"/>
      <c r="I296" s="239">
        <f>ROUND(E296*H296,2)</f>
        <v>0</v>
      </c>
      <c r="J296" s="238"/>
      <c r="K296" s="239">
        <f>ROUND(E296*J296,2)</f>
        <v>0</v>
      </c>
      <c r="L296" s="239">
        <v>21</v>
      </c>
      <c r="M296" s="239">
        <f>G296*(1+L296/100)</f>
        <v>0</v>
      </c>
      <c r="N296" s="237">
        <v>0</v>
      </c>
      <c r="O296" s="237">
        <f>ROUND(E296*N296,2)</f>
        <v>0</v>
      </c>
      <c r="P296" s="237">
        <v>0</v>
      </c>
      <c r="Q296" s="237">
        <f>ROUND(E296*P296,2)</f>
        <v>0</v>
      </c>
      <c r="R296" s="239" t="s">
        <v>1306</v>
      </c>
      <c r="S296" s="239" t="s">
        <v>335</v>
      </c>
      <c r="T296" s="240" t="s">
        <v>329</v>
      </c>
      <c r="U296" s="224">
        <v>0.64400000000000002</v>
      </c>
      <c r="V296" s="224">
        <f>ROUND(E296*U296,2)</f>
        <v>0.08</v>
      </c>
      <c r="W296" s="224"/>
      <c r="X296" s="224" t="s">
        <v>373</v>
      </c>
      <c r="Y296" s="224" t="s">
        <v>331</v>
      </c>
      <c r="Z296" s="213"/>
      <c r="AA296" s="213"/>
      <c r="AB296" s="213"/>
      <c r="AC296" s="213"/>
      <c r="AD296" s="213"/>
      <c r="AE296" s="213"/>
      <c r="AF296" s="213"/>
      <c r="AG296" s="213" t="s">
        <v>2329</v>
      </c>
      <c r="AH296" s="213"/>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2" x14ac:dyDescent="0.2">
      <c r="A297" s="220"/>
      <c r="B297" s="221"/>
      <c r="C297" s="261" t="s">
        <v>1328</v>
      </c>
      <c r="D297" s="259"/>
      <c r="E297" s="259"/>
      <c r="F297" s="259"/>
      <c r="G297" s="259"/>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386</v>
      </c>
      <c r="AH297" s="213"/>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2" x14ac:dyDescent="0.2">
      <c r="A298" s="220"/>
      <c r="B298" s="221"/>
      <c r="C298" s="260" t="s">
        <v>1123</v>
      </c>
      <c r="D298" s="254"/>
      <c r="E298" s="255"/>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376</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3" x14ac:dyDescent="0.2">
      <c r="A299" s="220"/>
      <c r="B299" s="221"/>
      <c r="C299" s="260" t="s">
        <v>2910</v>
      </c>
      <c r="D299" s="254"/>
      <c r="E299" s="255"/>
      <c r="F299" s="224"/>
      <c r="G299" s="224"/>
      <c r="H299" s="224"/>
      <c r="I299" s="224"/>
      <c r="J299" s="224"/>
      <c r="K299" s="224"/>
      <c r="L299" s="224"/>
      <c r="M299" s="224"/>
      <c r="N299" s="223"/>
      <c r="O299" s="223"/>
      <c r="P299" s="223"/>
      <c r="Q299" s="223"/>
      <c r="R299" s="224"/>
      <c r="S299" s="224"/>
      <c r="T299" s="224"/>
      <c r="U299" s="224"/>
      <c r="V299" s="224"/>
      <c r="W299" s="224"/>
      <c r="X299" s="224"/>
      <c r="Y299" s="224"/>
      <c r="Z299" s="213"/>
      <c r="AA299" s="213"/>
      <c r="AB299" s="213"/>
      <c r="AC299" s="213"/>
      <c r="AD299" s="213"/>
      <c r="AE299" s="213"/>
      <c r="AF299" s="213"/>
      <c r="AG299" s="213" t="s">
        <v>376</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3" x14ac:dyDescent="0.2">
      <c r="A300" s="220"/>
      <c r="B300" s="221"/>
      <c r="C300" s="260" t="s">
        <v>2911</v>
      </c>
      <c r="D300" s="254"/>
      <c r="E300" s="255">
        <v>0.13</v>
      </c>
      <c r="F300" s="224"/>
      <c r="G300" s="224"/>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376</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ht="22.5" outlineLevel="1" x14ac:dyDescent="0.2">
      <c r="A301" s="234">
        <v>132</v>
      </c>
      <c r="B301" s="235" t="s">
        <v>2912</v>
      </c>
      <c r="C301" s="250" t="s">
        <v>2913</v>
      </c>
      <c r="D301" s="236" t="s">
        <v>397</v>
      </c>
      <c r="E301" s="237">
        <v>1.2941</v>
      </c>
      <c r="F301" s="238"/>
      <c r="G301" s="239">
        <f>ROUND(E301*F301,2)</f>
        <v>0</v>
      </c>
      <c r="H301" s="238"/>
      <c r="I301" s="239">
        <f>ROUND(E301*H301,2)</f>
        <v>0</v>
      </c>
      <c r="J301" s="238"/>
      <c r="K301" s="239">
        <f>ROUND(E301*J301,2)</f>
        <v>0</v>
      </c>
      <c r="L301" s="239">
        <v>21</v>
      </c>
      <c r="M301" s="239">
        <f>G301*(1+L301/100)</f>
        <v>0</v>
      </c>
      <c r="N301" s="237">
        <v>0</v>
      </c>
      <c r="O301" s="237">
        <f>ROUND(E301*N301,2)</f>
        <v>0</v>
      </c>
      <c r="P301" s="237">
        <v>0</v>
      </c>
      <c r="Q301" s="237">
        <f>ROUND(E301*P301,2)</f>
        <v>0</v>
      </c>
      <c r="R301" s="239" t="s">
        <v>1306</v>
      </c>
      <c r="S301" s="239" t="s">
        <v>335</v>
      </c>
      <c r="T301" s="240" t="s">
        <v>329</v>
      </c>
      <c r="U301" s="224">
        <v>0</v>
      </c>
      <c r="V301" s="224">
        <f>ROUND(E301*U301,2)</f>
        <v>0</v>
      </c>
      <c r="W301" s="224"/>
      <c r="X301" s="224" t="s">
        <v>373</v>
      </c>
      <c r="Y301" s="224" t="s">
        <v>331</v>
      </c>
      <c r="Z301" s="213"/>
      <c r="AA301" s="213"/>
      <c r="AB301" s="213"/>
      <c r="AC301" s="213"/>
      <c r="AD301" s="213"/>
      <c r="AE301" s="213"/>
      <c r="AF301" s="213"/>
      <c r="AG301" s="213" t="s">
        <v>2329</v>
      </c>
      <c r="AH301" s="213"/>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2" x14ac:dyDescent="0.2">
      <c r="A302" s="220"/>
      <c r="B302" s="221"/>
      <c r="C302" s="261" t="s">
        <v>1328</v>
      </c>
      <c r="D302" s="259"/>
      <c r="E302" s="259"/>
      <c r="F302" s="259"/>
      <c r="G302" s="259"/>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386</v>
      </c>
      <c r="AH302" s="213"/>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2" x14ac:dyDescent="0.2">
      <c r="A303" s="220"/>
      <c r="B303" s="221"/>
      <c r="C303" s="260" t="s">
        <v>1123</v>
      </c>
      <c r="D303" s="254"/>
      <c r="E303" s="255"/>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376</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0" t="s">
        <v>2910</v>
      </c>
      <c r="D304" s="254"/>
      <c r="E304" s="255"/>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376</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3" x14ac:dyDescent="0.2">
      <c r="A305" s="220"/>
      <c r="B305" s="221"/>
      <c r="C305" s="260" t="s">
        <v>2914</v>
      </c>
      <c r="D305" s="254"/>
      <c r="E305" s="255">
        <v>1.29</v>
      </c>
      <c r="F305" s="224"/>
      <c r="G305" s="224"/>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376</v>
      </c>
      <c r="AH305" s="213">
        <v>0</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x14ac:dyDescent="0.2">
      <c r="A306" s="227" t="s">
        <v>323</v>
      </c>
      <c r="B306" s="228" t="s">
        <v>236</v>
      </c>
      <c r="C306" s="248" t="s">
        <v>237</v>
      </c>
      <c r="D306" s="229"/>
      <c r="E306" s="230"/>
      <c r="F306" s="231"/>
      <c r="G306" s="231">
        <f>SUMIF(AG307:AG347,"&lt;&gt;NOR",G307:G347)</f>
        <v>0</v>
      </c>
      <c r="H306" s="231"/>
      <c r="I306" s="231">
        <f>SUM(I307:I347)</f>
        <v>0</v>
      </c>
      <c r="J306" s="231"/>
      <c r="K306" s="231">
        <f>SUM(K307:K347)</f>
        <v>0</v>
      </c>
      <c r="L306" s="231"/>
      <c r="M306" s="231">
        <f>SUM(M307:M347)</f>
        <v>0</v>
      </c>
      <c r="N306" s="230"/>
      <c r="O306" s="230">
        <f>SUM(O307:O347)</f>
        <v>0.61</v>
      </c>
      <c r="P306" s="230"/>
      <c r="Q306" s="230">
        <f>SUM(Q307:Q347)</f>
        <v>0</v>
      </c>
      <c r="R306" s="231"/>
      <c r="S306" s="231"/>
      <c r="T306" s="232"/>
      <c r="U306" s="226"/>
      <c r="V306" s="226">
        <f>SUM(V307:V347)</f>
        <v>66.540000000000006</v>
      </c>
      <c r="W306" s="226"/>
      <c r="X306" s="226"/>
      <c r="Y306" s="226"/>
      <c r="AG306" t="s">
        <v>324</v>
      </c>
    </row>
    <row r="307" spans="1:60" outlineLevel="1" x14ac:dyDescent="0.2">
      <c r="A307" s="241">
        <v>133</v>
      </c>
      <c r="B307" s="242" t="s">
        <v>2915</v>
      </c>
      <c r="C307" s="249" t="s">
        <v>2916</v>
      </c>
      <c r="D307" s="243" t="s">
        <v>2042</v>
      </c>
      <c r="E307" s="244">
        <v>26</v>
      </c>
      <c r="F307" s="245"/>
      <c r="G307" s="246">
        <f>ROUND(E307*F307,2)</f>
        <v>0</v>
      </c>
      <c r="H307" s="245"/>
      <c r="I307" s="246">
        <f>ROUND(E307*H307,2)</f>
        <v>0</v>
      </c>
      <c r="J307" s="245"/>
      <c r="K307" s="246">
        <f>ROUND(E307*J307,2)</f>
        <v>0</v>
      </c>
      <c r="L307" s="246">
        <v>21</v>
      </c>
      <c r="M307" s="246">
        <f>G307*(1+L307/100)</f>
        <v>0</v>
      </c>
      <c r="N307" s="244">
        <v>0</v>
      </c>
      <c r="O307" s="244">
        <f>ROUND(E307*N307,2)</f>
        <v>0</v>
      </c>
      <c r="P307" s="244">
        <v>0</v>
      </c>
      <c r="Q307" s="244">
        <f>ROUND(E307*P307,2)</f>
        <v>0</v>
      </c>
      <c r="R307" s="246" t="s">
        <v>1306</v>
      </c>
      <c r="S307" s="246" t="s">
        <v>335</v>
      </c>
      <c r="T307" s="247" t="s">
        <v>329</v>
      </c>
      <c r="U307" s="224">
        <v>1.9</v>
      </c>
      <c r="V307" s="224">
        <f>ROUND(E307*U307,2)</f>
        <v>49.4</v>
      </c>
      <c r="W307" s="224"/>
      <c r="X307" s="224" t="s">
        <v>373</v>
      </c>
      <c r="Y307" s="224" t="s">
        <v>331</v>
      </c>
      <c r="Z307" s="213"/>
      <c r="AA307" s="213"/>
      <c r="AB307" s="213"/>
      <c r="AC307" s="213"/>
      <c r="AD307" s="213"/>
      <c r="AE307" s="213"/>
      <c r="AF307" s="213"/>
      <c r="AG307" s="213" t="s">
        <v>374</v>
      </c>
      <c r="AH307" s="213"/>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1" x14ac:dyDescent="0.2">
      <c r="A308" s="241">
        <v>134</v>
      </c>
      <c r="B308" s="242" t="s">
        <v>2917</v>
      </c>
      <c r="C308" s="249" t="s">
        <v>2918</v>
      </c>
      <c r="D308" s="243" t="s">
        <v>2042</v>
      </c>
      <c r="E308" s="244">
        <v>1</v>
      </c>
      <c r="F308" s="245"/>
      <c r="G308" s="246">
        <f>ROUND(E308*F308,2)</f>
        <v>0</v>
      </c>
      <c r="H308" s="245"/>
      <c r="I308" s="246">
        <f>ROUND(E308*H308,2)</f>
        <v>0</v>
      </c>
      <c r="J308" s="245"/>
      <c r="K308" s="246">
        <f>ROUND(E308*J308,2)</f>
        <v>0</v>
      </c>
      <c r="L308" s="246">
        <v>21</v>
      </c>
      <c r="M308" s="246">
        <f>G308*(1+L308/100)</f>
        <v>0</v>
      </c>
      <c r="N308" s="244">
        <v>2E-3</v>
      </c>
      <c r="O308" s="244">
        <f>ROUND(E308*N308,2)</f>
        <v>0</v>
      </c>
      <c r="P308" s="244">
        <v>0</v>
      </c>
      <c r="Q308" s="244">
        <f>ROUND(E308*P308,2)</f>
        <v>0</v>
      </c>
      <c r="R308" s="246" t="s">
        <v>1306</v>
      </c>
      <c r="S308" s="246" t="s">
        <v>335</v>
      </c>
      <c r="T308" s="247" t="s">
        <v>329</v>
      </c>
      <c r="U308" s="224">
        <v>0.38</v>
      </c>
      <c r="V308" s="224">
        <f>ROUND(E308*U308,2)</f>
        <v>0.38</v>
      </c>
      <c r="W308" s="224"/>
      <c r="X308" s="224" t="s">
        <v>373</v>
      </c>
      <c r="Y308" s="224" t="s">
        <v>331</v>
      </c>
      <c r="Z308" s="213"/>
      <c r="AA308" s="213"/>
      <c r="AB308" s="213"/>
      <c r="AC308" s="213"/>
      <c r="AD308" s="213"/>
      <c r="AE308" s="213"/>
      <c r="AF308" s="213"/>
      <c r="AG308" s="213" t="s">
        <v>374</v>
      </c>
      <c r="AH308" s="213"/>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1" x14ac:dyDescent="0.2">
      <c r="A309" s="241">
        <v>135</v>
      </c>
      <c r="B309" s="242" t="s">
        <v>2919</v>
      </c>
      <c r="C309" s="249" t="s">
        <v>2920</v>
      </c>
      <c r="D309" s="243" t="s">
        <v>2042</v>
      </c>
      <c r="E309" s="244">
        <v>1</v>
      </c>
      <c r="F309" s="245"/>
      <c r="G309" s="246">
        <f>ROUND(E309*F309,2)</f>
        <v>0</v>
      </c>
      <c r="H309" s="245"/>
      <c r="I309" s="246">
        <f>ROUND(E309*H309,2)</f>
        <v>0</v>
      </c>
      <c r="J309" s="245"/>
      <c r="K309" s="246">
        <f>ROUND(E309*J309,2)</f>
        <v>0</v>
      </c>
      <c r="L309" s="246">
        <v>21</v>
      </c>
      <c r="M309" s="246">
        <f>G309*(1+L309/100)</f>
        <v>0</v>
      </c>
      <c r="N309" s="244">
        <v>2.2000000000000001E-3</v>
      </c>
      <c r="O309" s="244">
        <f>ROUND(E309*N309,2)</f>
        <v>0</v>
      </c>
      <c r="P309" s="244">
        <v>0</v>
      </c>
      <c r="Q309" s="244">
        <f>ROUND(E309*P309,2)</f>
        <v>0</v>
      </c>
      <c r="R309" s="246" t="s">
        <v>1306</v>
      </c>
      <c r="S309" s="246" t="s">
        <v>335</v>
      </c>
      <c r="T309" s="247" t="s">
        <v>329</v>
      </c>
      <c r="U309" s="224">
        <v>0.38</v>
      </c>
      <c r="V309" s="224">
        <f>ROUND(E309*U309,2)</f>
        <v>0.38</v>
      </c>
      <c r="W309" s="224"/>
      <c r="X309" s="224" t="s">
        <v>373</v>
      </c>
      <c r="Y309" s="224" t="s">
        <v>331</v>
      </c>
      <c r="Z309" s="213"/>
      <c r="AA309" s="213"/>
      <c r="AB309" s="213"/>
      <c r="AC309" s="213"/>
      <c r="AD309" s="213"/>
      <c r="AE309" s="213"/>
      <c r="AF309" s="213"/>
      <c r="AG309" s="213" t="s">
        <v>374</v>
      </c>
      <c r="AH309" s="213"/>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1" x14ac:dyDescent="0.2">
      <c r="A310" s="234">
        <v>136</v>
      </c>
      <c r="B310" s="235" t="s">
        <v>2921</v>
      </c>
      <c r="C310" s="250" t="s">
        <v>2922</v>
      </c>
      <c r="D310" s="236" t="s">
        <v>457</v>
      </c>
      <c r="E310" s="237">
        <v>11</v>
      </c>
      <c r="F310" s="238"/>
      <c r="G310" s="239">
        <f>ROUND(E310*F310,2)</f>
        <v>0</v>
      </c>
      <c r="H310" s="238"/>
      <c r="I310" s="239">
        <f>ROUND(E310*H310,2)</f>
        <v>0</v>
      </c>
      <c r="J310" s="238"/>
      <c r="K310" s="239">
        <f>ROUND(E310*J310,2)</f>
        <v>0</v>
      </c>
      <c r="L310" s="239">
        <v>21</v>
      </c>
      <c r="M310" s="239">
        <f>G310*(1+L310/100)</f>
        <v>0</v>
      </c>
      <c r="N310" s="237">
        <v>9.0000000000000006E-5</v>
      </c>
      <c r="O310" s="237">
        <f>ROUND(E310*N310,2)</f>
        <v>0</v>
      </c>
      <c r="P310" s="237">
        <v>0</v>
      </c>
      <c r="Q310" s="237">
        <f>ROUND(E310*P310,2)</f>
        <v>0</v>
      </c>
      <c r="R310" s="239" t="s">
        <v>1306</v>
      </c>
      <c r="S310" s="239" t="s">
        <v>335</v>
      </c>
      <c r="T310" s="240" t="s">
        <v>329</v>
      </c>
      <c r="U310" s="224">
        <v>0.18</v>
      </c>
      <c r="V310" s="224">
        <f>ROUND(E310*U310,2)</f>
        <v>1.98</v>
      </c>
      <c r="W310" s="224"/>
      <c r="X310" s="224" t="s">
        <v>373</v>
      </c>
      <c r="Y310" s="224" t="s">
        <v>331</v>
      </c>
      <c r="Z310" s="213"/>
      <c r="AA310" s="213"/>
      <c r="AB310" s="213"/>
      <c r="AC310" s="213"/>
      <c r="AD310" s="213"/>
      <c r="AE310" s="213"/>
      <c r="AF310" s="213"/>
      <c r="AG310" s="213" t="s">
        <v>374</v>
      </c>
      <c r="AH310" s="213"/>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2" x14ac:dyDescent="0.2">
      <c r="A311" s="220"/>
      <c r="B311" s="221"/>
      <c r="C311" s="261" t="s">
        <v>2923</v>
      </c>
      <c r="D311" s="259"/>
      <c r="E311" s="259"/>
      <c r="F311" s="259"/>
      <c r="G311" s="259"/>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386</v>
      </c>
      <c r="AH311" s="213"/>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ht="22.5" outlineLevel="1" x14ac:dyDescent="0.2">
      <c r="A312" s="241">
        <v>137</v>
      </c>
      <c r="B312" s="242" t="s">
        <v>2924</v>
      </c>
      <c r="C312" s="249" t="s">
        <v>2925</v>
      </c>
      <c r="D312" s="243" t="s">
        <v>2042</v>
      </c>
      <c r="E312" s="244">
        <v>1</v>
      </c>
      <c r="F312" s="245"/>
      <c r="G312" s="246">
        <f>ROUND(E312*F312,2)</f>
        <v>0</v>
      </c>
      <c r="H312" s="245"/>
      <c r="I312" s="246">
        <f>ROUND(E312*H312,2)</f>
        <v>0</v>
      </c>
      <c r="J312" s="245"/>
      <c r="K312" s="246">
        <f>ROUND(E312*J312,2)</f>
        <v>0</v>
      </c>
      <c r="L312" s="246">
        <v>21</v>
      </c>
      <c r="M312" s="246">
        <f>G312*(1+L312/100)</f>
        <v>0</v>
      </c>
      <c r="N312" s="244">
        <v>2.4000000000000001E-4</v>
      </c>
      <c r="O312" s="244">
        <f>ROUND(E312*N312,2)</f>
        <v>0</v>
      </c>
      <c r="P312" s="244">
        <v>0</v>
      </c>
      <c r="Q312" s="244">
        <f>ROUND(E312*P312,2)</f>
        <v>0</v>
      </c>
      <c r="R312" s="246" t="s">
        <v>1306</v>
      </c>
      <c r="S312" s="246" t="s">
        <v>335</v>
      </c>
      <c r="T312" s="247" t="s">
        <v>329</v>
      </c>
      <c r="U312" s="224">
        <v>0.124</v>
      </c>
      <c r="V312" s="224">
        <f>ROUND(E312*U312,2)</f>
        <v>0.12</v>
      </c>
      <c r="W312" s="224"/>
      <c r="X312" s="224" t="s">
        <v>373</v>
      </c>
      <c r="Y312" s="224" t="s">
        <v>331</v>
      </c>
      <c r="Z312" s="213"/>
      <c r="AA312" s="213"/>
      <c r="AB312" s="213"/>
      <c r="AC312" s="213"/>
      <c r="AD312" s="213"/>
      <c r="AE312" s="213"/>
      <c r="AF312" s="213"/>
      <c r="AG312" s="213" t="s">
        <v>374</v>
      </c>
      <c r="AH312" s="213"/>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ht="22.5" outlineLevel="1" x14ac:dyDescent="0.2">
      <c r="A313" s="241">
        <v>138</v>
      </c>
      <c r="B313" s="242" t="s">
        <v>2926</v>
      </c>
      <c r="C313" s="249" t="s">
        <v>2927</v>
      </c>
      <c r="D313" s="243" t="s">
        <v>457</v>
      </c>
      <c r="E313" s="244">
        <v>1</v>
      </c>
      <c r="F313" s="245"/>
      <c r="G313" s="246">
        <f>ROUND(E313*F313,2)</f>
        <v>0</v>
      </c>
      <c r="H313" s="245"/>
      <c r="I313" s="246">
        <f>ROUND(E313*H313,2)</f>
        <v>0</v>
      </c>
      <c r="J313" s="245"/>
      <c r="K313" s="246">
        <f>ROUND(E313*J313,2)</f>
        <v>0</v>
      </c>
      <c r="L313" s="246">
        <v>21</v>
      </c>
      <c r="M313" s="246">
        <f>G313*(1+L313/100)</f>
        <v>0</v>
      </c>
      <c r="N313" s="244">
        <v>2.2000000000000001E-4</v>
      </c>
      <c r="O313" s="244">
        <f>ROUND(E313*N313,2)</f>
        <v>0</v>
      </c>
      <c r="P313" s="244">
        <v>0</v>
      </c>
      <c r="Q313" s="244">
        <f>ROUND(E313*P313,2)</f>
        <v>0</v>
      </c>
      <c r="R313" s="246" t="s">
        <v>1306</v>
      </c>
      <c r="S313" s="246" t="s">
        <v>335</v>
      </c>
      <c r="T313" s="247" t="s">
        <v>329</v>
      </c>
      <c r="U313" s="224">
        <v>0.246</v>
      </c>
      <c r="V313" s="224">
        <f>ROUND(E313*U313,2)</f>
        <v>0.25</v>
      </c>
      <c r="W313" s="224"/>
      <c r="X313" s="224" t="s">
        <v>373</v>
      </c>
      <c r="Y313" s="224" t="s">
        <v>331</v>
      </c>
      <c r="Z313" s="213"/>
      <c r="AA313" s="213"/>
      <c r="AB313" s="213"/>
      <c r="AC313" s="213"/>
      <c r="AD313" s="213"/>
      <c r="AE313" s="213"/>
      <c r="AF313" s="213"/>
      <c r="AG313" s="213" t="s">
        <v>374</v>
      </c>
      <c r="AH313" s="213"/>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ht="33.75" outlineLevel="1" x14ac:dyDescent="0.2">
      <c r="A314" s="241">
        <v>139</v>
      </c>
      <c r="B314" s="242" t="s">
        <v>2928</v>
      </c>
      <c r="C314" s="249" t="s">
        <v>2929</v>
      </c>
      <c r="D314" s="243" t="s">
        <v>457</v>
      </c>
      <c r="E314" s="244">
        <v>15</v>
      </c>
      <c r="F314" s="245"/>
      <c r="G314" s="246">
        <f>ROUND(E314*F314,2)</f>
        <v>0</v>
      </c>
      <c r="H314" s="245"/>
      <c r="I314" s="246">
        <f>ROUND(E314*H314,2)</f>
        <v>0</v>
      </c>
      <c r="J314" s="245"/>
      <c r="K314" s="246">
        <f>ROUND(E314*J314,2)</f>
        <v>0</v>
      </c>
      <c r="L314" s="246">
        <v>21</v>
      </c>
      <c r="M314" s="246">
        <f>G314*(1+L314/100)</f>
        <v>0</v>
      </c>
      <c r="N314" s="244">
        <v>2.0000000000000001E-4</v>
      </c>
      <c r="O314" s="244">
        <f>ROUND(E314*N314,2)</f>
        <v>0</v>
      </c>
      <c r="P314" s="244">
        <v>0</v>
      </c>
      <c r="Q314" s="244">
        <f>ROUND(E314*P314,2)</f>
        <v>0</v>
      </c>
      <c r="R314" s="246" t="s">
        <v>1306</v>
      </c>
      <c r="S314" s="246" t="s">
        <v>335</v>
      </c>
      <c r="T314" s="247" t="s">
        <v>329</v>
      </c>
      <c r="U314" s="224">
        <v>0.246</v>
      </c>
      <c r="V314" s="224">
        <f>ROUND(E314*U314,2)</f>
        <v>3.69</v>
      </c>
      <c r="W314" s="224"/>
      <c r="X314" s="224" t="s">
        <v>373</v>
      </c>
      <c r="Y314" s="224" t="s">
        <v>331</v>
      </c>
      <c r="Z314" s="213"/>
      <c r="AA314" s="213"/>
      <c r="AB314" s="213"/>
      <c r="AC314" s="213"/>
      <c r="AD314" s="213"/>
      <c r="AE314" s="213"/>
      <c r="AF314" s="213"/>
      <c r="AG314" s="213" t="s">
        <v>374</v>
      </c>
      <c r="AH314" s="213"/>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ht="33.75" outlineLevel="1" x14ac:dyDescent="0.2">
      <c r="A315" s="241">
        <v>140</v>
      </c>
      <c r="B315" s="242" t="s">
        <v>2930</v>
      </c>
      <c r="C315" s="249" t="s">
        <v>2931</v>
      </c>
      <c r="D315" s="243" t="s">
        <v>457</v>
      </c>
      <c r="E315" s="244">
        <v>1</v>
      </c>
      <c r="F315" s="245"/>
      <c r="G315" s="246">
        <f>ROUND(E315*F315,2)</f>
        <v>0</v>
      </c>
      <c r="H315" s="245"/>
      <c r="I315" s="246">
        <f>ROUND(E315*H315,2)</f>
        <v>0</v>
      </c>
      <c r="J315" s="245"/>
      <c r="K315" s="246">
        <f>ROUND(E315*J315,2)</f>
        <v>0</v>
      </c>
      <c r="L315" s="246">
        <v>21</v>
      </c>
      <c r="M315" s="246">
        <f>G315*(1+L315/100)</f>
        <v>0</v>
      </c>
      <c r="N315" s="244">
        <v>2.2000000000000001E-4</v>
      </c>
      <c r="O315" s="244">
        <f>ROUND(E315*N315,2)</f>
        <v>0</v>
      </c>
      <c r="P315" s="244">
        <v>0</v>
      </c>
      <c r="Q315" s="244">
        <f>ROUND(E315*P315,2)</f>
        <v>0</v>
      </c>
      <c r="R315" s="246" t="s">
        <v>1306</v>
      </c>
      <c r="S315" s="246" t="s">
        <v>335</v>
      </c>
      <c r="T315" s="247" t="s">
        <v>329</v>
      </c>
      <c r="U315" s="224">
        <v>0.246</v>
      </c>
      <c r="V315" s="224">
        <f>ROUND(E315*U315,2)</f>
        <v>0.25</v>
      </c>
      <c r="W315" s="224"/>
      <c r="X315" s="224" t="s">
        <v>373</v>
      </c>
      <c r="Y315" s="224" t="s">
        <v>331</v>
      </c>
      <c r="Z315" s="213"/>
      <c r="AA315" s="213"/>
      <c r="AB315" s="213"/>
      <c r="AC315" s="213"/>
      <c r="AD315" s="213"/>
      <c r="AE315" s="213"/>
      <c r="AF315" s="213"/>
      <c r="AG315" s="213" t="s">
        <v>374</v>
      </c>
      <c r="AH315" s="213"/>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ht="22.5" outlineLevel="1" x14ac:dyDescent="0.2">
      <c r="A316" s="241">
        <v>141</v>
      </c>
      <c r="B316" s="242" t="s">
        <v>2932</v>
      </c>
      <c r="C316" s="249" t="s">
        <v>2933</v>
      </c>
      <c r="D316" s="243" t="s">
        <v>457</v>
      </c>
      <c r="E316" s="244">
        <v>1</v>
      </c>
      <c r="F316" s="245"/>
      <c r="G316" s="246">
        <f>ROUND(E316*F316,2)</f>
        <v>0</v>
      </c>
      <c r="H316" s="245"/>
      <c r="I316" s="246">
        <f>ROUND(E316*H316,2)</f>
        <v>0</v>
      </c>
      <c r="J316" s="245"/>
      <c r="K316" s="246">
        <f>ROUND(E316*J316,2)</f>
        <v>0</v>
      </c>
      <c r="L316" s="246">
        <v>21</v>
      </c>
      <c r="M316" s="246">
        <f>G316*(1+L316/100)</f>
        <v>0</v>
      </c>
      <c r="N316" s="244">
        <v>2.0000000000000002E-5</v>
      </c>
      <c r="O316" s="244">
        <f>ROUND(E316*N316,2)</f>
        <v>0</v>
      </c>
      <c r="P316" s="244">
        <v>0</v>
      </c>
      <c r="Q316" s="244">
        <f>ROUND(E316*P316,2)</f>
        <v>0</v>
      </c>
      <c r="R316" s="246" t="s">
        <v>1306</v>
      </c>
      <c r="S316" s="246" t="s">
        <v>335</v>
      </c>
      <c r="T316" s="247" t="s">
        <v>329</v>
      </c>
      <c r="U316" s="224">
        <v>0.104</v>
      </c>
      <c r="V316" s="224">
        <f>ROUND(E316*U316,2)</f>
        <v>0.1</v>
      </c>
      <c r="W316" s="224"/>
      <c r="X316" s="224" t="s">
        <v>373</v>
      </c>
      <c r="Y316" s="224" t="s">
        <v>331</v>
      </c>
      <c r="Z316" s="213"/>
      <c r="AA316" s="213"/>
      <c r="AB316" s="213"/>
      <c r="AC316" s="213"/>
      <c r="AD316" s="213"/>
      <c r="AE316" s="213"/>
      <c r="AF316" s="213"/>
      <c r="AG316" s="213" t="s">
        <v>374</v>
      </c>
      <c r="AH316" s="213"/>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1" x14ac:dyDescent="0.2">
      <c r="A317" s="241">
        <v>142</v>
      </c>
      <c r="B317" s="242" t="s">
        <v>2934</v>
      </c>
      <c r="C317" s="249" t="s">
        <v>2935</v>
      </c>
      <c r="D317" s="243" t="s">
        <v>2042</v>
      </c>
      <c r="E317" s="244">
        <v>15</v>
      </c>
      <c r="F317" s="245"/>
      <c r="G317" s="246">
        <f>ROUND(E317*F317,2)</f>
        <v>0</v>
      </c>
      <c r="H317" s="245"/>
      <c r="I317" s="246">
        <f>ROUND(E317*H317,2)</f>
        <v>0</v>
      </c>
      <c r="J317" s="245"/>
      <c r="K317" s="246">
        <f>ROUND(E317*J317,2)</f>
        <v>0</v>
      </c>
      <c r="L317" s="246">
        <v>21</v>
      </c>
      <c r="M317" s="246">
        <f>G317*(1+L317/100)</f>
        <v>0</v>
      </c>
      <c r="N317" s="244">
        <v>6.77E-3</v>
      </c>
      <c r="O317" s="244">
        <f>ROUND(E317*N317,2)</f>
        <v>0.1</v>
      </c>
      <c r="P317" s="244">
        <v>0</v>
      </c>
      <c r="Q317" s="244">
        <f>ROUND(E317*P317,2)</f>
        <v>0</v>
      </c>
      <c r="R317" s="246"/>
      <c r="S317" s="246" t="s">
        <v>328</v>
      </c>
      <c r="T317" s="247" t="s">
        <v>329</v>
      </c>
      <c r="U317" s="224">
        <v>0</v>
      </c>
      <c r="V317" s="224">
        <f>ROUND(E317*U317,2)</f>
        <v>0</v>
      </c>
      <c r="W317" s="224"/>
      <c r="X317" s="224" t="s">
        <v>373</v>
      </c>
      <c r="Y317" s="224" t="s">
        <v>331</v>
      </c>
      <c r="Z317" s="213"/>
      <c r="AA317" s="213"/>
      <c r="AB317" s="213"/>
      <c r="AC317" s="213"/>
      <c r="AD317" s="213"/>
      <c r="AE317" s="213"/>
      <c r="AF317" s="213"/>
      <c r="AG317" s="213" t="s">
        <v>374</v>
      </c>
      <c r="AH317" s="213"/>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1" x14ac:dyDescent="0.2">
      <c r="A318" s="241">
        <v>143</v>
      </c>
      <c r="B318" s="242" t="s">
        <v>2936</v>
      </c>
      <c r="C318" s="249" t="s">
        <v>2937</v>
      </c>
      <c r="D318" s="243" t="s">
        <v>2042</v>
      </c>
      <c r="E318" s="244">
        <v>1</v>
      </c>
      <c r="F318" s="245"/>
      <c r="G318" s="246">
        <f>ROUND(E318*F318,2)</f>
        <v>0</v>
      </c>
      <c r="H318" s="245"/>
      <c r="I318" s="246">
        <f>ROUND(E318*H318,2)</f>
        <v>0</v>
      </c>
      <c r="J318" s="245"/>
      <c r="K318" s="246">
        <f>ROUND(E318*J318,2)</f>
        <v>0</v>
      </c>
      <c r="L318" s="246">
        <v>21</v>
      </c>
      <c r="M318" s="246">
        <f>G318*(1+L318/100)</f>
        <v>0</v>
      </c>
      <c r="N318" s="244">
        <v>1.444E-2</v>
      </c>
      <c r="O318" s="244">
        <f>ROUND(E318*N318,2)</f>
        <v>0.01</v>
      </c>
      <c r="P318" s="244">
        <v>0</v>
      </c>
      <c r="Q318" s="244">
        <f>ROUND(E318*P318,2)</f>
        <v>0</v>
      </c>
      <c r="R318" s="246"/>
      <c r="S318" s="246" t="s">
        <v>328</v>
      </c>
      <c r="T318" s="247" t="s">
        <v>329</v>
      </c>
      <c r="U318" s="224">
        <v>0</v>
      </c>
      <c r="V318" s="224">
        <f>ROUND(E318*U318,2)</f>
        <v>0</v>
      </c>
      <c r="W318" s="224"/>
      <c r="X318" s="224" t="s">
        <v>373</v>
      </c>
      <c r="Y318" s="224" t="s">
        <v>331</v>
      </c>
      <c r="Z318" s="213"/>
      <c r="AA318" s="213"/>
      <c r="AB318" s="213"/>
      <c r="AC318" s="213"/>
      <c r="AD318" s="213"/>
      <c r="AE318" s="213"/>
      <c r="AF318" s="213"/>
      <c r="AG318" s="213" t="s">
        <v>374</v>
      </c>
      <c r="AH318" s="213"/>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1" x14ac:dyDescent="0.2">
      <c r="A319" s="241">
        <v>144</v>
      </c>
      <c r="B319" s="242" t="s">
        <v>2938</v>
      </c>
      <c r="C319" s="249" t="s">
        <v>2939</v>
      </c>
      <c r="D319" s="243" t="s">
        <v>2042</v>
      </c>
      <c r="E319" s="244">
        <v>19</v>
      </c>
      <c r="F319" s="245"/>
      <c r="G319" s="246">
        <f>ROUND(E319*F319,2)</f>
        <v>0</v>
      </c>
      <c r="H319" s="245"/>
      <c r="I319" s="246">
        <f>ROUND(E319*H319,2)</f>
        <v>0</v>
      </c>
      <c r="J319" s="245"/>
      <c r="K319" s="246">
        <f>ROUND(E319*J319,2)</f>
        <v>0</v>
      </c>
      <c r="L319" s="246">
        <v>21</v>
      </c>
      <c r="M319" s="246">
        <f>G319*(1+L319/100)</f>
        <v>0</v>
      </c>
      <c r="N319" s="244">
        <v>8.8999999999999995E-4</v>
      </c>
      <c r="O319" s="244">
        <f>ROUND(E319*N319,2)</f>
        <v>0.02</v>
      </c>
      <c r="P319" s="244">
        <v>0</v>
      </c>
      <c r="Q319" s="244">
        <f>ROUND(E319*P319,2)</f>
        <v>0</v>
      </c>
      <c r="R319" s="246"/>
      <c r="S319" s="246" t="s">
        <v>328</v>
      </c>
      <c r="T319" s="247" t="s">
        <v>329</v>
      </c>
      <c r="U319" s="224">
        <v>0</v>
      </c>
      <c r="V319" s="224">
        <f>ROUND(E319*U319,2)</f>
        <v>0</v>
      </c>
      <c r="W319" s="224"/>
      <c r="X319" s="224" t="s">
        <v>373</v>
      </c>
      <c r="Y319" s="224" t="s">
        <v>331</v>
      </c>
      <c r="Z319" s="213"/>
      <c r="AA319" s="213"/>
      <c r="AB319" s="213"/>
      <c r="AC319" s="213"/>
      <c r="AD319" s="213"/>
      <c r="AE319" s="213"/>
      <c r="AF319" s="213"/>
      <c r="AG319" s="213" t="s">
        <v>2329</v>
      </c>
      <c r="AH319" s="213"/>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1" x14ac:dyDescent="0.2">
      <c r="A320" s="241">
        <v>145</v>
      </c>
      <c r="B320" s="242" t="s">
        <v>2940</v>
      </c>
      <c r="C320" s="249" t="s">
        <v>2941</v>
      </c>
      <c r="D320" s="243" t="s">
        <v>2042</v>
      </c>
      <c r="E320" s="244">
        <v>6</v>
      </c>
      <c r="F320" s="245"/>
      <c r="G320" s="246">
        <f>ROUND(E320*F320,2)</f>
        <v>0</v>
      </c>
      <c r="H320" s="245"/>
      <c r="I320" s="246">
        <f>ROUND(E320*H320,2)</f>
        <v>0</v>
      </c>
      <c r="J320" s="245"/>
      <c r="K320" s="246">
        <f>ROUND(E320*J320,2)</f>
        <v>0</v>
      </c>
      <c r="L320" s="246">
        <v>21</v>
      </c>
      <c r="M320" s="246">
        <f>G320*(1+L320/100)</f>
        <v>0</v>
      </c>
      <c r="N320" s="244">
        <v>1.6E-2</v>
      </c>
      <c r="O320" s="244">
        <f>ROUND(E320*N320,2)</f>
        <v>0.1</v>
      </c>
      <c r="P320" s="244">
        <v>0</v>
      </c>
      <c r="Q320" s="244">
        <f>ROUND(E320*P320,2)</f>
        <v>0</v>
      </c>
      <c r="R320" s="246" t="s">
        <v>1306</v>
      </c>
      <c r="S320" s="246" t="s">
        <v>335</v>
      </c>
      <c r="T320" s="247" t="s">
        <v>329</v>
      </c>
      <c r="U320" s="224">
        <v>1.1000000000000001</v>
      </c>
      <c r="V320" s="224">
        <f>ROUND(E320*U320,2)</f>
        <v>6.6</v>
      </c>
      <c r="W320" s="224"/>
      <c r="X320" s="224" t="s">
        <v>373</v>
      </c>
      <c r="Y320" s="224" t="s">
        <v>331</v>
      </c>
      <c r="Z320" s="213"/>
      <c r="AA320" s="213"/>
      <c r="AB320" s="213"/>
      <c r="AC320" s="213"/>
      <c r="AD320" s="213"/>
      <c r="AE320" s="213"/>
      <c r="AF320" s="213"/>
      <c r="AG320" s="213" t="s">
        <v>374</v>
      </c>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1" x14ac:dyDescent="0.2">
      <c r="A321" s="234">
        <v>146</v>
      </c>
      <c r="B321" s="235" t="s">
        <v>2942</v>
      </c>
      <c r="C321" s="250" t="s">
        <v>2943</v>
      </c>
      <c r="D321" s="236" t="s">
        <v>2042</v>
      </c>
      <c r="E321" s="237">
        <v>1</v>
      </c>
      <c r="F321" s="238"/>
      <c r="G321" s="239">
        <f>ROUND(E321*F321,2)</f>
        <v>0</v>
      </c>
      <c r="H321" s="238"/>
      <c r="I321" s="239">
        <f>ROUND(E321*H321,2)</f>
        <v>0</v>
      </c>
      <c r="J321" s="238"/>
      <c r="K321" s="239">
        <f>ROUND(E321*J321,2)</f>
        <v>0</v>
      </c>
      <c r="L321" s="239">
        <v>21</v>
      </c>
      <c r="M321" s="239">
        <f>G321*(1+L321/100)</f>
        <v>0</v>
      </c>
      <c r="N321" s="237">
        <v>1.41E-3</v>
      </c>
      <c r="O321" s="237">
        <f>ROUND(E321*N321,2)</f>
        <v>0</v>
      </c>
      <c r="P321" s="237">
        <v>0</v>
      </c>
      <c r="Q321" s="237">
        <f>ROUND(E321*P321,2)</f>
        <v>0</v>
      </c>
      <c r="R321" s="239"/>
      <c r="S321" s="239" t="s">
        <v>328</v>
      </c>
      <c r="T321" s="240" t="s">
        <v>329</v>
      </c>
      <c r="U321" s="224">
        <v>0</v>
      </c>
      <c r="V321" s="224">
        <f>ROUND(E321*U321,2)</f>
        <v>0</v>
      </c>
      <c r="W321" s="224"/>
      <c r="X321" s="224" t="s">
        <v>373</v>
      </c>
      <c r="Y321" s="224" t="s">
        <v>331</v>
      </c>
      <c r="Z321" s="213"/>
      <c r="AA321" s="213"/>
      <c r="AB321" s="213"/>
      <c r="AC321" s="213"/>
      <c r="AD321" s="213"/>
      <c r="AE321" s="213"/>
      <c r="AF321" s="213"/>
      <c r="AG321" s="213" t="s">
        <v>2329</v>
      </c>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2" x14ac:dyDescent="0.2">
      <c r="A322" s="220"/>
      <c r="B322" s="221"/>
      <c r="C322" s="275" t="s">
        <v>2944</v>
      </c>
      <c r="D322" s="274"/>
      <c r="E322" s="274"/>
      <c r="F322" s="274"/>
      <c r="G322" s="274"/>
      <c r="H322" s="224"/>
      <c r="I322" s="224"/>
      <c r="J322" s="224"/>
      <c r="K322" s="224"/>
      <c r="L322" s="224"/>
      <c r="M322" s="224"/>
      <c r="N322" s="223"/>
      <c r="O322" s="223"/>
      <c r="P322" s="223"/>
      <c r="Q322" s="223"/>
      <c r="R322" s="224"/>
      <c r="S322" s="224"/>
      <c r="T322" s="224"/>
      <c r="U322" s="224"/>
      <c r="V322" s="224"/>
      <c r="W322" s="224"/>
      <c r="X322" s="224"/>
      <c r="Y322" s="224"/>
      <c r="Z322" s="213"/>
      <c r="AA322" s="213"/>
      <c r="AB322" s="213"/>
      <c r="AC322" s="213"/>
      <c r="AD322" s="213"/>
      <c r="AE322" s="213"/>
      <c r="AF322" s="213"/>
      <c r="AG322" s="213" t="s">
        <v>1910</v>
      </c>
      <c r="AH322" s="213"/>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1" x14ac:dyDescent="0.2">
      <c r="A323" s="234">
        <v>147</v>
      </c>
      <c r="B323" s="235" t="s">
        <v>2945</v>
      </c>
      <c r="C323" s="250" t="s">
        <v>2946</v>
      </c>
      <c r="D323" s="236" t="s">
        <v>2042</v>
      </c>
      <c r="E323" s="237">
        <v>7</v>
      </c>
      <c r="F323" s="238"/>
      <c r="G323" s="239">
        <f>ROUND(E323*F323,2)</f>
        <v>0</v>
      </c>
      <c r="H323" s="238"/>
      <c r="I323" s="239">
        <f>ROUND(E323*H323,2)</f>
        <v>0</v>
      </c>
      <c r="J323" s="238"/>
      <c r="K323" s="239">
        <f>ROUND(E323*J323,2)</f>
        <v>0</v>
      </c>
      <c r="L323" s="239">
        <v>21</v>
      </c>
      <c r="M323" s="239">
        <f>G323*(1+L323/100)</f>
        <v>0</v>
      </c>
      <c r="N323" s="237">
        <v>1.41E-3</v>
      </c>
      <c r="O323" s="237">
        <f>ROUND(E323*N323,2)</f>
        <v>0.01</v>
      </c>
      <c r="P323" s="237">
        <v>0</v>
      </c>
      <c r="Q323" s="237">
        <f>ROUND(E323*P323,2)</f>
        <v>0</v>
      </c>
      <c r="R323" s="239"/>
      <c r="S323" s="239" t="s">
        <v>328</v>
      </c>
      <c r="T323" s="240" t="s">
        <v>329</v>
      </c>
      <c r="U323" s="224">
        <v>0</v>
      </c>
      <c r="V323" s="224">
        <f>ROUND(E323*U323,2)</f>
        <v>0</v>
      </c>
      <c r="W323" s="224"/>
      <c r="X323" s="224" t="s">
        <v>373</v>
      </c>
      <c r="Y323" s="224" t="s">
        <v>331</v>
      </c>
      <c r="Z323" s="213"/>
      <c r="AA323" s="213"/>
      <c r="AB323" s="213"/>
      <c r="AC323" s="213"/>
      <c r="AD323" s="213"/>
      <c r="AE323" s="213"/>
      <c r="AF323" s="213"/>
      <c r="AG323" s="213" t="s">
        <v>2329</v>
      </c>
      <c r="AH323" s="213"/>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2" x14ac:dyDescent="0.2">
      <c r="A324" s="220"/>
      <c r="B324" s="221"/>
      <c r="C324" s="275" t="s">
        <v>2944</v>
      </c>
      <c r="D324" s="274"/>
      <c r="E324" s="274"/>
      <c r="F324" s="274"/>
      <c r="G324" s="274"/>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1910</v>
      </c>
      <c r="AH324" s="213"/>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1" x14ac:dyDescent="0.2">
      <c r="A325" s="241">
        <v>148</v>
      </c>
      <c r="B325" s="242" t="s">
        <v>2947</v>
      </c>
      <c r="C325" s="249" t="s">
        <v>2948</v>
      </c>
      <c r="D325" s="243" t="s">
        <v>2042</v>
      </c>
      <c r="E325" s="244">
        <v>1</v>
      </c>
      <c r="F325" s="245"/>
      <c r="G325" s="246">
        <f>ROUND(E325*F325,2)</f>
        <v>0</v>
      </c>
      <c r="H325" s="245"/>
      <c r="I325" s="246">
        <f>ROUND(E325*H325,2)</f>
        <v>0</v>
      </c>
      <c r="J325" s="245"/>
      <c r="K325" s="246">
        <f>ROUND(E325*J325,2)</f>
        <v>0</v>
      </c>
      <c r="L325" s="246">
        <v>21</v>
      </c>
      <c r="M325" s="246">
        <f>G325*(1+L325/100)</f>
        <v>0</v>
      </c>
      <c r="N325" s="244">
        <v>5.9999999999999995E-4</v>
      </c>
      <c r="O325" s="244">
        <f>ROUND(E325*N325,2)</f>
        <v>0</v>
      </c>
      <c r="P325" s="244">
        <v>0</v>
      </c>
      <c r="Q325" s="244">
        <f>ROUND(E325*P325,2)</f>
        <v>0</v>
      </c>
      <c r="R325" s="246" t="s">
        <v>1306</v>
      </c>
      <c r="S325" s="246" t="s">
        <v>335</v>
      </c>
      <c r="T325" s="247" t="s">
        <v>329</v>
      </c>
      <c r="U325" s="224">
        <v>0.97299999999999998</v>
      </c>
      <c r="V325" s="224">
        <f>ROUND(E325*U325,2)</f>
        <v>0.97</v>
      </c>
      <c r="W325" s="224"/>
      <c r="X325" s="224" t="s">
        <v>373</v>
      </c>
      <c r="Y325" s="224" t="s">
        <v>331</v>
      </c>
      <c r="Z325" s="213"/>
      <c r="AA325" s="213"/>
      <c r="AB325" s="213"/>
      <c r="AC325" s="213"/>
      <c r="AD325" s="213"/>
      <c r="AE325" s="213"/>
      <c r="AF325" s="213"/>
      <c r="AG325" s="213" t="s">
        <v>374</v>
      </c>
      <c r="AH325" s="213"/>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1" x14ac:dyDescent="0.2">
      <c r="A326" s="241">
        <v>149</v>
      </c>
      <c r="B326" s="242" t="s">
        <v>2949</v>
      </c>
      <c r="C326" s="249" t="s">
        <v>2950</v>
      </c>
      <c r="D326" s="243" t="s">
        <v>2042</v>
      </c>
      <c r="E326" s="244">
        <v>1</v>
      </c>
      <c r="F326" s="245"/>
      <c r="G326" s="246">
        <f>ROUND(E326*F326,2)</f>
        <v>0</v>
      </c>
      <c r="H326" s="245"/>
      <c r="I326" s="246">
        <f>ROUND(E326*H326,2)</f>
        <v>0</v>
      </c>
      <c r="J326" s="245"/>
      <c r="K326" s="246">
        <f>ROUND(E326*J326,2)</f>
        <v>0</v>
      </c>
      <c r="L326" s="246">
        <v>21</v>
      </c>
      <c r="M326" s="246">
        <f>G326*(1+L326/100)</f>
        <v>0</v>
      </c>
      <c r="N326" s="244">
        <v>7.2000000000000005E-4</v>
      </c>
      <c r="O326" s="244">
        <f>ROUND(E326*N326,2)</f>
        <v>0</v>
      </c>
      <c r="P326" s="244">
        <v>0</v>
      </c>
      <c r="Q326" s="244">
        <f>ROUND(E326*P326,2)</f>
        <v>0</v>
      </c>
      <c r="R326" s="246"/>
      <c r="S326" s="246" t="s">
        <v>328</v>
      </c>
      <c r="T326" s="247" t="s">
        <v>329</v>
      </c>
      <c r="U326" s="224">
        <v>0</v>
      </c>
      <c r="V326" s="224">
        <f>ROUND(E326*U326,2)</f>
        <v>0</v>
      </c>
      <c r="W326" s="224"/>
      <c r="X326" s="224" t="s">
        <v>373</v>
      </c>
      <c r="Y326" s="224" t="s">
        <v>331</v>
      </c>
      <c r="Z326" s="213"/>
      <c r="AA326" s="213"/>
      <c r="AB326" s="213"/>
      <c r="AC326" s="213"/>
      <c r="AD326" s="213"/>
      <c r="AE326" s="213"/>
      <c r="AF326" s="213"/>
      <c r="AG326" s="213" t="s">
        <v>374</v>
      </c>
      <c r="AH326" s="213"/>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1" x14ac:dyDescent="0.2">
      <c r="A327" s="241">
        <v>150</v>
      </c>
      <c r="B327" s="242" t="s">
        <v>2951</v>
      </c>
      <c r="C327" s="249" t="s">
        <v>2952</v>
      </c>
      <c r="D327" s="243" t="s">
        <v>457</v>
      </c>
      <c r="E327" s="244">
        <v>1</v>
      </c>
      <c r="F327" s="245"/>
      <c r="G327" s="246">
        <f>ROUND(E327*F327,2)</f>
        <v>0</v>
      </c>
      <c r="H327" s="245"/>
      <c r="I327" s="246">
        <f>ROUND(E327*H327,2)</f>
        <v>0</v>
      </c>
      <c r="J327" s="245"/>
      <c r="K327" s="246">
        <f>ROUND(E327*J327,2)</f>
        <v>0</v>
      </c>
      <c r="L327" s="246">
        <v>21</v>
      </c>
      <c r="M327" s="246">
        <f>G327*(1+L327/100)</f>
        <v>0</v>
      </c>
      <c r="N327" s="244">
        <v>1.8000000000000001E-4</v>
      </c>
      <c r="O327" s="244">
        <f>ROUND(E327*N327,2)</f>
        <v>0</v>
      </c>
      <c r="P327" s="244">
        <v>0</v>
      </c>
      <c r="Q327" s="244">
        <f>ROUND(E327*P327,2)</f>
        <v>0</v>
      </c>
      <c r="R327" s="246"/>
      <c r="S327" s="246" t="s">
        <v>328</v>
      </c>
      <c r="T327" s="247" t="s">
        <v>329</v>
      </c>
      <c r="U327" s="224">
        <v>0</v>
      </c>
      <c r="V327" s="224">
        <f>ROUND(E327*U327,2)</f>
        <v>0</v>
      </c>
      <c r="W327" s="224"/>
      <c r="X327" s="224" t="s">
        <v>373</v>
      </c>
      <c r="Y327" s="224" t="s">
        <v>331</v>
      </c>
      <c r="Z327" s="213"/>
      <c r="AA327" s="213"/>
      <c r="AB327" s="213"/>
      <c r="AC327" s="213"/>
      <c r="AD327" s="213"/>
      <c r="AE327" s="213"/>
      <c r="AF327" s="213"/>
      <c r="AG327" s="213" t="s">
        <v>374</v>
      </c>
      <c r="AH327" s="213"/>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1" x14ac:dyDescent="0.2">
      <c r="A328" s="241">
        <v>151</v>
      </c>
      <c r="B328" s="242" t="s">
        <v>2953</v>
      </c>
      <c r="C328" s="249" t="s">
        <v>2954</v>
      </c>
      <c r="D328" s="243" t="s">
        <v>457</v>
      </c>
      <c r="E328" s="244">
        <v>16</v>
      </c>
      <c r="F328" s="245"/>
      <c r="G328" s="246">
        <f>ROUND(E328*F328,2)</f>
        <v>0</v>
      </c>
      <c r="H328" s="245"/>
      <c r="I328" s="246">
        <f>ROUND(E328*H328,2)</f>
        <v>0</v>
      </c>
      <c r="J328" s="245"/>
      <c r="K328" s="246">
        <f>ROUND(E328*J328,2)</f>
        <v>0</v>
      </c>
      <c r="L328" s="246">
        <v>21</v>
      </c>
      <c r="M328" s="246">
        <f>G328*(1+L328/100)</f>
        <v>0</v>
      </c>
      <c r="N328" s="244">
        <v>4.0000000000000003E-5</v>
      </c>
      <c r="O328" s="244">
        <f>ROUND(E328*N328,2)</f>
        <v>0</v>
      </c>
      <c r="P328" s="244">
        <v>0</v>
      </c>
      <c r="Q328" s="244">
        <f>ROUND(E328*P328,2)</f>
        <v>0</v>
      </c>
      <c r="R328" s="246"/>
      <c r="S328" s="246" t="s">
        <v>328</v>
      </c>
      <c r="T328" s="247" t="s">
        <v>329</v>
      </c>
      <c r="U328" s="224">
        <v>0</v>
      </c>
      <c r="V328" s="224">
        <f>ROUND(E328*U328,2)</f>
        <v>0</v>
      </c>
      <c r="W328" s="224"/>
      <c r="X328" s="224" t="s">
        <v>373</v>
      </c>
      <c r="Y328" s="224" t="s">
        <v>331</v>
      </c>
      <c r="Z328" s="213"/>
      <c r="AA328" s="213"/>
      <c r="AB328" s="213"/>
      <c r="AC328" s="213"/>
      <c r="AD328" s="213"/>
      <c r="AE328" s="213"/>
      <c r="AF328" s="213"/>
      <c r="AG328" s="213" t="s">
        <v>374</v>
      </c>
      <c r="AH328" s="213"/>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1" x14ac:dyDescent="0.2">
      <c r="A329" s="241">
        <v>152</v>
      </c>
      <c r="B329" s="242" t="s">
        <v>2955</v>
      </c>
      <c r="C329" s="249" t="s">
        <v>2956</v>
      </c>
      <c r="D329" s="243" t="s">
        <v>457</v>
      </c>
      <c r="E329" s="244">
        <v>1</v>
      </c>
      <c r="F329" s="245"/>
      <c r="G329" s="246">
        <f>ROUND(E329*F329,2)</f>
        <v>0</v>
      </c>
      <c r="H329" s="245"/>
      <c r="I329" s="246">
        <f>ROUND(E329*H329,2)</f>
        <v>0</v>
      </c>
      <c r="J329" s="245"/>
      <c r="K329" s="246">
        <f>ROUND(E329*J329,2)</f>
        <v>0</v>
      </c>
      <c r="L329" s="246">
        <v>21</v>
      </c>
      <c r="M329" s="246">
        <f>G329*(1+L329/100)</f>
        <v>0</v>
      </c>
      <c r="N329" s="244">
        <v>4.0000000000000003E-5</v>
      </c>
      <c r="O329" s="244">
        <f>ROUND(E329*N329,2)</f>
        <v>0</v>
      </c>
      <c r="P329" s="244">
        <v>0</v>
      </c>
      <c r="Q329" s="244">
        <f>ROUND(E329*P329,2)</f>
        <v>0</v>
      </c>
      <c r="R329" s="246" t="s">
        <v>1306</v>
      </c>
      <c r="S329" s="246" t="s">
        <v>335</v>
      </c>
      <c r="T329" s="247" t="s">
        <v>329</v>
      </c>
      <c r="U329" s="224">
        <v>0.95099999999999996</v>
      </c>
      <c r="V329" s="224">
        <f>ROUND(E329*U329,2)</f>
        <v>0.95</v>
      </c>
      <c r="W329" s="224"/>
      <c r="X329" s="224" t="s">
        <v>373</v>
      </c>
      <c r="Y329" s="224" t="s">
        <v>331</v>
      </c>
      <c r="Z329" s="213"/>
      <c r="AA329" s="213"/>
      <c r="AB329" s="213"/>
      <c r="AC329" s="213"/>
      <c r="AD329" s="213"/>
      <c r="AE329" s="213"/>
      <c r="AF329" s="213"/>
      <c r="AG329" s="213" t="s">
        <v>374</v>
      </c>
      <c r="AH329" s="213"/>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ht="22.5" outlineLevel="1" x14ac:dyDescent="0.2">
      <c r="A330" s="241">
        <v>153</v>
      </c>
      <c r="B330" s="242" t="s">
        <v>2957</v>
      </c>
      <c r="C330" s="249" t="s">
        <v>2958</v>
      </c>
      <c r="D330" s="243" t="s">
        <v>457</v>
      </c>
      <c r="E330" s="244">
        <v>19</v>
      </c>
      <c r="F330" s="245"/>
      <c r="G330" s="246">
        <f>ROUND(E330*F330,2)</f>
        <v>0</v>
      </c>
      <c r="H330" s="245"/>
      <c r="I330" s="246">
        <f>ROUND(E330*H330,2)</f>
        <v>0</v>
      </c>
      <c r="J330" s="245"/>
      <c r="K330" s="246">
        <f>ROUND(E330*J330,2)</f>
        <v>0</v>
      </c>
      <c r="L330" s="246">
        <v>21</v>
      </c>
      <c r="M330" s="246">
        <f>G330*(1+L330/100)</f>
        <v>0</v>
      </c>
      <c r="N330" s="244">
        <v>1.4500000000000001E-2</v>
      </c>
      <c r="O330" s="244">
        <f>ROUND(E330*N330,2)</f>
        <v>0.28000000000000003</v>
      </c>
      <c r="P330" s="244">
        <v>0</v>
      </c>
      <c r="Q330" s="244">
        <f>ROUND(E330*P330,2)</f>
        <v>0</v>
      </c>
      <c r="R330" s="246" t="s">
        <v>718</v>
      </c>
      <c r="S330" s="246" t="s">
        <v>335</v>
      </c>
      <c r="T330" s="247" t="s">
        <v>329</v>
      </c>
      <c r="U330" s="224">
        <v>0</v>
      </c>
      <c r="V330" s="224">
        <f>ROUND(E330*U330,2)</f>
        <v>0</v>
      </c>
      <c r="W330" s="224"/>
      <c r="X330" s="224" t="s">
        <v>719</v>
      </c>
      <c r="Y330" s="224" t="s">
        <v>331</v>
      </c>
      <c r="Z330" s="213"/>
      <c r="AA330" s="213"/>
      <c r="AB330" s="213"/>
      <c r="AC330" s="213"/>
      <c r="AD330" s="213"/>
      <c r="AE330" s="213"/>
      <c r="AF330" s="213"/>
      <c r="AG330" s="213" t="s">
        <v>720</v>
      </c>
      <c r="AH330" s="213"/>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ht="22.5" outlineLevel="1" x14ac:dyDescent="0.2">
      <c r="A331" s="241">
        <v>154</v>
      </c>
      <c r="B331" s="242" t="s">
        <v>2959</v>
      </c>
      <c r="C331" s="249" t="s">
        <v>2960</v>
      </c>
      <c r="D331" s="243" t="s">
        <v>457</v>
      </c>
      <c r="E331" s="244">
        <v>1</v>
      </c>
      <c r="F331" s="245"/>
      <c r="G331" s="246">
        <f>ROUND(E331*F331,2)</f>
        <v>0</v>
      </c>
      <c r="H331" s="245"/>
      <c r="I331" s="246">
        <f>ROUND(E331*H331,2)</f>
        <v>0</v>
      </c>
      <c r="J331" s="245"/>
      <c r="K331" s="246">
        <f>ROUND(E331*J331,2)</f>
        <v>0</v>
      </c>
      <c r="L331" s="246">
        <v>21</v>
      </c>
      <c r="M331" s="246">
        <f>G331*(1+L331/100)</f>
        <v>0</v>
      </c>
      <c r="N331" s="244">
        <v>1.2999999999999999E-2</v>
      </c>
      <c r="O331" s="244">
        <f>ROUND(E331*N331,2)</f>
        <v>0.01</v>
      </c>
      <c r="P331" s="244">
        <v>0</v>
      </c>
      <c r="Q331" s="244">
        <f>ROUND(E331*P331,2)</f>
        <v>0</v>
      </c>
      <c r="R331" s="246" t="s">
        <v>718</v>
      </c>
      <c r="S331" s="246" t="s">
        <v>335</v>
      </c>
      <c r="T331" s="247" t="s">
        <v>329</v>
      </c>
      <c r="U331" s="224">
        <v>0</v>
      </c>
      <c r="V331" s="224">
        <f>ROUND(E331*U331,2)</f>
        <v>0</v>
      </c>
      <c r="W331" s="224"/>
      <c r="X331" s="224" t="s">
        <v>719</v>
      </c>
      <c r="Y331" s="224" t="s">
        <v>331</v>
      </c>
      <c r="Z331" s="213"/>
      <c r="AA331" s="213"/>
      <c r="AB331" s="213"/>
      <c r="AC331" s="213"/>
      <c r="AD331" s="213"/>
      <c r="AE331" s="213"/>
      <c r="AF331" s="213"/>
      <c r="AG331" s="213" t="s">
        <v>720</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ht="22.5" outlineLevel="1" x14ac:dyDescent="0.2">
      <c r="A332" s="241">
        <v>155</v>
      </c>
      <c r="B332" s="242" t="s">
        <v>2961</v>
      </c>
      <c r="C332" s="249" t="s">
        <v>2962</v>
      </c>
      <c r="D332" s="243" t="s">
        <v>457</v>
      </c>
      <c r="E332" s="244">
        <v>6</v>
      </c>
      <c r="F332" s="245"/>
      <c r="G332" s="246">
        <f>ROUND(E332*F332,2)</f>
        <v>0</v>
      </c>
      <c r="H332" s="245"/>
      <c r="I332" s="246">
        <f>ROUND(E332*H332,2)</f>
        <v>0</v>
      </c>
      <c r="J332" s="245"/>
      <c r="K332" s="246">
        <f>ROUND(E332*J332,2)</f>
        <v>0</v>
      </c>
      <c r="L332" s="246">
        <v>21</v>
      </c>
      <c r="M332" s="246">
        <f>G332*(1+L332/100)</f>
        <v>0</v>
      </c>
      <c r="N332" s="244">
        <v>1.4E-2</v>
      </c>
      <c r="O332" s="244">
        <f>ROUND(E332*N332,2)</f>
        <v>0.08</v>
      </c>
      <c r="P332" s="244">
        <v>0</v>
      </c>
      <c r="Q332" s="244">
        <f>ROUND(E332*P332,2)</f>
        <v>0</v>
      </c>
      <c r="R332" s="246" t="s">
        <v>718</v>
      </c>
      <c r="S332" s="246" t="s">
        <v>335</v>
      </c>
      <c r="T332" s="247" t="s">
        <v>329</v>
      </c>
      <c r="U332" s="224">
        <v>0</v>
      </c>
      <c r="V332" s="224">
        <f>ROUND(E332*U332,2)</f>
        <v>0</v>
      </c>
      <c r="W332" s="224"/>
      <c r="X332" s="224" t="s">
        <v>719</v>
      </c>
      <c r="Y332" s="224" t="s">
        <v>331</v>
      </c>
      <c r="Z332" s="213"/>
      <c r="AA332" s="213"/>
      <c r="AB332" s="213"/>
      <c r="AC332" s="213"/>
      <c r="AD332" s="213"/>
      <c r="AE332" s="213"/>
      <c r="AF332" s="213"/>
      <c r="AG332" s="213" t="s">
        <v>720</v>
      </c>
      <c r="AH332" s="213"/>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1" x14ac:dyDescent="0.2">
      <c r="A333" s="234">
        <v>156</v>
      </c>
      <c r="B333" s="235" t="s">
        <v>2963</v>
      </c>
      <c r="C333" s="250" t="s">
        <v>2964</v>
      </c>
      <c r="D333" s="236" t="s">
        <v>397</v>
      </c>
      <c r="E333" s="237">
        <v>0.63361999999999996</v>
      </c>
      <c r="F333" s="238"/>
      <c r="G333" s="239">
        <f>ROUND(E333*F333,2)</f>
        <v>0</v>
      </c>
      <c r="H333" s="238"/>
      <c r="I333" s="239">
        <f>ROUND(E333*H333,2)</f>
        <v>0</v>
      </c>
      <c r="J333" s="238"/>
      <c r="K333" s="239">
        <f>ROUND(E333*J333,2)</f>
        <v>0</v>
      </c>
      <c r="L333" s="239">
        <v>21</v>
      </c>
      <c r="M333" s="239">
        <f>G333*(1+L333/100)</f>
        <v>0</v>
      </c>
      <c r="N333" s="237">
        <v>0</v>
      </c>
      <c r="O333" s="237">
        <f>ROUND(E333*N333,2)</f>
        <v>0</v>
      </c>
      <c r="P333" s="237">
        <v>0</v>
      </c>
      <c r="Q333" s="237">
        <f>ROUND(E333*P333,2)</f>
        <v>0</v>
      </c>
      <c r="R333" s="239" t="s">
        <v>1306</v>
      </c>
      <c r="S333" s="239" t="s">
        <v>335</v>
      </c>
      <c r="T333" s="240" t="s">
        <v>329</v>
      </c>
      <c r="U333" s="224">
        <v>1.5169999999999999</v>
      </c>
      <c r="V333" s="224">
        <f>ROUND(E333*U333,2)</f>
        <v>0.96</v>
      </c>
      <c r="W333" s="224"/>
      <c r="X333" s="224" t="s">
        <v>373</v>
      </c>
      <c r="Y333" s="224" t="s">
        <v>331</v>
      </c>
      <c r="Z333" s="213"/>
      <c r="AA333" s="213"/>
      <c r="AB333" s="213"/>
      <c r="AC333" s="213"/>
      <c r="AD333" s="213"/>
      <c r="AE333" s="213"/>
      <c r="AF333" s="213"/>
      <c r="AG333" s="213" t="s">
        <v>2329</v>
      </c>
      <c r="AH333" s="213"/>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outlineLevel="2" x14ac:dyDescent="0.2">
      <c r="A334" s="220"/>
      <c r="B334" s="221"/>
      <c r="C334" s="261" t="s">
        <v>1328</v>
      </c>
      <c r="D334" s="259"/>
      <c r="E334" s="259"/>
      <c r="F334" s="259"/>
      <c r="G334" s="259"/>
      <c r="H334" s="224"/>
      <c r="I334" s="224"/>
      <c r="J334" s="224"/>
      <c r="K334" s="224"/>
      <c r="L334" s="224"/>
      <c r="M334" s="224"/>
      <c r="N334" s="223"/>
      <c r="O334" s="223"/>
      <c r="P334" s="223"/>
      <c r="Q334" s="223"/>
      <c r="R334" s="224"/>
      <c r="S334" s="224"/>
      <c r="T334" s="224"/>
      <c r="U334" s="224"/>
      <c r="V334" s="224"/>
      <c r="W334" s="224"/>
      <c r="X334" s="224"/>
      <c r="Y334" s="224"/>
      <c r="Z334" s="213"/>
      <c r="AA334" s="213"/>
      <c r="AB334" s="213"/>
      <c r="AC334" s="213"/>
      <c r="AD334" s="213"/>
      <c r="AE334" s="213"/>
      <c r="AF334" s="213"/>
      <c r="AG334" s="213" t="s">
        <v>386</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outlineLevel="2" x14ac:dyDescent="0.2">
      <c r="A335" s="220"/>
      <c r="B335" s="221"/>
      <c r="C335" s="260" t="s">
        <v>1123</v>
      </c>
      <c r="D335" s="254"/>
      <c r="E335" s="255"/>
      <c r="F335" s="224"/>
      <c r="G335" s="224"/>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376</v>
      </c>
      <c r="AH335" s="213">
        <v>0</v>
      </c>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ht="22.5" outlineLevel="3" x14ac:dyDescent="0.2">
      <c r="A336" s="220"/>
      <c r="B336" s="221"/>
      <c r="C336" s="260" t="s">
        <v>2965</v>
      </c>
      <c r="D336" s="254"/>
      <c r="E336" s="255"/>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376</v>
      </c>
      <c r="AH336" s="213">
        <v>0</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3" x14ac:dyDescent="0.2">
      <c r="A337" s="220"/>
      <c r="B337" s="221"/>
      <c r="C337" s="260" t="s">
        <v>2966</v>
      </c>
      <c r="D337" s="254"/>
      <c r="E337" s="255">
        <v>0.63</v>
      </c>
      <c r="F337" s="224"/>
      <c r="G337" s="224"/>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376</v>
      </c>
      <c r="AH337" s="213">
        <v>0</v>
      </c>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ht="22.5" outlineLevel="1" x14ac:dyDescent="0.2">
      <c r="A338" s="234">
        <v>157</v>
      </c>
      <c r="B338" s="235" t="s">
        <v>2967</v>
      </c>
      <c r="C338" s="250" t="s">
        <v>2968</v>
      </c>
      <c r="D338" s="236" t="s">
        <v>397</v>
      </c>
      <c r="E338" s="237">
        <v>0.63361999999999996</v>
      </c>
      <c r="F338" s="238"/>
      <c r="G338" s="239">
        <f>ROUND(E338*F338,2)</f>
        <v>0</v>
      </c>
      <c r="H338" s="238"/>
      <c r="I338" s="239">
        <f>ROUND(E338*H338,2)</f>
        <v>0</v>
      </c>
      <c r="J338" s="238"/>
      <c r="K338" s="239">
        <f>ROUND(E338*J338,2)</f>
        <v>0</v>
      </c>
      <c r="L338" s="239">
        <v>21</v>
      </c>
      <c r="M338" s="239">
        <f>G338*(1+L338/100)</f>
        <v>0</v>
      </c>
      <c r="N338" s="237">
        <v>0</v>
      </c>
      <c r="O338" s="237">
        <f>ROUND(E338*N338,2)</f>
        <v>0</v>
      </c>
      <c r="P338" s="237">
        <v>0</v>
      </c>
      <c r="Q338" s="237">
        <f>ROUND(E338*P338,2)</f>
        <v>0</v>
      </c>
      <c r="R338" s="239" t="s">
        <v>1306</v>
      </c>
      <c r="S338" s="239" t="s">
        <v>335</v>
      </c>
      <c r="T338" s="240" t="s">
        <v>329</v>
      </c>
      <c r="U338" s="224">
        <v>0.81200000000000006</v>
      </c>
      <c r="V338" s="224">
        <f>ROUND(E338*U338,2)</f>
        <v>0.51</v>
      </c>
      <c r="W338" s="224"/>
      <c r="X338" s="224" t="s">
        <v>373</v>
      </c>
      <c r="Y338" s="224" t="s">
        <v>331</v>
      </c>
      <c r="Z338" s="213"/>
      <c r="AA338" s="213"/>
      <c r="AB338" s="213"/>
      <c r="AC338" s="213"/>
      <c r="AD338" s="213"/>
      <c r="AE338" s="213"/>
      <c r="AF338" s="213"/>
      <c r="AG338" s="213" t="s">
        <v>2329</v>
      </c>
      <c r="AH338" s="213"/>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2" x14ac:dyDescent="0.2">
      <c r="A339" s="220"/>
      <c r="B339" s="221"/>
      <c r="C339" s="261" t="s">
        <v>1328</v>
      </c>
      <c r="D339" s="259"/>
      <c r="E339" s="259"/>
      <c r="F339" s="259"/>
      <c r="G339" s="259"/>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386</v>
      </c>
      <c r="AH339" s="213"/>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2" x14ac:dyDescent="0.2">
      <c r="A340" s="220"/>
      <c r="B340" s="221"/>
      <c r="C340" s="260" t="s">
        <v>1123</v>
      </c>
      <c r="D340" s="254"/>
      <c r="E340" s="255"/>
      <c r="F340" s="224"/>
      <c r="G340" s="224"/>
      <c r="H340" s="224"/>
      <c r="I340" s="224"/>
      <c r="J340" s="224"/>
      <c r="K340" s="224"/>
      <c r="L340" s="224"/>
      <c r="M340" s="224"/>
      <c r="N340" s="223"/>
      <c r="O340" s="223"/>
      <c r="P340" s="223"/>
      <c r="Q340" s="223"/>
      <c r="R340" s="224"/>
      <c r="S340" s="224"/>
      <c r="T340" s="224"/>
      <c r="U340" s="224"/>
      <c r="V340" s="224"/>
      <c r="W340" s="224"/>
      <c r="X340" s="224"/>
      <c r="Y340" s="224"/>
      <c r="Z340" s="213"/>
      <c r="AA340" s="213"/>
      <c r="AB340" s="213"/>
      <c r="AC340" s="213"/>
      <c r="AD340" s="213"/>
      <c r="AE340" s="213"/>
      <c r="AF340" s="213"/>
      <c r="AG340" s="213" t="s">
        <v>376</v>
      </c>
      <c r="AH340" s="213">
        <v>0</v>
      </c>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ht="22.5" outlineLevel="3" x14ac:dyDescent="0.2">
      <c r="A341" s="220"/>
      <c r="B341" s="221"/>
      <c r="C341" s="260" t="s">
        <v>2965</v>
      </c>
      <c r="D341" s="254"/>
      <c r="E341" s="255"/>
      <c r="F341" s="224"/>
      <c r="G341" s="224"/>
      <c r="H341" s="224"/>
      <c r="I341" s="224"/>
      <c r="J341" s="224"/>
      <c r="K341" s="224"/>
      <c r="L341" s="224"/>
      <c r="M341" s="224"/>
      <c r="N341" s="223"/>
      <c r="O341" s="223"/>
      <c r="P341" s="223"/>
      <c r="Q341" s="223"/>
      <c r="R341" s="224"/>
      <c r="S341" s="224"/>
      <c r="T341" s="224"/>
      <c r="U341" s="224"/>
      <c r="V341" s="224"/>
      <c r="W341" s="224"/>
      <c r="X341" s="224"/>
      <c r="Y341" s="224"/>
      <c r="Z341" s="213"/>
      <c r="AA341" s="213"/>
      <c r="AB341" s="213"/>
      <c r="AC341" s="213"/>
      <c r="AD341" s="213"/>
      <c r="AE341" s="213"/>
      <c r="AF341" s="213"/>
      <c r="AG341" s="213" t="s">
        <v>376</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3" x14ac:dyDescent="0.2">
      <c r="A342" s="220"/>
      <c r="B342" s="221"/>
      <c r="C342" s="260" t="s">
        <v>2966</v>
      </c>
      <c r="D342" s="254"/>
      <c r="E342" s="255">
        <v>0.63</v>
      </c>
      <c r="F342" s="224"/>
      <c r="G342" s="224"/>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376</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ht="33.75" outlineLevel="1" x14ac:dyDescent="0.2">
      <c r="A343" s="234">
        <v>158</v>
      </c>
      <c r="B343" s="235" t="s">
        <v>2969</v>
      </c>
      <c r="C343" s="250" t="s">
        <v>2970</v>
      </c>
      <c r="D343" s="236" t="s">
        <v>397</v>
      </c>
      <c r="E343" s="237">
        <v>6.3361999999999998</v>
      </c>
      <c r="F343" s="238"/>
      <c r="G343" s="239">
        <f>ROUND(E343*F343,2)</f>
        <v>0</v>
      </c>
      <c r="H343" s="238"/>
      <c r="I343" s="239">
        <f>ROUND(E343*H343,2)</f>
        <v>0</v>
      </c>
      <c r="J343" s="238"/>
      <c r="K343" s="239">
        <f>ROUND(E343*J343,2)</f>
        <v>0</v>
      </c>
      <c r="L343" s="239">
        <v>21</v>
      </c>
      <c r="M343" s="239">
        <f>G343*(1+L343/100)</f>
        <v>0</v>
      </c>
      <c r="N343" s="237">
        <v>0</v>
      </c>
      <c r="O343" s="237">
        <f>ROUND(E343*N343,2)</f>
        <v>0</v>
      </c>
      <c r="P343" s="237">
        <v>0</v>
      </c>
      <c r="Q343" s="237">
        <f>ROUND(E343*P343,2)</f>
        <v>0</v>
      </c>
      <c r="R343" s="239" t="s">
        <v>1306</v>
      </c>
      <c r="S343" s="239" t="s">
        <v>335</v>
      </c>
      <c r="T343" s="240" t="s">
        <v>329</v>
      </c>
      <c r="U343" s="224">
        <v>0</v>
      </c>
      <c r="V343" s="224">
        <f>ROUND(E343*U343,2)</f>
        <v>0</v>
      </c>
      <c r="W343" s="224"/>
      <c r="X343" s="224" t="s">
        <v>373</v>
      </c>
      <c r="Y343" s="224" t="s">
        <v>331</v>
      </c>
      <c r="Z343" s="213"/>
      <c r="AA343" s="213"/>
      <c r="AB343" s="213"/>
      <c r="AC343" s="213"/>
      <c r="AD343" s="213"/>
      <c r="AE343" s="213"/>
      <c r="AF343" s="213"/>
      <c r="AG343" s="213" t="s">
        <v>2329</v>
      </c>
      <c r="AH343" s="213"/>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2" x14ac:dyDescent="0.2">
      <c r="A344" s="220"/>
      <c r="B344" s="221"/>
      <c r="C344" s="261" t="s">
        <v>1328</v>
      </c>
      <c r="D344" s="259"/>
      <c r="E344" s="259"/>
      <c r="F344" s="259"/>
      <c r="G344" s="259"/>
      <c r="H344" s="224"/>
      <c r="I344" s="224"/>
      <c r="J344" s="224"/>
      <c r="K344" s="224"/>
      <c r="L344" s="224"/>
      <c r="M344" s="224"/>
      <c r="N344" s="223"/>
      <c r="O344" s="223"/>
      <c r="P344" s="223"/>
      <c r="Q344" s="223"/>
      <c r="R344" s="224"/>
      <c r="S344" s="224"/>
      <c r="T344" s="224"/>
      <c r="U344" s="224"/>
      <c r="V344" s="224"/>
      <c r="W344" s="224"/>
      <c r="X344" s="224"/>
      <c r="Y344" s="224"/>
      <c r="Z344" s="213"/>
      <c r="AA344" s="213"/>
      <c r="AB344" s="213"/>
      <c r="AC344" s="213"/>
      <c r="AD344" s="213"/>
      <c r="AE344" s="213"/>
      <c r="AF344" s="213"/>
      <c r="AG344" s="213" t="s">
        <v>386</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2" x14ac:dyDescent="0.2">
      <c r="A345" s="220"/>
      <c r="B345" s="221"/>
      <c r="C345" s="260" t="s">
        <v>1123</v>
      </c>
      <c r="D345" s="254"/>
      <c r="E345" s="255"/>
      <c r="F345" s="224"/>
      <c r="G345" s="224"/>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376</v>
      </c>
      <c r="AH345" s="213">
        <v>0</v>
      </c>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ht="22.5" outlineLevel="3" x14ac:dyDescent="0.2">
      <c r="A346" s="220"/>
      <c r="B346" s="221"/>
      <c r="C346" s="260" t="s">
        <v>2965</v>
      </c>
      <c r="D346" s="254"/>
      <c r="E346" s="255"/>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376</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3" x14ac:dyDescent="0.2">
      <c r="A347" s="220"/>
      <c r="B347" s="221"/>
      <c r="C347" s="260" t="s">
        <v>2971</v>
      </c>
      <c r="D347" s="254"/>
      <c r="E347" s="255">
        <v>6.34</v>
      </c>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376</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x14ac:dyDescent="0.2">
      <c r="A348" s="227" t="s">
        <v>323</v>
      </c>
      <c r="B348" s="228" t="s">
        <v>240</v>
      </c>
      <c r="C348" s="248" t="s">
        <v>241</v>
      </c>
      <c r="D348" s="229"/>
      <c r="E348" s="230"/>
      <c r="F348" s="231"/>
      <c r="G348" s="231">
        <f>SUMIF(AG349:AG367,"&lt;&gt;NOR",G349:G367)</f>
        <v>0</v>
      </c>
      <c r="H348" s="231"/>
      <c r="I348" s="231">
        <f>SUM(I349:I367)</f>
        <v>0</v>
      </c>
      <c r="J348" s="231"/>
      <c r="K348" s="231">
        <f>SUM(K349:K367)</f>
        <v>0</v>
      </c>
      <c r="L348" s="231"/>
      <c r="M348" s="231">
        <f>SUM(M349:M367)</f>
        <v>0</v>
      </c>
      <c r="N348" s="230"/>
      <c r="O348" s="230">
        <f>SUM(O349:O367)</f>
        <v>0.10999999999999999</v>
      </c>
      <c r="P348" s="230"/>
      <c r="Q348" s="230">
        <f>SUM(Q349:Q367)</f>
        <v>0</v>
      </c>
      <c r="R348" s="231"/>
      <c r="S348" s="231"/>
      <c r="T348" s="232"/>
      <c r="U348" s="226"/>
      <c r="V348" s="226">
        <f>SUM(V349:V367)</f>
        <v>12.66</v>
      </c>
      <c r="W348" s="226"/>
      <c r="X348" s="226"/>
      <c r="Y348" s="226"/>
      <c r="AG348" t="s">
        <v>324</v>
      </c>
    </row>
    <row r="349" spans="1:60" outlineLevel="1" x14ac:dyDescent="0.2">
      <c r="A349" s="241">
        <v>159</v>
      </c>
      <c r="B349" s="242" t="s">
        <v>2972</v>
      </c>
      <c r="C349" s="249" t="s">
        <v>2973</v>
      </c>
      <c r="D349" s="243" t="s">
        <v>2042</v>
      </c>
      <c r="E349" s="244">
        <v>1</v>
      </c>
      <c r="F349" s="245"/>
      <c r="G349" s="246">
        <f>ROUND(E349*F349,2)</f>
        <v>0</v>
      </c>
      <c r="H349" s="245"/>
      <c r="I349" s="246">
        <f>ROUND(E349*H349,2)</f>
        <v>0</v>
      </c>
      <c r="J349" s="245"/>
      <c r="K349" s="246">
        <f>ROUND(E349*J349,2)</f>
        <v>0</v>
      </c>
      <c r="L349" s="246">
        <v>21</v>
      </c>
      <c r="M349" s="246">
        <f>G349*(1+L349/100)</f>
        <v>0</v>
      </c>
      <c r="N349" s="244">
        <v>5.2999999999999998E-4</v>
      </c>
      <c r="O349" s="244">
        <f>ROUND(E349*N349,2)</f>
        <v>0</v>
      </c>
      <c r="P349" s="244">
        <v>0</v>
      </c>
      <c r="Q349" s="244">
        <f>ROUND(E349*P349,2)</f>
        <v>0</v>
      </c>
      <c r="R349" s="246" t="s">
        <v>1267</v>
      </c>
      <c r="S349" s="246" t="s">
        <v>335</v>
      </c>
      <c r="T349" s="247" t="s">
        <v>329</v>
      </c>
      <c r="U349" s="224">
        <v>0.23899999999999999</v>
      </c>
      <c r="V349" s="224">
        <f>ROUND(E349*U349,2)</f>
        <v>0.24</v>
      </c>
      <c r="W349" s="224"/>
      <c r="X349" s="224" t="s">
        <v>373</v>
      </c>
      <c r="Y349" s="224" t="s">
        <v>331</v>
      </c>
      <c r="Z349" s="213"/>
      <c r="AA349" s="213"/>
      <c r="AB349" s="213"/>
      <c r="AC349" s="213"/>
      <c r="AD349" s="213"/>
      <c r="AE349" s="213"/>
      <c r="AF349" s="213"/>
      <c r="AG349" s="213" t="s">
        <v>2329</v>
      </c>
      <c r="AH349" s="213"/>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1" x14ac:dyDescent="0.2">
      <c r="A350" s="241">
        <v>160</v>
      </c>
      <c r="B350" s="242" t="s">
        <v>2974</v>
      </c>
      <c r="C350" s="249" t="s">
        <v>2975</v>
      </c>
      <c r="D350" s="243" t="s">
        <v>2042</v>
      </c>
      <c r="E350" s="244">
        <v>2</v>
      </c>
      <c r="F350" s="245"/>
      <c r="G350" s="246">
        <f>ROUND(E350*F350,2)</f>
        <v>0</v>
      </c>
      <c r="H350" s="245"/>
      <c r="I350" s="246">
        <f>ROUND(E350*H350,2)</f>
        <v>0</v>
      </c>
      <c r="J350" s="245"/>
      <c r="K350" s="246">
        <f>ROUND(E350*J350,2)</f>
        <v>0</v>
      </c>
      <c r="L350" s="246">
        <v>21</v>
      </c>
      <c r="M350" s="246">
        <f>G350*(1+L350/100)</f>
        <v>0</v>
      </c>
      <c r="N350" s="244">
        <v>0</v>
      </c>
      <c r="O350" s="244">
        <f>ROUND(E350*N350,2)</f>
        <v>0</v>
      </c>
      <c r="P350" s="244">
        <v>0</v>
      </c>
      <c r="Q350" s="244">
        <f>ROUND(E350*P350,2)</f>
        <v>0</v>
      </c>
      <c r="R350" s="246" t="s">
        <v>1267</v>
      </c>
      <c r="S350" s="246" t="s">
        <v>335</v>
      </c>
      <c r="T350" s="247" t="s">
        <v>329</v>
      </c>
      <c r="U350" s="224">
        <v>0.28100000000000003</v>
      </c>
      <c r="V350" s="224">
        <f>ROUND(E350*U350,2)</f>
        <v>0.56000000000000005</v>
      </c>
      <c r="W350" s="224"/>
      <c r="X350" s="224" t="s">
        <v>373</v>
      </c>
      <c r="Y350" s="224" t="s">
        <v>331</v>
      </c>
      <c r="Z350" s="213"/>
      <c r="AA350" s="213"/>
      <c r="AB350" s="213"/>
      <c r="AC350" s="213"/>
      <c r="AD350" s="213"/>
      <c r="AE350" s="213"/>
      <c r="AF350" s="213"/>
      <c r="AG350" s="213" t="s">
        <v>374</v>
      </c>
      <c r="AH350" s="213"/>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1" x14ac:dyDescent="0.2">
      <c r="A351" s="241">
        <v>161</v>
      </c>
      <c r="B351" s="242" t="s">
        <v>2976</v>
      </c>
      <c r="C351" s="249" t="s">
        <v>2977</v>
      </c>
      <c r="D351" s="243" t="s">
        <v>2042</v>
      </c>
      <c r="E351" s="244">
        <v>1</v>
      </c>
      <c r="F351" s="245"/>
      <c r="G351" s="246">
        <f>ROUND(E351*F351,2)</f>
        <v>0</v>
      </c>
      <c r="H351" s="245"/>
      <c r="I351" s="246">
        <f>ROUND(E351*H351,2)</f>
        <v>0</v>
      </c>
      <c r="J351" s="245"/>
      <c r="K351" s="246">
        <f>ROUND(E351*J351,2)</f>
        <v>0</v>
      </c>
      <c r="L351" s="246">
        <v>21</v>
      </c>
      <c r="M351" s="246">
        <f>G351*(1+L351/100)</f>
        <v>0</v>
      </c>
      <c r="N351" s="244">
        <v>5.9000000000000003E-4</v>
      </c>
      <c r="O351" s="244">
        <f>ROUND(E351*N351,2)</f>
        <v>0</v>
      </c>
      <c r="P351" s="244">
        <v>0</v>
      </c>
      <c r="Q351" s="244">
        <f>ROUND(E351*P351,2)</f>
        <v>0</v>
      </c>
      <c r="R351" s="246" t="s">
        <v>1267</v>
      </c>
      <c r="S351" s="246" t="s">
        <v>335</v>
      </c>
      <c r="T351" s="247" t="s">
        <v>329</v>
      </c>
      <c r="U351" s="224">
        <v>0.53</v>
      </c>
      <c r="V351" s="224">
        <f>ROUND(E351*U351,2)</f>
        <v>0.53</v>
      </c>
      <c r="W351" s="224"/>
      <c r="X351" s="224" t="s">
        <v>373</v>
      </c>
      <c r="Y351" s="224" t="s">
        <v>331</v>
      </c>
      <c r="Z351" s="213"/>
      <c r="AA351" s="213"/>
      <c r="AB351" s="213"/>
      <c r="AC351" s="213"/>
      <c r="AD351" s="213"/>
      <c r="AE351" s="213"/>
      <c r="AF351" s="213"/>
      <c r="AG351" s="213" t="s">
        <v>374</v>
      </c>
      <c r="AH351" s="213"/>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1" x14ac:dyDescent="0.2">
      <c r="A352" s="241">
        <v>162</v>
      </c>
      <c r="B352" s="242" t="s">
        <v>2978</v>
      </c>
      <c r="C352" s="249" t="s">
        <v>2979</v>
      </c>
      <c r="D352" s="243" t="s">
        <v>457</v>
      </c>
      <c r="E352" s="244">
        <v>2</v>
      </c>
      <c r="F352" s="245"/>
      <c r="G352" s="246">
        <f>ROUND(E352*F352,2)</f>
        <v>0</v>
      </c>
      <c r="H352" s="245"/>
      <c r="I352" s="246">
        <f>ROUND(E352*H352,2)</f>
        <v>0</v>
      </c>
      <c r="J352" s="245"/>
      <c r="K352" s="246">
        <f>ROUND(E352*J352,2)</f>
        <v>0</v>
      </c>
      <c r="L352" s="246">
        <v>21</v>
      </c>
      <c r="M352" s="246">
        <f>G352*(1+L352/100)</f>
        <v>0</v>
      </c>
      <c r="N352" s="244">
        <v>2.5699999999999998E-3</v>
      </c>
      <c r="O352" s="244">
        <f>ROUND(E352*N352,2)</f>
        <v>0.01</v>
      </c>
      <c r="P352" s="244">
        <v>0</v>
      </c>
      <c r="Q352" s="244">
        <f>ROUND(E352*P352,2)</f>
        <v>0</v>
      </c>
      <c r="R352" s="246" t="s">
        <v>1267</v>
      </c>
      <c r="S352" s="246" t="s">
        <v>335</v>
      </c>
      <c r="T352" s="247" t="s">
        <v>329</v>
      </c>
      <c r="U352" s="224">
        <v>0.433</v>
      </c>
      <c r="V352" s="224">
        <f>ROUND(E352*U352,2)</f>
        <v>0.87</v>
      </c>
      <c r="W352" s="224"/>
      <c r="X352" s="224" t="s">
        <v>373</v>
      </c>
      <c r="Y352" s="224" t="s">
        <v>331</v>
      </c>
      <c r="Z352" s="213"/>
      <c r="AA352" s="213"/>
      <c r="AB352" s="213"/>
      <c r="AC352" s="213"/>
      <c r="AD352" s="213"/>
      <c r="AE352" s="213"/>
      <c r="AF352" s="213"/>
      <c r="AG352" s="213" t="s">
        <v>374</v>
      </c>
      <c r="AH352" s="213"/>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1" x14ac:dyDescent="0.2">
      <c r="A353" s="241">
        <v>163</v>
      </c>
      <c r="B353" s="242" t="s">
        <v>2980</v>
      </c>
      <c r="C353" s="249" t="s">
        <v>2981</v>
      </c>
      <c r="D353" s="243" t="s">
        <v>372</v>
      </c>
      <c r="E353" s="244">
        <v>10</v>
      </c>
      <c r="F353" s="245"/>
      <c r="G353" s="246">
        <f>ROUND(E353*F353,2)</f>
        <v>0</v>
      </c>
      <c r="H353" s="245"/>
      <c r="I353" s="246">
        <f>ROUND(E353*H353,2)</f>
        <v>0</v>
      </c>
      <c r="J353" s="245"/>
      <c r="K353" s="246">
        <f>ROUND(E353*J353,2)</f>
        <v>0</v>
      </c>
      <c r="L353" s="246">
        <v>21</v>
      </c>
      <c r="M353" s="246">
        <f>G353*(1+L353/100)</f>
        <v>0</v>
      </c>
      <c r="N353" s="244">
        <v>0</v>
      </c>
      <c r="O353" s="244">
        <f>ROUND(E353*N353,2)</f>
        <v>0</v>
      </c>
      <c r="P353" s="244">
        <v>0</v>
      </c>
      <c r="Q353" s="244">
        <f>ROUND(E353*P353,2)</f>
        <v>0</v>
      </c>
      <c r="R353" s="246" t="s">
        <v>2982</v>
      </c>
      <c r="S353" s="246" t="s">
        <v>335</v>
      </c>
      <c r="T353" s="247" t="s">
        <v>329</v>
      </c>
      <c r="U353" s="224">
        <v>1</v>
      </c>
      <c r="V353" s="224">
        <f>ROUND(E353*U353,2)</f>
        <v>10</v>
      </c>
      <c r="W353" s="224"/>
      <c r="X353" s="224" t="s">
        <v>2398</v>
      </c>
      <c r="Y353" s="224" t="s">
        <v>331</v>
      </c>
      <c r="Z353" s="213"/>
      <c r="AA353" s="213"/>
      <c r="AB353" s="213"/>
      <c r="AC353" s="213"/>
      <c r="AD353" s="213"/>
      <c r="AE353" s="213"/>
      <c r="AF353" s="213"/>
      <c r="AG353" s="213" t="s">
        <v>2399</v>
      </c>
      <c r="AH353" s="213"/>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1" x14ac:dyDescent="0.2">
      <c r="A354" s="241">
        <v>164</v>
      </c>
      <c r="B354" s="242" t="s">
        <v>2983</v>
      </c>
      <c r="C354" s="249" t="s">
        <v>2984</v>
      </c>
      <c r="D354" s="243" t="s">
        <v>2548</v>
      </c>
      <c r="E354" s="244">
        <v>1</v>
      </c>
      <c r="F354" s="245"/>
      <c r="G354" s="246">
        <f>ROUND(E354*F354,2)</f>
        <v>0</v>
      </c>
      <c r="H354" s="245"/>
      <c r="I354" s="246">
        <f>ROUND(E354*H354,2)</f>
        <v>0</v>
      </c>
      <c r="J354" s="245"/>
      <c r="K354" s="246">
        <f>ROUND(E354*J354,2)</f>
        <v>0</v>
      </c>
      <c r="L354" s="246">
        <v>21</v>
      </c>
      <c r="M354" s="246">
        <f>G354*(1+L354/100)</f>
        <v>0</v>
      </c>
      <c r="N354" s="244">
        <v>3.5000000000000003E-2</v>
      </c>
      <c r="O354" s="244">
        <f>ROUND(E354*N354,2)</f>
        <v>0.04</v>
      </c>
      <c r="P354" s="244">
        <v>0</v>
      </c>
      <c r="Q354" s="244">
        <f>ROUND(E354*P354,2)</f>
        <v>0</v>
      </c>
      <c r="R354" s="246"/>
      <c r="S354" s="246" t="s">
        <v>328</v>
      </c>
      <c r="T354" s="247" t="s">
        <v>329</v>
      </c>
      <c r="U354" s="224">
        <v>0</v>
      </c>
      <c r="V354" s="224">
        <f>ROUND(E354*U354,2)</f>
        <v>0</v>
      </c>
      <c r="W354" s="224"/>
      <c r="X354" s="224" t="s">
        <v>373</v>
      </c>
      <c r="Y354" s="224" t="s">
        <v>331</v>
      </c>
      <c r="Z354" s="213"/>
      <c r="AA354" s="213"/>
      <c r="AB354" s="213"/>
      <c r="AC354" s="213"/>
      <c r="AD354" s="213"/>
      <c r="AE354" s="213"/>
      <c r="AF354" s="213"/>
      <c r="AG354" s="213" t="s">
        <v>374</v>
      </c>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1" x14ac:dyDescent="0.2">
      <c r="A355" s="241">
        <v>165</v>
      </c>
      <c r="B355" s="242" t="s">
        <v>2985</v>
      </c>
      <c r="C355" s="249" t="s">
        <v>2986</v>
      </c>
      <c r="D355" s="243" t="s">
        <v>2548</v>
      </c>
      <c r="E355" s="244">
        <v>1</v>
      </c>
      <c r="F355" s="245"/>
      <c r="G355" s="246">
        <f>ROUND(E355*F355,2)</f>
        <v>0</v>
      </c>
      <c r="H355" s="245"/>
      <c r="I355" s="246">
        <f>ROUND(E355*H355,2)</f>
        <v>0</v>
      </c>
      <c r="J355" s="245"/>
      <c r="K355" s="246">
        <f>ROUND(E355*J355,2)</f>
        <v>0</v>
      </c>
      <c r="L355" s="246">
        <v>21</v>
      </c>
      <c r="M355" s="246">
        <f>G355*(1+L355/100)</f>
        <v>0</v>
      </c>
      <c r="N355" s="244">
        <v>3.5000000000000003E-2</v>
      </c>
      <c r="O355" s="244">
        <f>ROUND(E355*N355,2)</f>
        <v>0.04</v>
      </c>
      <c r="P355" s="244">
        <v>0</v>
      </c>
      <c r="Q355" s="244">
        <f>ROUND(E355*P355,2)</f>
        <v>0</v>
      </c>
      <c r="R355" s="246"/>
      <c r="S355" s="246" t="s">
        <v>328</v>
      </c>
      <c r="T355" s="247" t="s">
        <v>329</v>
      </c>
      <c r="U355" s="224">
        <v>0</v>
      </c>
      <c r="V355" s="224">
        <f>ROUND(E355*U355,2)</f>
        <v>0</v>
      </c>
      <c r="W355" s="224"/>
      <c r="X355" s="224" t="s">
        <v>719</v>
      </c>
      <c r="Y355" s="224" t="s">
        <v>331</v>
      </c>
      <c r="Z355" s="213"/>
      <c r="AA355" s="213"/>
      <c r="AB355" s="213"/>
      <c r="AC355" s="213"/>
      <c r="AD355" s="213"/>
      <c r="AE355" s="213"/>
      <c r="AF355" s="213"/>
      <c r="AG355" s="213" t="s">
        <v>720</v>
      </c>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ht="45" outlineLevel="1" x14ac:dyDescent="0.2">
      <c r="A356" s="241">
        <v>166</v>
      </c>
      <c r="B356" s="242" t="s">
        <v>2987</v>
      </c>
      <c r="C356" s="249" t="s">
        <v>2988</v>
      </c>
      <c r="D356" s="243" t="s">
        <v>457</v>
      </c>
      <c r="E356" s="244">
        <v>1</v>
      </c>
      <c r="F356" s="245"/>
      <c r="G356" s="246">
        <f>ROUND(E356*F356,2)</f>
        <v>0</v>
      </c>
      <c r="H356" s="245"/>
      <c r="I356" s="246">
        <f>ROUND(E356*H356,2)</f>
        <v>0</v>
      </c>
      <c r="J356" s="245"/>
      <c r="K356" s="246">
        <f>ROUND(E356*J356,2)</f>
        <v>0</v>
      </c>
      <c r="L356" s="246">
        <v>21</v>
      </c>
      <c r="M356" s="246">
        <f>G356*(1+L356/100)</f>
        <v>0</v>
      </c>
      <c r="N356" s="244">
        <v>1.8500000000000001E-3</v>
      </c>
      <c r="O356" s="244">
        <f>ROUND(E356*N356,2)</f>
        <v>0</v>
      </c>
      <c r="P356" s="244">
        <v>0</v>
      </c>
      <c r="Q356" s="244">
        <f>ROUND(E356*P356,2)</f>
        <v>0</v>
      </c>
      <c r="R356" s="246" t="s">
        <v>718</v>
      </c>
      <c r="S356" s="246" t="s">
        <v>335</v>
      </c>
      <c r="T356" s="247" t="s">
        <v>329</v>
      </c>
      <c r="U356" s="224">
        <v>0</v>
      </c>
      <c r="V356" s="224">
        <f>ROUND(E356*U356,2)</f>
        <v>0</v>
      </c>
      <c r="W356" s="224"/>
      <c r="X356" s="224" t="s">
        <v>719</v>
      </c>
      <c r="Y356" s="224" t="s">
        <v>331</v>
      </c>
      <c r="Z356" s="213"/>
      <c r="AA356" s="213"/>
      <c r="AB356" s="213"/>
      <c r="AC356" s="213"/>
      <c r="AD356" s="213"/>
      <c r="AE356" s="213"/>
      <c r="AF356" s="213"/>
      <c r="AG356" s="213" t="s">
        <v>720</v>
      </c>
      <c r="AH356" s="213"/>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1" x14ac:dyDescent="0.2">
      <c r="A357" s="241">
        <v>167</v>
      </c>
      <c r="B357" s="242" t="s">
        <v>2989</v>
      </c>
      <c r="C357" s="249" t="s">
        <v>2990</v>
      </c>
      <c r="D357" s="243" t="s">
        <v>2042</v>
      </c>
      <c r="E357" s="244">
        <v>1</v>
      </c>
      <c r="F357" s="245"/>
      <c r="G357" s="246">
        <f>ROUND(E357*F357,2)</f>
        <v>0</v>
      </c>
      <c r="H357" s="245"/>
      <c r="I357" s="246">
        <f>ROUND(E357*H357,2)</f>
        <v>0</v>
      </c>
      <c r="J357" s="245"/>
      <c r="K357" s="246">
        <f>ROUND(E357*J357,2)</f>
        <v>0</v>
      </c>
      <c r="L357" s="246">
        <v>21</v>
      </c>
      <c r="M357" s="246">
        <f>G357*(1+L357/100)</f>
        <v>0</v>
      </c>
      <c r="N357" s="244">
        <v>0.01</v>
      </c>
      <c r="O357" s="244">
        <f>ROUND(E357*N357,2)</f>
        <v>0.01</v>
      </c>
      <c r="P357" s="244">
        <v>0</v>
      </c>
      <c r="Q357" s="244">
        <f>ROUND(E357*P357,2)</f>
        <v>0</v>
      </c>
      <c r="R357" s="246"/>
      <c r="S357" s="246" t="s">
        <v>328</v>
      </c>
      <c r="T357" s="247" t="s">
        <v>329</v>
      </c>
      <c r="U357" s="224">
        <v>0</v>
      </c>
      <c r="V357" s="224">
        <f>ROUND(E357*U357,2)</f>
        <v>0</v>
      </c>
      <c r="W357" s="224"/>
      <c r="X357" s="224" t="s">
        <v>719</v>
      </c>
      <c r="Y357" s="224" t="s">
        <v>331</v>
      </c>
      <c r="Z357" s="213"/>
      <c r="AA357" s="213"/>
      <c r="AB357" s="213"/>
      <c r="AC357" s="213"/>
      <c r="AD357" s="213"/>
      <c r="AE357" s="213"/>
      <c r="AF357" s="213"/>
      <c r="AG357" s="213" t="s">
        <v>720</v>
      </c>
      <c r="AH357" s="213"/>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1" x14ac:dyDescent="0.2">
      <c r="A358" s="241">
        <v>168</v>
      </c>
      <c r="B358" s="242" t="s">
        <v>2991</v>
      </c>
      <c r="C358" s="249" t="s">
        <v>2992</v>
      </c>
      <c r="D358" s="243" t="s">
        <v>1104</v>
      </c>
      <c r="E358" s="244">
        <v>1</v>
      </c>
      <c r="F358" s="245"/>
      <c r="G358" s="246">
        <f>ROUND(E358*F358,2)</f>
        <v>0</v>
      </c>
      <c r="H358" s="245"/>
      <c r="I358" s="246">
        <f>ROUND(E358*H358,2)</f>
        <v>0</v>
      </c>
      <c r="J358" s="245"/>
      <c r="K358" s="246">
        <f>ROUND(E358*J358,2)</f>
        <v>0</v>
      </c>
      <c r="L358" s="246">
        <v>21</v>
      </c>
      <c r="M358" s="246">
        <f>G358*(1+L358/100)</f>
        <v>0</v>
      </c>
      <c r="N358" s="244">
        <v>2E-3</v>
      </c>
      <c r="O358" s="244">
        <f>ROUND(E358*N358,2)</f>
        <v>0</v>
      </c>
      <c r="P358" s="244">
        <v>0</v>
      </c>
      <c r="Q358" s="244">
        <f>ROUND(E358*P358,2)</f>
        <v>0</v>
      </c>
      <c r="R358" s="246"/>
      <c r="S358" s="246" t="s">
        <v>328</v>
      </c>
      <c r="T358" s="247" t="s">
        <v>329</v>
      </c>
      <c r="U358" s="224">
        <v>0</v>
      </c>
      <c r="V358" s="224">
        <f>ROUND(E358*U358,2)</f>
        <v>0</v>
      </c>
      <c r="W358" s="224"/>
      <c r="X358" s="224" t="s">
        <v>719</v>
      </c>
      <c r="Y358" s="224" t="s">
        <v>331</v>
      </c>
      <c r="Z358" s="213"/>
      <c r="AA358" s="213"/>
      <c r="AB358" s="213"/>
      <c r="AC358" s="213"/>
      <c r="AD358" s="213"/>
      <c r="AE358" s="213"/>
      <c r="AF358" s="213"/>
      <c r="AG358" s="213" t="s">
        <v>720</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1" x14ac:dyDescent="0.2">
      <c r="A359" s="241">
        <v>169</v>
      </c>
      <c r="B359" s="242" t="s">
        <v>2993</v>
      </c>
      <c r="C359" s="249" t="s">
        <v>2994</v>
      </c>
      <c r="D359" s="243" t="s">
        <v>457</v>
      </c>
      <c r="E359" s="244">
        <v>1</v>
      </c>
      <c r="F359" s="245"/>
      <c r="G359" s="246">
        <f>ROUND(E359*F359,2)</f>
        <v>0</v>
      </c>
      <c r="H359" s="245"/>
      <c r="I359" s="246">
        <f>ROUND(E359*H359,2)</f>
        <v>0</v>
      </c>
      <c r="J359" s="245"/>
      <c r="K359" s="246">
        <f>ROUND(E359*J359,2)</f>
        <v>0</v>
      </c>
      <c r="L359" s="246">
        <v>21</v>
      </c>
      <c r="M359" s="246">
        <f>G359*(1+L359/100)</f>
        <v>0</v>
      </c>
      <c r="N359" s="244">
        <v>1.0500000000000001E-2</v>
      </c>
      <c r="O359" s="244">
        <f>ROUND(E359*N359,2)</f>
        <v>0.01</v>
      </c>
      <c r="P359" s="244">
        <v>0</v>
      </c>
      <c r="Q359" s="244">
        <f>ROUND(E359*P359,2)</f>
        <v>0</v>
      </c>
      <c r="R359" s="246"/>
      <c r="S359" s="246" t="s">
        <v>328</v>
      </c>
      <c r="T359" s="247" t="s">
        <v>329</v>
      </c>
      <c r="U359" s="224">
        <v>0</v>
      </c>
      <c r="V359" s="224">
        <f>ROUND(E359*U359,2)</f>
        <v>0</v>
      </c>
      <c r="W359" s="224"/>
      <c r="X359" s="224" t="s">
        <v>373</v>
      </c>
      <c r="Y359" s="224" t="s">
        <v>331</v>
      </c>
      <c r="Z359" s="213"/>
      <c r="AA359" s="213"/>
      <c r="AB359" s="213"/>
      <c r="AC359" s="213"/>
      <c r="AD359" s="213"/>
      <c r="AE359" s="213"/>
      <c r="AF359" s="213"/>
      <c r="AG359" s="213" t="s">
        <v>374</v>
      </c>
      <c r="AH359" s="213"/>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1" x14ac:dyDescent="0.2">
      <c r="A360" s="234">
        <v>170</v>
      </c>
      <c r="B360" s="235" t="s">
        <v>2995</v>
      </c>
      <c r="C360" s="250" t="s">
        <v>2353</v>
      </c>
      <c r="D360" s="236" t="s">
        <v>397</v>
      </c>
      <c r="E360" s="237">
        <v>0.10061</v>
      </c>
      <c r="F360" s="238"/>
      <c r="G360" s="239">
        <f>ROUND(E360*F360,2)</f>
        <v>0</v>
      </c>
      <c r="H360" s="238"/>
      <c r="I360" s="239">
        <f>ROUND(E360*H360,2)</f>
        <v>0</v>
      </c>
      <c r="J360" s="238"/>
      <c r="K360" s="239">
        <f>ROUND(E360*J360,2)</f>
        <v>0</v>
      </c>
      <c r="L360" s="239">
        <v>21</v>
      </c>
      <c r="M360" s="239">
        <f>G360*(1+L360/100)</f>
        <v>0</v>
      </c>
      <c r="N360" s="237">
        <v>0</v>
      </c>
      <c r="O360" s="237">
        <f>ROUND(E360*N360,2)</f>
        <v>0</v>
      </c>
      <c r="P360" s="237">
        <v>0</v>
      </c>
      <c r="Q360" s="237">
        <f>ROUND(E360*P360,2)</f>
        <v>0</v>
      </c>
      <c r="R360" s="239" t="s">
        <v>1267</v>
      </c>
      <c r="S360" s="239" t="s">
        <v>335</v>
      </c>
      <c r="T360" s="240" t="s">
        <v>329</v>
      </c>
      <c r="U360" s="224">
        <v>4.0430000000000001</v>
      </c>
      <c r="V360" s="224">
        <f>ROUND(E360*U360,2)</f>
        <v>0.41</v>
      </c>
      <c r="W360" s="224"/>
      <c r="X360" s="224" t="s">
        <v>373</v>
      </c>
      <c r="Y360" s="224" t="s">
        <v>331</v>
      </c>
      <c r="Z360" s="213"/>
      <c r="AA360" s="213"/>
      <c r="AB360" s="213"/>
      <c r="AC360" s="213"/>
      <c r="AD360" s="213"/>
      <c r="AE360" s="213"/>
      <c r="AF360" s="213"/>
      <c r="AG360" s="213" t="s">
        <v>2329</v>
      </c>
      <c r="AH360" s="213"/>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2" x14ac:dyDescent="0.2">
      <c r="A361" s="220"/>
      <c r="B361" s="221"/>
      <c r="C361" s="260" t="s">
        <v>1123</v>
      </c>
      <c r="D361" s="254"/>
      <c r="E361" s="255"/>
      <c r="F361" s="224"/>
      <c r="G361" s="224"/>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376</v>
      </c>
      <c r="AH361" s="213">
        <v>0</v>
      </c>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3" x14ac:dyDescent="0.2">
      <c r="A362" s="220"/>
      <c r="B362" s="221"/>
      <c r="C362" s="260" t="s">
        <v>2996</v>
      </c>
      <c r="D362" s="254"/>
      <c r="E362" s="255"/>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376</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3" x14ac:dyDescent="0.2">
      <c r="A363" s="220"/>
      <c r="B363" s="221"/>
      <c r="C363" s="260" t="s">
        <v>2997</v>
      </c>
      <c r="D363" s="254"/>
      <c r="E363" s="255">
        <v>0.1</v>
      </c>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376</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ht="22.5" outlineLevel="1" x14ac:dyDescent="0.2">
      <c r="A364" s="234">
        <v>171</v>
      </c>
      <c r="B364" s="235" t="s">
        <v>2998</v>
      </c>
      <c r="C364" s="250" t="s">
        <v>2999</v>
      </c>
      <c r="D364" s="236" t="s">
        <v>397</v>
      </c>
      <c r="E364" s="237">
        <v>0.10061</v>
      </c>
      <c r="F364" s="238"/>
      <c r="G364" s="239">
        <f>ROUND(E364*F364,2)</f>
        <v>0</v>
      </c>
      <c r="H364" s="238"/>
      <c r="I364" s="239">
        <f>ROUND(E364*H364,2)</f>
        <v>0</v>
      </c>
      <c r="J364" s="238"/>
      <c r="K364" s="239">
        <f>ROUND(E364*J364,2)</f>
        <v>0</v>
      </c>
      <c r="L364" s="239">
        <v>21</v>
      </c>
      <c r="M364" s="239">
        <f>G364*(1+L364/100)</f>
        <v>0</v>
      </c>
      <c r="N364" s="237">
        <v>0</v>
      </c>
      <c r="O364" s="237">
        <f>ROUND(E364*N364,2)</f>
        <v>0</v>
      </c>
      <c r="P364" s="237">
        <v>0</v>
      </c>
      <c r="Q364" s="237">
        <f>ROUND(E364*P364,2)</f>
        <v>0</v>
      </c>
      <c r="R364" s="239" t="s">
        <v>1267</v>
      </c>
      <c r="S364" s="239" t="s">
        <v>335</v>
      </c>
      <c r="T364" s="240" t="s">
        <v>329</v>
      </c>
      <c r="U364" s="224">
        <v>0.48899999999999999</v>
      </c>
      <c r="V364" s="224">
        <f>ROUND(E364*U364,2)</f>
        <v>0.05</v>
      </c>
      <c r="W364" s="224"/>
      <c r="X364" s="224" t="s">
        <v>373</v>
      </c>
      <c r="Y364" s="224" t="s">
        <v>331</v>
      </c>
      <c r="Z364" s="213"/>
      <c r="AA364" s="213"/>
      <c r="AB364" s="213"/>
      <c r="AC364" s="213"/>
      <c r="AD364" s="213"/>
      <c r="AE364" s="213"/>
      <c r="AF364" s="213"/>
      <c r="AG364" s="213" t="s">
        <v>2329</v>
      </c>
      <c r="AH364" s="213"/>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2" x14ac:dyDescent="0.2">
      <c r="A365" s="220"/>
      <c r="B365" s="221"/>
      <c r="C365" s="260" t="s">
        <v>1123</v>
      </c>
      <c r="D365" s="254"/>
      <c r="E365" s="255"/>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376</v>
      </c>
      <c r="AH365" s="213">
        <v>0</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3" x14ac:dyDescent="0.2">
      <c r="A366" s="220"/>
      <c r="B366" s="221"/>
      <c r="C366" s="260" t="s">
        <v>2996</v>
      </c>
      <c r="D366" s="254"/>
      <c r="E366" s="255"/>
      <c r="F366" s="224"/>
      <c r="G366" s="224"/>
      <c r="H366" s="224"/>
      <c r="I366" s="224"/>
      <c r="J366" s="224"/>
      <c r="K366" s="224"/>
      <c r="L366" s="224"/>
      <c r="M366" s="224"/>
      <c r="N366" s="223"/>
      <c r="O366" s="223"/>
      <c r="P366" s="223"/>
      <c r="Q366" s="223"/>
      <c r="R366" s="224"/>
      <c r="S366" s="224"/>
      <c r="T366" s="224"/>
      <c r="U366" s="224"/>
      <c r="V366" s="224"/>
      <c r="W366" s="224"/>
      <c r="X366" s="224"/>
      <c r="Y366" s="224"/>
      <c r="Z366" s="213"/>
      <c r="AA366" s="213"/>
      <c r="AB366" s="213"/>
      <c r="AC366" s="213"/>
      <c r="AD366" s="213"/>
      <c r="AE366" s="213"/>
      <c r="AF366" s="213"/>
      <c r="AG366" s="213" t="s">
        <v>376</v>
      </c>
      <c r="AH366" s="213">
        <v>0</v>
      </c>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3" x14ac:dyDescent="0.2">
      <c r="A367" s="220"/>
      <c r="B367" s="221"/>
      <c r="C367" s="260" t="s">
        <v>2997</v>
      </c>
      <c r="D367" s="254"/>
      <c r="E367" s="255">
        <v>0.1</v>
      </c>
      <c r="F367" s="224"/>
      <c r="G367" s="224"/>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376</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x14ac:dyDescent="0.2">
      <c r="A368" s="227" t="s">
        <v>323</v>
      </c>
      <c r="B368" s="228" t="s">
        <v>242</v>
      </c>
      <c r="C368" s="248" t="s">
        <v>243</v>
      </c>
      <c r="D368" s="229"/>
      <c r="E368" s="230"/>
      <c r="F368" s="231"/>
      <c r="G368" s="231">
        <f>SUMIF(AG369:AG379,"&lt;&gt;NOR",G369:G379)</f>
        <v>0</v>
      </c>
      <c r="H368" s="231"/>
      <c r="I368" s="231">
        <f>SUM(I369:I379)</f>
        <v>0</v>
      </c>
      <c r="J368" s="231"/>
      <c r="K368" s="231">
        <f>SUM(K369:K379)</f>
        <v>0</v>
      </c>
      <c r="L368" s="231"/>
      <c r="M368" s="231">
        <f>SUM(M369:M379)</f>
        <v>0</v>
      </c>
      <c r="N368" s="230"/>
      <c r="O368" s="230">
        <f>SUM(O369:O379)</f>
        <v>0.01</v>
      </c>
      <c r="P368" s="230"/>
      <c r="Q368" s="230">
        <f>SUM(Q369:Q379)</f>
        <v>0</v>
      </c>
      <c r="R368" s="231"/>
      <c r="S368" s="231"/>
      <c r="T368" s="232"/>
      <c r="U368" s="226"/>
      <c r="V368" s="226">
        <f>SUM(V369:V379)</f>
        <v>3.53</v>
      </c>
      <c r="W368" s="226"/>
      <c r="X368" s="226"/>
      <c r="Y368" s="226"/>
      <c r="AG368" t="s">
        <v>324</v>
      </c>
    </row>
    <row r="369" spans="1:60" ht="22.5" outlineLevel="1" x14ac:dyDescent="0.2">
      <c r="A369" s="234">
        <v>172</v>
      </c>
      <c r="B369" s="235" t="s">
        <v>3000</v>
      </c>
      <c r="C369" s="250" t="s">
        <v>3001</v>
      </c>
      <c r="D369" s="236" t="s">
        <v>485</v>
      </c>
      <c r="E369" s="237">
        <v>5</v>
      </c>
      <c r="F369" s="238"/>
      <c r="G369" s="239">
        <f>ROUND(E369*F369,2)</f>
        <v>0</v>
      </c>
      <c r="H369" s="238"/>
      <c r="I369" s="239">
        <f>ROUND(E369*H369,2)</f>
        <v>0</v>
      </c>
      <c r="J369" s="238"/>
      <c r="K369" s="239">
        <f>ROUND(E369*J369,2)</f>
        <v>0</v>
      </c>
      <c r="L369" s="239">
        <v>21</v>
      </c>
      <c r="M369" s="239">
        <f>G369*(1+L369/100)</f>
        <v>0</v>
      </c>
      <c r="N369" s="237">
        <v>3.6999999999999999E-4</v>
      </c>
      <c r="O369" s="237">
        <f>ROUND(E369*N369,2)</f>
        <v>0</v>
      </c>
      <c r="P369" s="237">
        <v>0</v>
      </c>
      <c r="Q369" s="237">
        <f>ROUND(E369*P369,2)</f>
        <v>0</v>
      </c>
      <c r="R369" s="239" t="s">
        <v>1267</v>
      </c>
      <c r="S369" s="239" t="s">
        <v>335</v>
      </c>
      <c r="T369" s="240" t="s">
        <v>329</v>
      </c>
      <c r="U369" s="224">
        <v>0.69599999999999995</v>
      </c>
      <c r="V369" s="224">
        <f>ROUND(E369*U369,2)</f>
        <v>3.48</v>
      </c>
      <c r="W369" s="224"/>
      <c r="X369" s="224" t="s">
        <v>373</v>
      </c>
      <c r="Y369" s="224" t="s">
        <v>331</v>
      </c>
      <c r="Z369" s="213"/>
      <c r="AA369" s="213"/>
      <c r="AB369" s="213"/>
      <c r="AC369" s="213"/>
      <c r="AD369" s="213"/>
      <c r="AE369" s="213"/>
      <c r="AF369" s="213"/>
      <c r="AG369" s="213" t="s">
        <v>374</v>
      </c>
      <c r="AH369" s="213"/>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2" x14ac:dyDescent="0.2">
      <c r="A370" s="220"/>
      <c r="B370" s="221"/>
      <c r="C370" s="261" t="s">
        <v>3002</v>
      </c>
      <c r="D370" s="259"/>
      <c r="E370" s="259"/>
      <c r="F370" s="259"/>
      <c r="G370" s="259"/>
      <c r="H370" s="224"/>
      <c r="I370" s="224"/>
      <c r="J370" s="224"/>
      <c r="K370" s="224"/>
      <c r="L370" s="224"/>
      <c r="M370" s="224"/>
      <c r="N370" s="223"/>
      <c r="O370" s="223"/>
      <c r="P370" s="223"/>
      <c r="Q370" s="223"/>
      <c r="R370" s="224"/>
      <c r="S370" s="224"/>
      <c r="T370" s="224"/>
      <c r="U370" s="224"/>
      <c r="V370" s="224"/>
      <c r="W370" s="224"/>
      <c r="X370" s="224"/>
      <c r="Y370" s="224"/>
      <c r="Z370" s="213"/>
      <c r="AA370" s="213"/>
      <c r="AB370" s="213"/>
      <c r="AC370" s="213"/>
      <c r="AD370" s="213"/>
      <c r="AE370" s="213"/>
      <c r="AF370" s="213"/>
      <c r="AG370" s="213" t="s">
        <v>386</v>
      </c>
      <c r="AH370" s="213"/>
      <c r="AI370" s="213"/>
      <c r="AJ370" s="213"/>
      <c r="AK370" s="213"/>
      <c r="AL370" s="213"/>
      <c r="AM370" s="213"/>
      <c r="AN370" s="213"/>
      <c r="AO370" s="213"/>
      <c r="AP370" s="213"/>
      <c r="AQ370" s="213"/>
      <c r="AR370" s="213"/>
      <c r="AS370" s="213"/>
      <c r="AT370" s="213"/>
      <c r="AU370" s="213"/>
      <c r="AV370" s="213"/>
      <c r="AW370" s="213"/>
      <c r="AX370" s="213"/>
      <c r="AY370" s="213"/>
      <c r="AZ370" s="213"/>
      <c r="BA370" s="258" t="str">
        <f>C370</f>
        <v>Položka jednoduchého vedení obsahuje: 1 svar a 1 spoj na 6 m potrubí, uložení potrubí, alarmovací systém a zkoušky potrubí.</v>
      </c>
      <c r="BB370" s="213"/>
      <c r="BC370" s="213"/>
      <c r="BD370" s="213"/>
      <c r="BE370" s="213"/>
      <c r="BF370" s="213"/>
      <c r="BG370" s="213"/>
      <c r="BH370" s="213"/>
    </row>
    <row r="371" spans="1:60" ht="33.75" outlineLevel="1" x14ac:dyDescent="0.2">
      <c r="A371" s="241">
        <v>173</v>
      </c>
      <c r="B371" s="242" t="s">
        <v>3003</v>
      </c>
      <c r="C371" s="249" t="s">
        <v>3004</v>
      </c>
      <c r="D371" s="243" t="s">
        <v>485</v>
      </c>
      <c r="E371" s="244">
        <v>5</v>
      </c>
      <c r="F371" s="245"/>
      <c r="G371" s="246">
        <f>ROUND(E371*F371,2)</f>
        <v>0</v>
      </c>
      <c r="H371" s="245"/>
      <c r="I371" s="246">
        <f>ROUND(E371*H371,2)</f>
        <v>0</v>
      </c>
      <c r="J371" s="245"/>
      <c r="K371" s="246">
        <f>ROUND(E371*J371,2)</f>
        <v>0</v>
      </c>
      <c r="L371" s="246">
        <v>21</v>
      </c>
      <c r="M371" s="246">
        <f>G371*(1+L371/100)</f>
        <v>0</v>
      </c>
      <c r="N371" s="244">
        <v>2.0500000000000002E-3</v>
      </c>
      <c r="O371" s="244">
        <f>ROUND(E371*N371,2)</f>
        <v>0.01</v>
      </c>
      <c r="P371" s="244">
        <v>0</v>
      </c>
      <c r="Q371" s="244">
        <f>ROUND(E371*P371,2)</f>
        <v>0</v>
      </c>
      <c r="R371" s="246" t="s">
        <v>718</v>
      </c>
      <c r="S371" s="246" t="s">
        <v>335</v>
      </c>
      <c r="T371" s="247" t="s">
        <v>329</v>
      </c>
      <c r="U371" s="224">
        <v>0</v>
      </c>
      <c r="V371" s="224">
        <f>ROUND(E371*U371,2)</f>
        <v>0</v>
      </c>
      <c r="W371" s="224"/>
      <c r="X371" s="224" t="s">
        <v>719</v>
      </c>
      <c r="Y371" s="224" t="s">
        <v>331</v>
      </c>
      <c r="Z371" s="213"/>
      <c r="AA371" s="213"/>
      <c r="AB371" s="213"/>
      <c r="AC371" s="213"/>
      <c r="AD371" s="213"/>
      <c r="AE371" s="213"/>
      <c r="AF371" s="213"/>
      <c r="AG371" s="213" t="s">
        <v>720</v>
      </c>
      <c r="AH371" s="213"/>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1" x14ac:dyDescent="0.2">
      <c r="A372" s="234">
        <v>174</v>
      </c>
      <c r="B372" s="235" t="s">
        <v>3005</v>
      </c>
      <c r="C372" s="250" t="s">
        <v>2368</v>
      </c>
      <c r="D372" s="236" t="s">
        <v>397</v>
      </c>
      <c r="E372" s="237">
        <v>1.21E-2</v>
      </c>
      <c r="F372" s="238"/>
      <c r="G372" s="239">
        <f>ROUND(E372*F372,2)</f>
        <v>0</v>
      </c>
      <c r="H372" s="238"/>
      <c r="I372" s="239">
        <f>ROUND(E372*H372,2)</f>
        <v>0</v>
      </c>
      <c r="J372" s="238"/>
      <c r="K372" s="239">
        <f>ROUND(E372*J372,2)</f>
        <v>0</v>
      </c>
      <c r="L372" s="239">
        <v>21</v>
      </c>
      <c r="M372" s="239">
        <f>G372*(1+L372/100)</f>
        <v>0</v>
      </c>
      <c r="N372" s="237">
        <v>0</v>
      </c>
      <c r="O372" s="237">
        <f>ROUND(E372*N372,2)</f>
        <v>0</v>
      </c>
      <c r="P372" s="237">
        <v>0</v>
      </c>
      <c r="Q372" s="237">
        <f>ROUND(E372*P372,2)</f>
        <v>0</v>
      </c>
      <c r="R372" s="239" t="s">
        <v>1267</v>
      </c>
      <c r="S372" s="239" t="s">
        <v>335</v>
      </c>
      <c r="T372" s="240" t="s">
        <v>329</v>
      </c>
      <c r="U372" s="224">
        <v>3.5630000000000002</v>
      </c>
      <c r="V372" s="224">
        <f>ROUND(E372*U372,2)</f>
        <v>0.04</v>
      </c>
      <c r="W372" s="224"/>
      <c r="X372" s="224" t="s">
        <v>373</v>
      </c>
      <c r="Y372" s="224" t="s">
        <v>331</v>
      </c>
      <c r="Z372" s="213"/>
      <c r="AA372" s="213"/>
      <c r="AB372" s="213"/>
      <c r="AC372" s="213"/>
      <c r="AD372" s="213"/>
      <c r="AE372" s="213"/>
      <c r="AF372" s="213"/>
      <c r="AG372" s="213" t="s">
        <v>2329</v>
      </c>
      <c r="AH372" s="213"/>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2" x14ac:dyDescent="0.2">
      <c r="A373" s="220"/>
      <c r="B373" s="221"/>
      <c r="C373" s="260" t="s">
        <v>1123</v>
      </c>
      <c r="D373" s="254"/>
      <c r="E373" s="255"/>
      <c r="F373" s="224"/>
      <c r="G373" s="224"/>
      <c r="H373" s="224"/>
      <c r="I373" s="224"/>
      <c r="J373" s="224"/>
      <c r="K373" s="224"/>
      <c r="L373" s="224"/>
      <c r="M373" s="224"/>
      <c r="N373" s="223"/>
      <c r="O373" s="223"/>
      <c r="P373" s="223"/>
      <c r="Q373" s="223"/>
      <c r="R373" s="224"/>
      <c r="S373" s="224"/>
      <c r="T373" s="224"/>
      <c r="U373" s="224"/>
      <c r="V373" s="224"/>
      <c r="W373" s="224"/>
      <c r="X373" s="224"/>
      <c r="Y373" s="224"/>
      <c r="Z373" s="213"/>
      <c r="AA373" s="213"/>
      <c r="AB373" s="213"/>
      <c r="AC373" s="213"/>
      <c r="AD373" s="213"/>
      <c r="AE373" s="213"/>
      <c r="AF373" s="213"/>
      <c r="AG373" s="213" t="s">
        <v>376</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3" x14ac:dyDescent="0.2">
      <c r="A374" s="220"/>
      <c r="B374" s="221"/>
      <c r="C374" s="260" t="s">
        <v>3006</v>
      </c>
      <c r="D374" s="254"/>
      <c r="E374" s="255"/>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376</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3" x14ac:dyDescent="0.2">
      <c r="A375" s="220"/>
      <c r="B375" s="221"/>
      <c r="C375" s="260" t="s">
        <v>3007</v>
      </c>
      <c r="D375" s="254"/>
      <c r="E375" s="255">
        <v>0.01</v>
      </c>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376</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ht="22.5" outlineLevel="1" x14ac:dyDescent="0.2">
      <c r="A376" s="234">
        <v>175</v>
      </c>
      <c r="B376" s="235" t="s">
        <v>3008</v>
      </c>
      <c r="C376" s="250" t="s">
        <v>3009</v>
      </c>
      <c r="D376" s="236" t="s">
        <v>397</v>
      </c>
      <c r="E376" s="237">
        <v>1.21E-2</v>
      </c>
      <c r="F376" s="238"/>
      <c r="G376" s="239">
        <f>ROUND(E376*F376,2)</f>
        <v>0</v>
      </c>
      <c r="H376" s="238"/>
      <c r="I376" s="239">
        <f>ROUND(E376*H376,2)</f>
        <v>0</v>
      </c>
      <c r="J376" s="238"/>
      <c r="K376" s="239">
        <f>ROUND(E376*J376,2)</f>
        <v>0</v>
      </c>
      <c r="L376" s="239">
        <v>21</v>
      </c>
      <c r="M376" s="239">
        <f>G376*(1+L376/100)</f>
        <v>0</v>
      </c>
      <c r="N376" s="237">
        <v>0</v>
      </c>
      <c r="O376" s="237">
        <f>ROUND(E376*N376,2)</f>
        <v>0</v>
      </c>
      <c r="P376" s="237">
        <v>0</v>
      </c>
      <c r="Q376" s="237">
        <f>ROUND(E376*P376,2)</f>
        <v>0</v>
      </c>
      <c r="R376" s="239" t="s">
        <v>1267</v>
      </c>
      <c r="S376" s="239" t="s">
        <v>335</v>
      </c>
      <c r="T376" s="240" t="s">
        <v>329</v>
      </c>
      <c r="U376" s="224">
        <v>0.81599999999999995</v>
      </c>
      <c r="V376" s="224">
        <f>ROUND(E376*U376,2)</f>
        <v>0.01</v>
      </c>
      <c r="W376" s="224"/>
      <c r="X376" s="224" t="s">
        <v>373</v>
      </c>
      <c r="Y376" s="224" t="s">
        <v>331</v>
      </c>
      <c r="Z376" s="213"/>
      <c r="AA376" s="213"/>
      <c r="AB376" s="213"/>
      <c r="AC376" s="213"/>
      <c r="AD376" s="213"/>
      <c r="AE376" s="213"/>
      <c r="AF376" s="213"/>
      <c r="AG376" s="213" t="s">
        <v>2329</v>
      </c>
      <c r="AH376" s="213"/>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2" x14ac:dyDescent="0.2">
      <c r="A377" s="220"/>
      <c r="B377" s="221"/>
      <c r="C377" s="260" t="s">
        <v>1123</v>
      </c>
      <c r="D377" s="254"/>
      <c r="E377" s="255"/>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376</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3" x14ac:dyDescent="0.2">
      <c r="A378" s="220"/>
      <c r="B378" s="221"/>
      <c r="C378" s="260" t="s">
        <v>3006</v>
      </c>
      <c r="D378" s="254"/>
      <c r="E378" s="255"/>
      <c r="F378" s="224"/>
      <c r="G378" s="224"/>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376</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3" x14ac:dyDescent="0.2">
      <c r="A379" s="220"/>
      <c r="B379" s="221"/>
      <c r="C379" s="260" t="s">
        <v>3007</v>
      </c>
      <c r="D379" s="254"/>
      <c r="E379" s="255">
        <v>0.01</v>
      </c>
      <c r="F379" s="224"/>
      <c r="G379" s="224"/>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376</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x14ac:dyDescent="0.2">
      <c r="A380" s="227" t="s">
        <v>323</v>
      </c>
      <c r="B380" s="228" t="s">
        <v>258</v>
      </c>
      <c r="C380" s="248" t="s">
        <v>259</v>
      </c>
      <c r="D380" s="229"/>
      <c r="E380" s="230"/>
      <c r="F380" s="231"/>
      <c r="G380" s="231">
        <f>SUMIF(AG381:AG392,"&lt;&gt;NOR",G381:G392)</f>
        <v>0</v>
      </c>
      <c r="H380" s="231"/>
      <c r="I380" s="231">
        <f>SUM(I381:I392)</f>
        <v>0</v>
      </c>
      <c r="J380" s="231"/>
      <c r="K380" s="231">
        <f>SUM(K381:K392)</f>
        <v>0</v>
      </c>
      <c r="L380" s="231"/>
      <c r="M380" s="231">
        <f>SUM(M381:M392)</f>
        <v>0</v>
      </c>
      <c r="N380" s="230"/>
      <c r="O380" s="230">
        <f>SUM(O381:O392)</f>
        <v>0.04</v>
      </c>
      <c r="P380" s="230"/>
      <c r="Q380" s="230">
        <f>SUM(Q381:Q392)</f>
        <v>0</v>
      </c>
      <c r="R380" s="231"/>
      <c r="S380" s="231"/>
      <c r="T380" s="232"/>
      <c r="U380" s="226"/>
      <c r="V380" s="226">
        <f>SUM(V381:V392)</f>
        <v>4.18</v>
      </c>
      <c r="W380" s="226"/>
      <c r="X380" s="226"/>
      <c r="Y380" s="226"/>
      <c r="AG380" t="s">
        <v>324</v>
      </c>
    </row>
    <row r="381" spans="1:60" outlineLevel="1" x14ac:dyDescent="0.2">
      <c r="A381" s="241">
        <v>176</v>
      </c>
      <c r="B381" s="242" t="s">
        <v>3010</v>
      </c>
      <c r="C381" s="249" t="s">
        <v>3011</v>
      </c>
      <c r="D381" s="243" t="s">
        <v>699</v>
      </c>
      <c r="E381" s="244">
        <v>40</v>
      </c>
      <c r="F381" s="245"/>
      <c r="G381" s="246">
        <f>ROUND(E381*F381,2)</f>
        <v>0</v>
      </c>
      <c r="H381" s="245"/>
      <c r="I381" s="246">
        <f>ROUND(E381*H381,2)</f>
        <v>0</v>
      </c>
      <c r="J381" s="245"/>
      <c r="K381" s="246">
        <f>ROUND(E381*J381,2)</f>
        <v>0</v>
      </c>
      <c r="L381" s="246">
        <v>21</v>
      </c>
      <c r="M381" s="246">
        <f>G381*(1+L381/100)</f>
        <v>0</v>
      </c>
      <c r="N381" s="244">
        <v>5.0000000000000002E-5</v>
      </c>
      <c r="O381" s="244">
        <f>ROUND(E381*N381,2)</f>
        <v>0</v>
      </c>
      <c r="P381" s="244">
        <v>0</v>
      </c>
      <c r="Q381" s="244">
        <f>ROUND(E381*P381,2)</f>
        <v>0</v>
      </c>
      <c r="R381" s="246" t="s">
        <v>700</v>
      </c>
      <c r="S381" s="246" t="s">
        <v>335</v>
      </c>
      <c r="T381" s="247" t="s">
        <v>329</v>
      </c>
      <c r="U381" s="224">
        <v>0.1</v>
      </c>
      <c r="V381" s="224">
        <f>ROUND(E381*U381,2)</f>
        <v>4</v>
      </c>
      <c r="W381" s="224"/>
      <c r="X381" s="224" t="s">
        <v>373</v>
      </c>
      <c r="Y381" s="224" t="s">
        <v>331</v>
      </c>
      <c r="Z381" s="213"/>
      <c r="AA381" s="213"/>
      <c r="AB381" s="213"/>
      <c r="AC381" s="213"/>
      <c r="AD381" s="213"/>
      <c r="AE381" s="213"/>
      <c r="AF381" s="213"/>
      <c r="AG381" s="213" t="s">
        <v>374</v>
      </c>
      <c r="AH381" s="213"/>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1" x14ac:dyDescent="0.2">
      <c r="A382" s="241">
        <v>177</v>
      </c>
      <c r="B382" s="242" t="s">
        <v>3012</v>
      </c>
      <c r="C382" s="249" t="s">
        <v>3013</v>
      </c>
      <c r="D382" s="243" t="s">
        <v>699</v>
      </c>
      <c r="E382" s="244">
        <v>40</v>
      </c>
      <c r="F382" s="245"/>
      <c r="G382" s="246">
        <f>ROUND(E382*F382,2)</f>
        <v>0</v>
      </c>
      <c r="H382" s="245"/>
      <c r="I382" s="246">
        <f>ROUND(E382*H382,2)</f>
        <v>0</v>
      </c>
      <c r="J382" s="245"/>
      <c r="K382" s="246">
        <f>ROUND(E382*J382,2)</f>
        <v>0</v>
      </c>
      <c r="L382" s="246">
        <v>21</v>
      </c>
      <c r="M382" s="246">
        <f>G382*(1+L382/100)</f>
        <v>0</v>
      </c>
      <c r="N382" s="244">
        <v>1E-3</v>
      </c>
      <c r="O382" s="244">
        <f>ROUND(E382*N382,2)</f>
        <v>0.04</v>
      </c>
      <c r="P382" s="244">
        <v>0</v>
      </c>
      <c r="Q382" s="244">
        <f>ROUND(E382*P382,2)</f>
        <v>0</v>
      </c>
      <c r="R382" s="246"/>
      <c r="S382" s="246" t="s">
        <v>328</v>
      </c>
      <c r="T382" s="247" t="s">
        <v>329</v>
      </c>
      <c r="U382" s="224">
        <v>0</v>
      </c>
      <c r="V382" s="224">
        <f>ROUND(E382*U382,2)</f>
        <v>0</v>
      </c>
      <c r="W382" s="224"/>
      <c r="X382" s="224" t="s">
        <v>719</v>
      </c>
      <c r="Y382" s="224" t="s">
        <v>331</v>
      </c>
      <c r="Z382" s="213"/>
      <c r="AA382" s="213"/>
      <c r="AB382" s="213"/>
      <c r="AC382" s="213"/>
      <c r="AD382" s="213"/>
      <c r="AE382" s="213"/>
      <c r="AF382" s="213"/>
      <c r="AG382" s="213" t="s">
        <v>3014</v>
      </c>
      <c r="AH382" s="213"/>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1" x14ac:dyDescent="0.2">
      <c r="A383" s="234">
        <v>178</v>
      </c>
      <c r="B383" s="235" t="s">
        <v>1512</v>
      </c>
      <c r="C383" s="250" t="s">
        <v>1513</v>
      </c>
      <c r="D383" s="236" t="s">
        <v>397</v>
      </c>
      <c r="E383" s="237">
        <v>4.2000000000000003E-2</v>
      </c>
      <c r="F383" s="238"/>
      <c r="G383" s="239">
        <f>ROUND(E383*F383,2)</f>
        <v>0</v>
      </c>
      <c r="H383" s="238"/>
      <c r="I383" s="239">
        <f>ROUND(E383*H383,2)</f>
        <v>0</v>
      </c>
      <c r="J383" s="238"/>
      <c r="K383" s="239">
        <f>ROUND(E383*J383,2)</f>
        <v>0</v>
      </c>
      <c r="L383" s="239">
        <v>21</v>
      </c>
      <c r="M383" s="239">
        <f>G383*(1+L383/100)</f>
        <v>0</v>
      </c>
      <c r="N383" s="237">
        <v>0</v>
      </c>
      <c r="O383" s="237">
        <f>ROUND(E383*N383,2)</f>
        <v>0</v>
      </c>
      <c r="P383" s="237">
        <v>0</v>
      </c>
      <c r="Q383" s="237">
        <f>ROUND(E383*P383,2)</f>
        <v>0</v>
      </c>
      <c r="R383" s="239" t="s">
        <v>700</v>
      </c>
      <c r="S383" s="239" t="s">
        <v>335</v>
      </c>
      <c r="T383" s="240" t="s">
        <v>329</v>
      </c>
      <c r="U383" s="224">
        <v>3.327</v>
      </c>
      <c r="V383" s="224">
        <f>ROUND(E383*U383,2)</f>
        <v>0.14000000000000001</v>
      </c>
      <c r="W383" s="224"/>
      <c r="X383" s="224" t="s">
        <v>373</v>
      </c>
      <c r="Y383" s="224" t="s">
        <v>331</v>
      </c>
      <c r="Z383" s="213"/>
      <c r="AA383" s="213"/>
      <c r="AB383" s="213"/>
      <c r="AC383" s="213"/>
      <c r="AD383" s="213"/>
      <c r="AE383" s="213"/>
      <c r="AF383" s="213"/>
      <c r="AG383" s="213" t="s">
        <v>2329</v>
      </c>
      <c r="AH383" s="213"/>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outlineLevel="2" x14ac:dyDescent="0.2">
      <c r="A384" s="220"/>
      <c r="B384" s="221"/>
      <c r="C384" s="261" t="s">
        <v>1216</v>
      </c>
      <c r="D384" s="259"/>
      <c r="E384" s="259"/>
      <c r="F384" s="259"/>
      <c r="G384" s="259"/>
      <c r="H384" s="224"/>
      <c r="I384" s="224"/>
      <c r="J384" s="224"/>
      <c r="K384" s="224"/>
      <c r="L384" s="224"/>
      <c r="M384" s="224"/>
      <c r="N384" s="223"/>
      <c r="O384" s="223"/>
      <c r="P384" s="223"/>
      <c r="Q384" s="223"/>
      <c r="R384" s="224"/>
      <c r="S384" s="224"/>
      <c r="T384" s="224"/>
      <c r="U384" s="224"/>
      <c r="V384" s="224"/>
      <c r="W384" s="224"/>
      <c r="X384" s="224"/>
      <c r="Y384" s="224"/>
      <c r="Z384" s="213"/>
      <c r="AA384" s="213"/>
      <c r="AB384" s="213"/>
      <c r="AC384" s="213"/>
      <c r="AD384" s="213"/>
      <c r="AE384" s="213"/>
      <c r="AF384" s="213"/>
      <c r="AG384" s="213" t="s">
        <v>386</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2" x14ac:dyDescent="0.2">
      <c r="A385" s="220"/>
      <c r="B385" s="221"/>
      <c r="C385" s="260" t="s">
        <v>1123</v>
      </c>
      <c r="D385" s="254"/>
      <c r="E385" s="255"/>
      <c r="F385" s="224"/>
      <c r="G385" s="224"/>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376</v>
      </c>
      <c r="AH385" s="213">
        <v>0</v>
      </c>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3" x14ac:dyDescent="0.2">
      <c r="A386" s="220"/>
      <c r="B386" s="221"/>
      <c r="C386" s="260" t="s">
        <v>3015</v>
      </c>
      <c r="D386" s="254"/>
      <c r="E386" s="255"/>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376</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3" x14ac:dyDescent="0.2">
      <c r="A387" s="220"/>
      <c r="B387" s="221"/>
      <c r="C387" s="260" t="s">
        <v>3016</v>
      </c>
      <c r="D387" s="254"/>
      <c r="E387" s="255">
        <v>0.04</v>
      </c>
      <c r="F387" s="224"/>
      <c r="G387" s="224"/>
      <c r="H387" s="224"/>
      <c r="I387" s="224"/>
      <c r="J387" s="224"/>
      <c r="K387" s="224"/>
      <c r="L387" s="224"/>
      <c r="M387" s="224"/>
      <c r="N387" s="223"/>
      <c r="O387" s="223"/>
      <c r="P387" s="223"/>
      <c r="Q387" s="223"/>
      <c r="R387" s="224"/>
      <c r="S387" s="224"/>
      <c r="T387" s="224"/>
      <c r="U387" s="224"/>
      <c r="V387" s="224"/>
      <c r="W387" s="224"/>
      <c r="X387" s="224"/>
      <c r="Y387" s="224"/>
      <c r="Z387" s="213"/>
      <c r="AA387" s="213"/>
      <c r="AB387" s="213"/>
      <c r="AC387" s="213"/>
      <c r="AD387" s="213"/>
      <c r="AE387" s="213"/>
      <c r="AF387" s="213"/>
      <c r="AG387" s="213" t="s">
        <v>376</v>
      </c>
      <c r="AH387" s="213">
        <v>0</v>
      </c>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ht="22.5" outlineLevel="1" x14ac:dyDescent="0.2">
      <c r="A388" s="234">
        <v>179</v>
      </c>
      <c r="B388" s="235" t="s">
        <v>3017</v>
      </c>
      <c r="C388" s="250" t="s">
        <v>3018</v>
      </c>
      <c r="D388" s="236" t="s">
        <v>397</v>
      </c>
      <c r="E388" s="237">
        <v>4.2000000000000003E-2</v>
      </c>
      <c r="F388" s="238"/>
      <c r="G388" s="239">
        <f>ROUND(E388*F388,2)</f>
        <v>0</v>
      </c>
      <c r="H388" s="238"/>
      <c r="I388" s="239">
        <f>ROUND(E388*H388,2)</f>
        <v>0</v>
      </c>
      <c r="J388" s="238"/>
      <c r="K388" s="239">
        <f>ROUND(E388*J388,2)</f>
        <v>0</v>
      </c>
      <c r="L388" s="239">
        <v>21</v>
      </c>
      <c r="M388" s="239">
        <f>G388*(1+L388/100)</f>
        <v>0</v>
      </c>
      <c r="N388" s="237">
        <v>0</v>
      </c>
      <c r="O388" s="237">
        <f>ROUND(E388*N388,2)</f>
        <v>0</v>
      </c>
      <c r="P388" s="237">
        <v>0</v>
      </c>
      <c r="Q388" s="237">
        <f>ROUND(E388*P388,2)</f>
        <v>0</v>
      </c>
      <c r="R388" s="239" t="s">
        <v>700</v>
      </c>
      <c r="S388" s="239" t="s">
        <v>335</v>
      </c>
      <c r="T388" s="240" t="s">
        <v>329</v>
      </c>
      <c r="U388" s="224">
        <v>0.95</v>
      </c>
      <c r="V388" s="224">
        <f>ROUND(E388*U388,2)</f>
        <v>0.04</v>
      </c>
      <c r="W388" s="224"/>
      <c r="X388" s="224" t="s">
        <v>373</v>
      </c>
      <c r="Y388" s="224" t="s">
        <v>331</v>
      </c>
      <c r="Z388" s="213"/>
      <c r="AA388" s="213"/>
      <c r="AB388" s="213"/>
      <c r="AC388" s="213"/>
      <c r="AD388" s="213"/>
      <c r="AE388" s="213"/>
      <c r="AF388" s="213"/>
      <c r="AG388" s="213" t="s">
        <v>2329</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outlineLevel="2" x14ac:dyDescent="0.2">
      <c r="A389" s="220"/>
      <c r="B389" s="221"/>
      <c r="C389" s="261" t="s">
        <v>1216</v>
      </c>
      <c r="D389" s="259"/>
      <c r="E389" s="259"/>
      <c r="F389" s="259"/>
      <c r="G389" s="259"/>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386</v>
      </c>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outlineLevel="2" x14ac:dyDescent="0.2">
      <c r="A390" s="220"/>
      <c r="B390" s="221"/>
      <c r="C390" s="260" t="s">
        <v>1123</v>
      </c>
      <c r="D390" s="254"/>
      <c r="E390" s="255"/>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376</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3" x14ac:dyDescent="0.2">
      <c r="A391" s="220"/>
      <c r="B391" s="221"/>
      <c r="C391" s="260" t="s">
        <v>3015</v>
      </c>
      <c r="D391" s="254"/>
      <c r="E391" s="255"/>
      <c r="F391" s="224"/>
      <c r="G391" s="224"/>
      <c r="H391" s="224"/>
      <c r="I391" s="224"/>
      <c r="J391" s="224"/>
      <c r="K391" s="224"/>
      <c r="L391" s="224"/>
      <c r="M391" s="224"/>
      <c r="N391" s="223"/>
      <c r="O391" s="223"/>
      <c r="P391" s="223"/>
      <c r="Q391" s="223"/>
      <c r="R391" s="224"/>
      <c r="S391" s="224"/>
      <c r="T391" s="224"/>
      <c r="U391" s="224"/>
      <c r="V391" s="224"/>
      <c r="W391" s="224"/>
      <c r="X391" s="224"/>
      <c r="Y391" s="224"/>
      <c r="Z391" s="213"/>
      <c r="AA391" s="213"/>
      <c r="AB391" s="213"/>
      <c r="AC391" s="213"/>
      <c r="AD391" s="213"/>
      <c r="AE391" s="213"/>
      <c r="AF391" s="213"/>
      <c r="AG391" s="213" t="s">
        <v>376</v>
      </c>
      <c r="AH391" s="213">
        <v>0</v>
      </c>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outlineLevel="3" x14ac:dyDescent="0.2">
      <c r="A392" s="220"/>
      <c r="B392" s="221"/>
      <c r="C392" s="260" t="s">
        <v>3016</v>
      </c>
      <c r="D392" s="254"/>
      <c r="E392" s="255">
        <v>0.04</v>
      </c>
      <c r="F392" s="224"/>
      <c r="G392" s="224"/>
      <c r="H392" s="224"/>
      <c r="I392" s="224"/>
      <c r="J392" s="224"/>
      <c r="K392" s="224"/>
      <c r="L392" s="224"/>
      <c r="M392" s="224"/>
      <c r="N392" s="223"/>
      <c r="O392" s="223"/>
      <c r="P392" s="223"/>
      <c r="Q392" s="223"/>
      <c r="R392" s="224"/>
      <c r="S392" s="224"/>
      <c r="T392" s="224"/>
      <c r="U392" s="224"/>
      <c r="V392" s="224"/>
      <c r="W392" s="224"/>
      <c r="X392" s="224"/>
      <c r="Y392" s="224"/>
      <c r="Z392" s="213"/>
      <c r="AA392" s="213"/>
      <c r="AB392" s="213"/>
      <c r="AC392" s="213"/>
      <c r="AD392" s="213"/>
      <c r="AE392" s="213"/>
      <c r="AF392" s="213"/>
      <c r="AG392" s="213" t="s">
        <v>376</v>
      </c>
      <c r="AH392" s="213">
        <v>0</v>
      </c>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x14ac:dyDescent="0.2">
      <c r="A393" s="227" t="s">
        <v>323</v>
      </c>
      <c r="B393" s="228" t="s">
        <v>282</v>
      </c>
      <c r="C393" s="248" t="s">
        <v>283</v>
      </c>
      <c r="D393" s="229"/>
      <c r="E393" s="230"/>
      <c r="F393" s="231"/>
      <c r="G393" s="231">
        <f>SUMIF(AG394:AG396,"&lt;&gt;NOR",G394:G396)</f>
        <v>0</v>
      </c>
      <c r="H393" s="231"/>
      <c r="I393" s="231">
        <f>SUM(I394:I396)</f>
        <v>0</v>
      </c>
      <c r="J393" s="231"/>
      <c r="K393" s="231">
        <f>SUM(K394:K396)</f>
        <v>0</v>
      </c>
      <c r="L393" s="231"/>
      <c r="M393" s="231">
        <f>SUM(M394:M396)</f>
        <v>0</v>
      </c>
      <c r="N393" s="230"/>
      <c r="O393" s="230">
        <f>SUM(O394:O396)</f>
        <v>0.01</v>
      </c>
      <c r="P393" s="230"/>
      <c r="Q393" s="230">
        <f>SUM(Q394:Q396)</f>
        <v>0</v>
      </c>
      <c r="R393" s="231"/>
      <c r="S393" s="231"/>
      <c r="T393" s="232"/>
      <c r="U393" s="226"/>
      <c r="V393" s="226">
        <f>SUM(V394:V396)</f>
        <v>0.5</v>
      </c>
      <c r="W393" s="226"/>
      <c r="X393" s="226"/>
      <c r="Y393" s="226"/>
      <c r="AG393" t="s">
        <v>324</v>
      </c>
    </row>
    <row r="394" spans="1:60" outlineLevel="1" x14ac:dyDescent="0.2">
      <c r="A394" s="241">
        <v>180</v>
      </c>
      <c r="B394" s="242" t="s">
        <v>3019</v>
      </c>
      <c r="C394" s="249" t="s">
        <v>3020</v>
      </c>
      <c r="D394" s="243" t="s">
        <v>485</v>
      </c>
      <c r="E394" s="244">
        <v>19.2</v>
      </c>
      <c r="F394" s="245"/>
      <c r="G394" s="246">
        <f>ROUND(E394*F394,2)</f>
        <v>0</v>
      </c>
      <c r="H394" s="245"/>
      <c r="I394" s="246">
        <f>ROUND(E394*H394,2)</f>
        <v>0</v>
      </c>
      <c r="J394" s="245"/>
      <c r="K394" s="246">
        <f>ROUND(E394*J394,2)</f>
        <v>0</v>
      </c>
      <c r="L394" s="246">
        <v>21</v>
      </c>
      <c r="M394" s="246">
        <f>G394*(1+L394/100)</f>
        <v>0</v>
      </c>
      <c r="N394" s="244">
        <v>3.1E-4</v>
      </c>
      <c r="O394" s="244">
        <f>ROUND(E394*N394,2)</f>
        <v>0.01</v>
      </c>
      <c r="P394" s="244">
        <v>0</v>
      </c>
      <c r="Q394" s="244">
        <f>ROUND(E394*P394,2)</f>
        <v>0</v>
      </c>
      <c r="R394" s="246"/>
      <c r="S394" s="246" t="s">
        <v>335</v>
      </c>
      <c r="T394" s="247" t="s">
        <v>329</v>
      </c>
      <c r="U394" s="224">
        <v>2.5999999999999999E-2</v>
      </c>
      <c r="V394" s="224">
        <f>ROUND(E394*U394,2)</f>
        <v>0.5</v>
      </c>
      <c r="W394" s="224"/>
      <c r="X394" s="224" t="s">
        <v>373</v>
      </c>
      <c r="Y394" s="224" t="s">
        <v>331</v>
      </c>
      <c r="Z394" s="213"/>
      <c r="AA394" s="213"/>
      <c r="AB394" s="213"/>
      <c r="AC394" s="213"/>
      <c r="AD394" s="213"/>
      <c r="AE394" s="213"/>
      <c r="AF394" s="213"/>
      <c r="AG394" s="213" t="s">
        <v>1993</v>
      </c>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1" x14ac:dyDescent="0.2">
      <c r="A395" s="234">
        <v>181</v>
      </c>
      <c r="B395" s="235" t="s">
        <v>3021</v>
      </c>
      <c r="C395" s="250" t="s">
        <v>3022</v>
      </c>
      <c r="D395" s="236" t="s">
        <v>485</v>
      </c>
      <c r="E395" s="237">
        <v>19.2</v>
      </c>
      <c r="F395" s="238"/>
      <c r="G395" s="239">
        <f>ROUND(E395*F395,2)</f>
        <v>0</v>
      </c>
      <c r="H395" s="238"/>
      <c r="I395" s="239">
        <f>ROUND(E395*H395,2)</f>
        <v>0</v>
      </c>
      <c r="J395" s="238"/>
      <c r="K395" s="239">
        <f>ROUND(E395*J395,2)</f>
        <v>0</v>
      </c>
      <c r="L395" s="239">
        <v>21</v>
      </c>
      <c r="M395" s="239">
        <f>G395*(1+L395/100)</f>
        <v>0</v>
      </c>
      <c r="N395" s="237">
        <v>0</v>
      </c>
      <c r="O395" s="237">
        <f>ROUND(E395*N395,2)</f>
        <v>0</v>
      </c>
      <c r="P395" s="237">
        <v>0</v>
      </c>
      <c r="Q395" s="237">
        <f>ROUND(E395*P395,2)</f>
        <v>0</v>
      </c>
      <c r="R395" s="239" t="s">
        <v>718</v>
      </c>
      <c r="S395" s="239" t="s">
        <v>335</v>
      </c>
      <c r="T395" s="240" t="s">
        <v>329</v>
      </c>
      <c r="U395" s="224">
        <v>0</v>
      </c>
      <c r="V395" s="224">
        <f>ROUND(E395*U395,2)</f>
        <v>0</v>
      </c>
      <c r="W395" s="224"/>
      <c r="X395" s="224" t="s">
        <v>719</v>
      </c>
      <c r="Y395" s="224" t="s">
        <v>331</v>
      </c>
      <c r="Z395" s="213"/>
      <c r="AA395" s="213"/>
      <c r="AB395" s="213"/>
      <c r="AC395" s="213"/>
      <c r="AD395" s="213"/>
      <c r="AE395" s="213"/>
      <c r="AF395" s="213"/>
      <c r="AG395" s="213" t="s">
        <v>720</v>
      </c>
      <c r="AH395" s="213"/>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2" x14ac:dyDescent="0.2">
      <c r="A396" s="220"/>
      <c r="B396" s="221"/>
      <c r="C396" s="260" t="s">
        <v>3023</v>
      </c>
      <c r="D396" s="254"/>
      <c r="E396" s="255">
        <v>19.2</v>
      </c>
      <c r="F396" s="224"/>
      <c r="G396" s="224"/>
      <c r="H396" s="224"/>
      <c r="I396" s="224"/>
      <c r="J396" s="224"/>
      <c r="K396" s="224"/>
      <c r="L396" s="224"/>
      <c r="M396" s="224"/>
      <c r="N396" s="223"/>
      <c r="O396" s="223"/>
      <c r="P396" s="223"/>
      <c r="Q396" s="223"/>
      <c r="R396" s="224"/>
      <c r="S396" s="224"/>
      <c r="T396" s="224"/>
      <c r="U396" s="224"/>
      <c r="V396" s="224"/>
      <c r="W396" s="224"/>
      <c r="X396" s="224"/>
      <c r="Y396" s="224"/>
      <c r="Z396" s="213"/>
      <c r="AA396" s="213"/>
      <c r="AB396" s="213"/>
      <c r="AC396" s="213"/>
      <c r="AD396" s="213"/>
      <c r="AE396" s="213"/>
      <c r="AF396" s="213"/>
      <c r="AG396" s="213" t="s">
        <v>376</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x14ac:dyDescent="0.2">
      <c r="A397" s="227" t="s">
        <v>323</v>
      </c>
      <c r="B397" s="228" t="s">
        <v>290</v>
      </c>
      <c r="C397" s="248" t="s">
        <v>291</v>
      </c>
      <c r="D397" s="229"/>
      <c r="E397" s="230"/>
      <c r="F397" s="231"/>
      <c r="G397" s="231">
        <f>SUMIF(AG398:AG409,"&lt;&gt;NOR",G398:G409)</f>
        <v>0</v>
      </c>
      <c r="H397" s="231"/>
      <c r="I397" s="231">
        <f>SUM(I398:I409)</f>
        <v>0</v>
      </c>
      <c r="J397" s="231"/>
      <c r="K397" s="231">
        <f>SUM(K398:K409)</f>
        <v>0</v>
      </c>
      <c r="L397" s="231"/>
      <c r="M397" s="231">
        <f>SUM(M398:M409)</f>
        <v>0</v>
      </c>
      <c r="N397" s="230"/>
      <c r="O397" s="230">
        <f>SUM(O398:O409)</f>
        <v>0</v>
      </c>
      <c r="P397" s="230"/>
      <c r="Q397" s="230">
        <f>SUM(Q398:Q409)</f>
        <v>0</v>
      </c>
      <c r="R397" s="231"/>
      <c r="S397" s="231"/>
      <c r="T397" s="232"/>
      <c r="U397" s="226"/>
      <c r="V397" s="226">
        <f>SUM(V398:V409)</f>
        <v>0.11</v>
      </c>
      <c r="W397" s="226"/>
      <c r="X397" s="226"/>
      <c r="Y397" s="226"/>
      <c r="AG397" t="s">
        <v>324</v>
      </c>
    </row>
    <row r="398" spans="1:60" outlineLevel="1" x14ac:dyDescent="0.2">
      <c r="A398" s="234">
        <v>182</v>
      </c>
      <c r="B398" s="235" t="s">
        <v>423</v>
      </c>
      <c r="C398" s="250" t="s">
        <v>424</v>
      </c>
      <c r="D398" s="236" t="s">
        <v>397</v>
      </c>
      <c r="E398" s="237">
        <v>0.2278</v>
      </c>
      <c r="F398" s="238"/>
      <c r="G398" s="239">
        <f>ROUND(E398*F398,2)</f>
        <v>0</v>
      </c>
      <c r="H398" s="238"/>
      <c r="I398" s="239">
        <f>ROUND(E398*H398,2)</f>
        <v>0</v>
      </c>
      <c r="J398" s="238"/>
      <c r="K398" s="239">
        <f>ROUND(E398*J398,2)</f>
        <v>0</v>
      </c>
      <c r="L398" s="239">
        <v>21</v>
      </c>
      <c r="M398" s="239">
        <f>G398*(1+L398/100)</f>
        <v>0</v>
      </c>
      <c r="N398" s="237">
        <v>0</v>
      </c>
      <c r="O398" s="237">
        <f>ROUND(E398*N398,2)</f>
        <v>0</v>
      </c>
      <c r="P398" s="237">
        <v>0</v>
      </c>
      <c r="Q398" s="237">
        <f>ROUND(E398*P398,2)</f>
        <v>0</v>
      </c>
      <c r="R398" s="239" t="s">
        <v>398</v>
      </c>
      <c r="S398" s="239" t="s">
        <v>335</v>
      </c>
      <c r="T398" s="240" t="s">
        <v>329</v>
      </c>
      <c r="U398" s="224">
        <v>0.49</v>
      </c>
      <c r="V398" s="224">
        <f>ROUND(E398*U398,2)</f>
        <v>0.11</v>
      </c>
      <c r="W398" s="224"/>
      <c r="X398" s="224" t="s">
        <v>373</v>
      </c>
      <c r="Y398" s="224" t="s">
        <v>331</v>
      </c>
      <c r="Z398" s="213"/>
      <c r="AA398" s="213"/>
      <c r="AB398" s="213"/>
      <c r="AC398" s="213"/>
      <c r="AD398" s="213"/>
      <c r="AE398" s="213"/>
      <c r="AF398" s="213"/>
      <c r="AG398" s="213" t="s">
        <v>1993</v>
      </c>
      <c r="AH398" s="213"/>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2" x14ac:dyDescent="0.2">
      <c r="A399" s="220"/>
      <c r="B399" s="221"/>
      <c r="C399" s="260" t="s">
        <v>539</v>
      </c>
      <c r="D399" s="254"/>
      <c r="E399" s="255"/>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376</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3" x14ac:dyDescent="0.2">
      <c r="A400" s="220"/>
      <c r="B400" s="221"/>
      <c r="C400" s="260" t="s">
        <v>3024</v>
      </c>
      <c r="D400" s="254"/>
      <c r="E400" s="255"/>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376</v>
      </c>
      <c r="AH400" s="213">
        <v>0</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3" x14ac:dyDescent="0.2">
      <c r="A401" s="220"/>
      <c r="B401" s="221"/>
      <c r="C401" s="260" t="s">
        <v>3025</v>
      </c>
      <c r="D401" s="254"/>
      <c r="E401" s="255">
        <v>0.23</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376</v>
      </c>
      <c r="AH401" s="213">
        <v>0</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outlineLevel="1" x14ac:dyDescent="0.2">
      <c r="A402" s="234">
        <v>183</v>
      </c>
      <c r="B402" s="235" t="s">
        <v>428</v>
      </c>
      <c r="C402" s="250" t="s">
        <v>429</v>
      </c>
      <c r="D402" s="236" t="s">
        <v>397</v>
      </c>
      <c r="E402" s="237">
        <v>2.278</v>
      </c>
      <c r="F402" s="238"/>
      <c r="G402" s="239">
        <f>ROUND(E402*F402,2)</f>
        <v>0</v>
      </c>
      <c r="H402" s="238"/>
      <c r="I402" s="239">
        <f>ROUND(E402*H402,2)</f>
        <v>0</v>
      </c>
      <c r="J402" s="238"/>
      <c r="K402" s="239">
        <f>ROUND(E402*J402,2)</f>
        <v>0</v>
      </c>
      <c r="L402" s="239">
        <v>21</v>
      </c>
      <c r="M402" s="239">
        <f>G402*(1+L402/100)</f>
        <v>0</v>
      </c>
      <c r="N402" s="237">
        <v>0</v>
      </c>
      <c r="O402" s="237">
        <f>ROUND(E402*N402,2)</f>
        <v>0</v>
      </c>
      <c r="P402" s="237">
        <v>0</v>
      </c>
      <c r="Q402" s="237">
        <f>ROUND(E402*P402,2)</f>
        <v>0</v>
      </c>
      <c r="R402" s="239" t="s">
        <v>398</v>
      </c>
      <c r="S402" s="239" t="s">
        <v>335</v>
      </c>
      <c r="T402" s="240" t="s">
        <v>329</v>
      </c>
      <c r="U402" s="224">
        <v>0</v>
      </c>
      <c r="V402" s="224">
        <f>ROUND(E402*U402,2)</f>
        <v>0</v>
      </c>
      <c r="W402" s="224"/>
      <c r="X402" s="224" t="s">
        <v>373</v>
      </c>
      <c r="Y402" s="224" t="s">
        <v>331</v>
      </c>
      <c r="Z402" s="213"/>
      <c r="AA402" s="213"/>
      <c r="AB402" s="213"/>
      <c r="AC402" s="213"/>
      <c r="AD402" s="213"/>
      <c r="AE402" s="213"/>
      <c r="AF402" s="213"/>
      <c r="AG402" s="213" t="s">
        <v>1993</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2" x14ac:dyDescent="0.2">
      <c r="A403" s="220"/>
      <c r="B403" s="221"/>
      <c r="C403" s="260" t="s">
        <v>539</v>
      </c>
      <c r="D403" s="254"/>
      <c r="E403" s="255"/>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376</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0" t="s">
        <v>3024</v>
      </c>
      <c r="D404" s="254"/>
      <c r="E404" s="255"/>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376</v>
      </c>
      <c r="AH404" s="213">
        <v>0</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3" x14ac:dyDescent="0.2">
      <c r="A405" s="220"/>
      <c r="B405" s="221"/>
      <c r="C405" s="260" t="s">
        <v>3026</v>
      </c>
      <c r="D405" s="254"/>
      <c r="E405" s="255">
        <v>2.2799999999999998</v>
      </c>
      <c r="F405" s="224"/>
      <c r="G405" s="224"/>
      <c r="H405" s="224"/>
      <c r="I405" s="224"/>
      <c r="J405" s="224"/>
      <c r="K405" s="224"/>
      <c r="L405" s="224"/>
      <c r="M405" s="224"/>
      <c r="N405" s="223"/>
      <c r="O405" s="223"/>
      <c r="P405" s="223"/>
      <c r="Q405" s="223"/>
      <c r="R405" s="224"/>
      <c r="S405" s="224"/>
      <c r="T405" s="224"/>
      <c r="U405" s="224"/>
      <c r="V405" s="224"/>
      <c r="W405" s="224"/>
      <c r="X405" s="224"/>
      <c r="Y405" s="224"/>
      <c r="Z405" s="213"/>
      <c r="AA405" s="213"/>
      <c r="AB405" s="213"/>
      <c r="AC405" s="213"/>
      <c r="AD405" s="213"/>
      <c r="AE405" s="213"/>
      <c r="AF405" s="213"/>
      <c r="AG405" s="213" t="s">
        <v>376</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1" x14ac:dyDescent="0.2">
      <c r="A406" s="234">
        <v>184</v>
      </c>
      <c r="B406" s="235" t="s">
        <v>3027</v>
      </c>
      <c r="C406" s="250" t="s">
        <v>3028</v>
      </c>
      <c r="D406" s="236" t="s">
        <v>397</v>
      </c>
      <c r="E406" s="237">
        <v>0.2278</v>
      </c>
      <c r="F406" s="238"/>
      <c r="G406" s="239">
        <f>ROUND(E406*F406,2)</f>
        <v>0</v>
      </c>
      <c r="H406" s="238"/>
      <c r="I406" s="239">
        <f>ROUND(E406*H406,2)</f>
        <v>0</v>
      </c>
      <c r="J406" s="238"/>
      <c r="K406" s="239">
        <f>ROUND(E406*J406,2)</f>
        <v>0</v>
      </c>
      <c r="L406" s="239">
        <v>21</v>
      </c>
      <c r="M406" s="239">
        <f>G406*(1+L406/100)</f>
        <v>0</v>
      </c>
      <c r="N406" s="237">
        <v>0</v>
      </c>
      <c r="O406" s="237">
        <f>ROUND(E406*N406,2)</f>
        <v>0</v>
      </c>
      <c r="P406" s="237">
        <v>0</v>
      </c>
      <c r="Q406" s="237">
        <f>ROUND(E406*P406,2)</f>
        <v>0</v>
      </c>
      <c r="R406" s="239"/>
      <c r="S406" s="239" t="s">
        <v>328</v>
      </c>
      <c r="T406" s="240" t="s">
        <v>329</v>
      </c>
      <c r="U406" s="224">
        <v>0</v>
      </c>
      <c r="V406" s="224">
        <f>ROUND(E406*U406,2)</f>
        <v>0</v>
      </c>
      <c r="W406" s="224"/>
      <c r="X406" s="224" t="s">
        <v>373</v>
      </c>
      <c r="Y406" s="224" t="s">
        <v>331</v>
      </c>
      <c r="Z406" s="213"/>
      <c r="AA406" s="213"/>
      <c r="AB406" s="213"/>
      <c r="AC406" s="213"/>
      <c r="AD406" s="213"/>
      <c r="AE406" s="213"/>
      <c r="AF406" s="213"/>
      <c r="AG406" s="213" t="s">
        <v>1993</v>
      </c>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2" x14ac:dyDescent="0.2">
      <c r="A407" s="220"/>
      <c r="B407" s="221"/>
      <c r="C407" s="260" t="s">
        <v>539</v>
      </c>
      <c r="D407" s="254"/>
      <c r="E407" s="255"/>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376</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3" x14ac:dyDescent="0.2">
      <c r="A408" s="220"/>
      <c r="B408" s="221"/>
      <c r="C408" s="260" t="s">
        <v>3024</v>
      </c>
      <c r="D408" s="254"/>
      <c r="E408" s="255"/>
      <c r="F408" s="224"/>
      <c r="G408" s="224"/>
      <c r="H408" s="224"/>
      <c r="I408" s="224"/>
      <c r="J408" s="224"/>
      <c r="K408" s="224"/>
      <c r="L408" s="224"/>
      <c r="M408" s="224"/>
      <c r="N408" s="223"/>
      <c r="O408" s="223"/>
      <c r="P408" s="223"/>
      <c r="Q408" s="223"/>
      <c r="R408" s="224"/>
      <c r="S408" s="224"/>
      <c r="T408" s="224"/>
      <c r="U408" s="224"/>
      <c r="V408" s="224"/>
      <c r="W408" s="224"/>
      <c r="X408" s="224"/>
      <c r="Y408" s="224"/>
      <c r="Z408" s="213"/>
      <c r="AA408" s="213"/>
      <c r="AB408" s="213"/>
      <c r="AC408" s="213"/>
      <c r="AD408" s="213"/>
      <c r="AE408" s="213"/>
      <c r="AF408" s="213"/>
      <c r="AG408" s="213" t="s">
        <v>376</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outlineLevel="3" x14ac:dyDescent="0.2">
      <c r="A409" s="220"/>
      <c r="B409" s="221"/>
      <c r="C409" s="260" t="s">
        <v>3025</v>
      </c>
      <c r="D409" s="254"/>
      <c r="E409" s="255">
        <v>0.23</v>
      </c>
      <c r="F409" s="224"/>
      <c r="G409" s="224"/>
      <c r="H409" s="224"/>
      <c r="I409" s="224"/>
      <c r="J409" s="224"/>
      <c r="K409" s="224"/>
      <c r="L409" s="224"/>
      <c r="M409" s="224"/>
      <c r="N409" s="223"/>
      <c r="O409" s="223"/>
      <c r="P409" s="223"/>
      <c r="Q409" s="223"/>
      <c r="R409" s="224"/>
      <c r="S409" s="224"/>
      <c r="T409" s="224"/>
      <c r="U409" s="224"/>
      <c r="V409" s="224"/>
      <c r="W409" s="224"/>
      <c r="X409" s="224"/>
      <c r="Y409" s="224"/>
      <c r="Z409" s="213"/>
      <c r="AA409" s="213"/>
      <c r="AB409" s="213"/>
      <c r="AC409" s="213"/>
      <c r="AD409" s="213"/>
      <c r="AE409" s="213"/>
      <c r="AF409" s="213"/>
      <c r="AG409" s="213" t="s">
        <v>376</v>
      </c>
      <c r="AH409" s="213">
        <v>0</v>
      </c>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x14ac:dyDescent="0.2">
      <c r="A410" s="227" t="s">
        <v>323</v>
      </c>
      <c r="B410" s="228" t="s">
        <v>236</v>
      </c>
      <c r="C410" s="248" t="s">
        <v>237</v>
      </c>
      <c r="D410" s="229"/>
      <c r="E410" s="230"/>
      <c r="F410" s="231"/>
      <c r="G410" s="231">
        <f>SUMIF(AG411:AG413,"&lt;&gt;NOR",G411:G413)</f>
        <v>0</v>
      </c>
      <c r="H410" s="231"/>
      <c r="I410" s="231">
        <f>SUM(I411:I413)</f>
        <v>0</v>
      </c>
      <c r="J410" s="231"/>
      <c r="K410" s="231">
        <f>SUM(K411:K413)</f>
        <v>0</v>
      </c>
      <c r="L410" s="231"/>
      <c r="M410" s="231">
        <f>SUM(M411:M413)</f>
        <v>0</v>
      </c>
      <c r="N410" s="230"/>
      <c r="O410" s="230">
        <f>SUM(O411:O413)</f>
        <v>0</v>
      </c>
      <c r="P410" s="230"/>
      <c r="Q410" s="230">
        <f>SUM(Q411:Q413)</f>
        <v>0</v>
      </c>
      <c r="R410" s="231"/>
      <c r="S410" s="231"/>
      <c r="T410" s="232"/>
      <c r="U410" s="226"/>
      <c r="V410" s="226">
        <f>SUM(V411:V413)</f>
        <v>0</v>
      </c>
      <c r="W410" s="226"/>
      <c r="X410" s="226"/>
      <c r="Y410" s="226"/>
      <c r="AG410" t="s">
        <v>324</v>
      </c>
    </row>
    <row r="411" spans="1:60" ht="22.5" outlineLevel="1" x14ac:dyDescent="0.2">
      <c r="A411" s="241">
        <v>185</v>
      </c>
      <c r="B411" s="242" t="s">
        <v>3029</v>
      </c>
      <c r="C411" s="249" t="s">
        <v>3030</v>
      </c>
      <c r="D411" s="243" t="s">
        <v>1104</v>
      </c>
      <c r="E411" s="244">
        <v>3</v>
      </c>
      <c r="F411" s="245"/>
      <c r="G411" s="246">
        <f>ROUND(E411*F411,2)</f>
        <v>0</v>
      </c>
      <c r="H411" s="245"/>
      <c r="I411" s="246">
        <f>ROUND(E411*H411,2)</f>
        <v>0</v>
      </c>
      <c r="J411" s="245"/>
      <c r="K411" s="246">
        <f>ROUND(E411*J411,2)</f>
        <v>0</v>
      </c>
      <c r="L411" s="246">
        <v>21</v>
      </c>
      <c r="M411" s="246">
        <f>G411*(1+L411/100)</f>
        <v>0</v>
      </c>
      <c r="N411" s="244">
        <v>0</v>
      </c>
      <c r="O411" s="244">
        <f>ROUND(E411*N411,2)</f>
        <v>0</v>
      </c>
      <c r="P411" s="244">
        <v>0</v>
      </c>
      <c r="Q411" s="244">
        <f>ROUND(E411*P411,2)</f>
        <v>0</v>
      </c>
      <c r="R411" s="246"/>
      <c r="S411" s="246" t="s">
        <v>328</v>
      </c>
      <c r="T411" s="247" t="s">
        <v>329</v>
      </c>
      <c r="U411" s="224">
        <v>0</v>
      </c>
      <c r="V411" s="224">
        <f>ROUND(E411*U411,2)</f>
        <v>0</v>
      </c>
      <c r="W411" s="224"/>
      <c r="X411" s="224" t="s">
        <v>383</v>
      </c>
      <c r="Y411" s="224" t="s">
        <v>331</v>
      </c>
      <c r="Z411" s="213"/>
      <c r="AA411" s="213"/>
      <c r="AB411" s="213"/>
      <c r="AC411" s="213"/>
      <c r="AD411" s="213"/>
      <c r="AE411" s="213"/>
      <c r="AF411" s="213"/>
      <c r="AG411" s="213" t="s">
        <v>384</v>
      </c>
      <c r="AH411" s="213"/>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outlineLevel="1" x14ac:dyDescent="0.2">
      <c r="A412" s="241">
        <v>186</v>
      </c>
      <c r="B412" s="242" t="s">
        <v>3031</v>
      </c>
      <c r="C412" s="249" t="s">
        <v>3032</v>
      </c>
      <c r="D412" s="243" t="s">
        <v>1104</v>
      </c>
      <c r="E412" s="244">
        <v>3</v>
      </c>
      <c r="F412" s="245"/>
      <c r="G412" s="246">
        <f>ROUND(E412*F412,2)</f>
        <v>0</v>
      </c>
      <c r="H412" s="245"/>
      <c r="I412" s="246">
        <f>ROUND(E412*H412,2)</f>
        <v>0</v>
      </c>
      <c r="J412" s="245"/>
      <c r="K412" s="246">
        <f>ROUND(E412*J412,2)</f>
        <v>0</v>
      </c>
      <c r="L412" s="246">
        <v>21</v>
      </c>
      <c r="M412" s="246">
        <f>G412*(1+L412/100)</f>
        <v>0</v>
      </c>
      <c r="N412" s="244">
        <v>0</v>
      </c>
      <c r="O412" s="244">
        <f>ROUND(E412*N412,2)</f>
        <v>0</v>
      </c>
      <c r="P412" s="244">
        <v>0</v>
      </c>
      <c r="Q412" s="244">
        <f>ROUND(E412*P412,2)</f>
        <v>0</v>
      </c>
      <c r="R412" s="246"/>
      <c r="S412" s="246" t="s">
        <v>328</v>
      </c>
      <c r="T412" s="247" t="s">
        <v>329</v>
      </c>
      <c r="U412" s="224">
        <v>0</v>
      </c>
      <c r="V412" s="224">
        <f>ROUND(E412*U412,2)</f>
        <v>0</v>
      </c>
      <c r="W412" s="224"/>
      <c r="X412" s="224" t="s">
        <v>383</v>
      </c>
      <c r="Y412" s="224" t="s">
        <v>331</v>
      </c>
      <c r="Z412" s="213"/>
      <c r="AA412" s="213"/>
      <c r="AB412" s="213"/>
      <c r="AC412" s="213"/>
      <c r="AD412" s="213"/>
      <c r="AE412" s="213"/>
      <c r="AF412" s="213"/>
      <c r="AG412" s="213" t="s">
        <v>384</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1" x14ac:dyDescent="0.2">
      <c r="A413" s="234">
        <v>187</v>
      </c>
      <c r="B413" s="235" t="s">
        <v>3033</v>
      </c>
      <c r="C413" s="250" t="s">
        <v>3034</v>
      </c>
      <c r="D413" s="236" t="s">
        <v>1104</v>
      </c>
      <c r="E413" s="237">
        <v>1</v>
      </c>
      <c r="F413" s="238"/>
      <c r="G413" s="239">
        <f>ROUND(E413*F413,2)</f>
        <v>0</v>
      </c>
      <c r="H413" s="238"/>
      <c r="I413" s="239">
        <f>ROUND(E413*H413,2)</f>
        <v>0</v>
      </c>
      <c r="J413" s="238"/>
      <c r="K413" s="239">
        <f>ROUND(E413*J413,2)</f>
        <v>0</v>
      </c>
      <c r="L413" s="239">
        <v>21</v>
      </c>
      <c r="M413" s="239">
        <f>G413*(1+L413/100)</f>
        <v>0</v>
      </c>
      <c r="N413" s="237">
        <v>0</v>
      </c>
      <c r="O413" s="237">
        <f>ROUND(E413*N413,2)</f>
        <v>0</v>
      </c>
      <c r="P413" s="237">
        <v>0</v>
      </c>
      <c r="Q413" s="237">
        <f>ROUND(E413*P413,2)</f>
        <v>0</v>
      </c>
      <c r="R413" s="239"/>
      <c r="S413" s="239" t="s">
        <v>328</v>
      </c>
      <c r="T413" s="240" t="s">
        <v>329</v>
      </c>
      <c r="U413" s="224">
        <v>0</v>
      </c>
      <c r="V413" s="224">
        <f>ROUND(E413*U413,2)</f>
        <v>0</v>
      </c>
      <c r="W413" s="224"/>
      <c r="X413" s="224" t="s">
        <v>383</v>
      </c>
      <c r="Y413" s="224" t="s">
        <v>331</v>
      </c>
      <c r="Z413" s="213"/>
      <c r="AA413" s="213"/>
      <c r="AB413" s="213"/>
      <c r="AC413" s="213"/>
      <c r="AD413" s="213"/>
      <c r="AE413" s="213"/>
      <c r="AF413" s="213"/>
      <c r="AG413" s="213" t="s">
        <v>384</v>
      </c>
      <c r="AH413" s="213"/>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x14ac:dyDescent="0.2">
      <c r="A414" s="3"/>
      <c r="B414" s="4"/>
      <c r="C414" s="251"/>
      <c r="D414" s="6"/>
      <c r="E414" s="3"/>
      <c r="F414" s="3"/>
      <c r="G414" s="3"/>
      <c r="H414" s="3"/>
      <c r="I414" s="3"/>
      <c r="J414" s="3"/>
      <c r="K414" s="3"/>
      <c r="L414" s="3"/>
      <c r="M414" s="3"/>
      <c r="N414" s="3"/>
      <c r="O414" s="3"/>
      <c r="P414" s="3"/>
      <c r="Q414" s="3"/>
      <c r="R414" s="3"/>
      <c r="S414" s="3"/>
      <c r="T414" s="3"/>
      <c r="U414" s="3"/>
      <c r="V414" s="3"/>
      <c r="W414" s="3"/>
      <c r="X414" s="3"/>
      <c r="Y414" s="3"/>
      <c r="AE414">
        <v>15</v>
      </c>
      <c r="AF414">
        <v>21</v>
      </c>
      <c r="AG414" t="s">
        <v>309</v>
      </c>
    </row>
    <row r="415" spans="1:60" x14ac:dyDescent="0.2">
      <c r="A415" s="216"/>
      <c r="B415" s="217" t="s">
        <v>29</v>
      </c>
      <c r="C415" s="252"/>
      <c r="D415" s="218"/>
      <c r="E415" s="219"/>
      <c r="F415" s="219"/>
      <c r="G415" s="233">
        <f>G8+G43+G49+G54+G79+G88+G94+G122+G188+G288+G306+G348+G368+G380+G393+G397+G410</f>
        <v>0</v>
      </c>
      <c r="H415" s="3"/>
      <c r="I415" s="3"/>
      <c r="J415" s="3"/>
      <c r="K415" s="3"/>
      <c r="L415" s="3"/>
      <c r="M415" s="3"/>
      <c r="N415" s="3"/>
      <c r="O415" s="3"/>
      <c r="P415" s="3"/>
      <c r="Q415" s="3"/>
      <c r="R415" s="3"/>
      <c r="S415" s="3"/>
      <c r="T415" s="3"/>
      <c r="U415" s="3"/>
      <c r="V415" s="3"/>
      <c r="W415" s="3"/>
      <c r="X415" s="3"/>
      <c r="Y415" s="3"/>
      <c r="AE415">
        <f>SUMIF(L7:L413,AE414,G7:G413)</f>
        <v>0</v>
      </c>
      <c r="AF415">
        <f>SUMIF(L7:L413,AF414,G7:G413)</f>
        <v>0</v>
      </c>
      <c r="AG415" t="s">
        <v>367</v>
      </c>
    </row>
    <row r="416" spans="1:60" x14ac:dyDescent="0.2">
      <c r="C416" s="253"/>
      <c r="D416" s="10"/>
      <c r="AG416" t="s">
        <v>368</v>
      </c>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Pu4ybsUeyCjj/wvqcpl+UtihKzgAkHUg+331TN5nSD2YQPJBN6jVqPmaBAhIUNYHqfgu+/IgkkciZopIhN+vQ==" saltValue="SfZ44npe5T4yuX4K2t/LFQ==" spinCount="100000" sheet="1" formatRows="0"/>
  <mergeCells count="86">
    <mergeCell ref="C384:G384"/>
    <mergeCell ref="C389:G389"/>
    <mergeCell ref="C322:G322"/>
    <mergeCell ref="C324:G324"/>
    <mergeCell ref="C334:G334"/>
    <mergeCell ref="C339:G339"/>
    <mergeCell ref="C344:G344"/>
    <mergeCell ref="C370:G370"/>
    <mergeCell ref="C277:G277"/>
    <mergeCell ref="C283:G283"/>
    <mergeCell ref="C292:G292"/>
    <mergeCell ref="C297:G297"/>
    <mergeCell ref="C302:G302"/>
    <mergeCell ref="C311:G311"/>
    <mergeCell ref="C216:G216"/>
    <mergeCell ref="C219:G219"/>
    <mergeCell ref="C222:G222"/>
    <mergeCell ref="C225:G225"/>
    <mergeCell ref="C228:G228"/>
    <mergeCell ref="C271:G271"/>
    <mergeCell ref="C202:G202"/>
    <mergeCell ref="C205:G205"/>
    <mergeCell ref="C206:G206"/>
    <mergeCell ref="C207:G207"/>
    <mergeCell ref="C210:G210"/>
    <mergeCell ref="C213:G213"/>
    <mergeCell ref="C192:G192"/>
    <mergeCell ref="C195:G195"/>
    <mergeCell ref="C196:G196"/>
    <mergeCell ref="C197:G197"/>
    <mergeCell ref="C200:G200"/>
    <mergeCell ref="C201:G201"/>
    <mergeCell ref="C163:G163"/>
    <mergeCell ref="C174:G174"/>
    <mergeCell ref="C179:G179"/>
    <mergeCell ref="C184:G184"/>
    <mergeCell ref="C190:G190"/>
    <mergeCell ref="C191:G191"/>
    <mergeCell ref="C150:G150"/>
    <mergeCell ref="C153:G153"/>
    <mergeCell ref="C155:G155"/>
    <mergeCell ref="C157:G157"/>
    <mergeCell ref="C159:G159"/>
    <mergeCell ref="C161:G161"/>
    <mergeCell ref="C133:G133"/>
    <mergeCell ref="C136:G136"/>
    <mergeCell ref="C138:G138"/>
    <mergeCell ref="C141:G141"/>
    <mergeCell ref="C144:G144"/>
    <mergeCell ref="C147:G147"/>
    <mergeCell ref="C108:G108"/>
    <mergeCell ref="C113:G113"/>
    <mergeCell ref="C118:G118"/>
    <mergeCell ref="C124:G124"/>
    <mergeCell ref="C127:G127"/>
    <mergeCell ref="C130:G130"/>
    <mergeCell ref="C67:G67"/>
    <mergeCell ref="C69:G69"/>
    <mergeCell ref="C81:G81"/>
    <mergeCell ref="C83:G83"/>
    <mergeCell ref="C90:G90"/>
    <mergeCell ref="C96:G96"/>
    <mergeCell ref="C51:G51"/>
    <mergeCell ref="C56:G56"/>
    <mergeCell ref="C58:G58"/>
    <mergeCell ref="C61:G61"/>
    <mergeCell ref="C63:G63"/>
    <mergeCell ref="C65:G65"/>
    <mergeCell ref="C31:G31"/>
    <mergeCell ref="C34:G34"/>
    <mergeCell ref="C36:G36"/>
    <mergeCell ref="C40:G40"/>
    <mergeCell ref="C45:G45"/>
    <mergeCell ref="C48:G48"/>
    <mergeCell ref="C15:G15"/>
    <mergeCell ref="C19:G19"/>
    <mergeCell ref="C21:G21"/>
    <mergeCell ref="C24:G24"/>
    <mergeCell ref="C27:G27"/>
    <mergeCell ref="C29:G2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F6639-B9B9-4B80-B738-5FABC1FFBBD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79</v>
      </c>
      <c r="C3" s="202" t="s">
        <v>80</v>
      </c>
      <c r="D3" s="200"/>
      <c r="E3" s="200"/>
      <c r="F3" s="200"/>
      <c r="G3" s="201"/>
      <c r="AC3" s="177" t="s">
        <v>297</v>
      </c>
      <c r="AG3" t="s">
        <v>299</v>
      </c>
    </row>
    <row r="4" spans="1:60" ht="24.95" customHeight="1" x14ac:dyDescent="0.2">
      <c r="A4" s="203" t="s">
        <v>9</v>
      </c>
      <c r="B4" s="204" t="s">
        <v>81</v>
      </c>
      <c r="C4" s="205" t="s">
        <v>82</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119</v>
      </c>
      <c r="C8" s="248" t="s">
        <v>120</v>
      </c>
      <c r="D8" s="229"/>
      <c r="E8" s="230"/>
      <c r="F8" s="231"/>
      <c r="G8" s="231">
        <f>SUMIF(AG9:AG52,"&lt;&gt;NOR",G9:G52)</f>
        <v>0</v>
      </c>
      <c r="H8" s="231"/>
      <c r="I8" s="231">
        <f>SUM(I9:I52)</f>
        <v>0</v>
      </c>
      <c r="J8" s="231"/>
      <c r="K8" s="231">
        <f>SUM(K9:K52)</f>
        <v>0</v>
      </c>
      <c r="L8" s="231"/>
      <c r="M8" s="231">
        <f>SUM(M9:M52)</f>
        <v>0</v>
      </c>
      <c r="N8" s="230"/>
      <c r="O8" s="230">
        <f>SUM(O9:O52)</f>
        <v>0</v>
      </c>
      <c r="P8" s="230"/>
      <c r="Q8" s="230">
        <f>SUM(Q9:Q52)</f>
        <v>0</v>
      </c>
      <c r="R8" s="231"/>
      <c r="S8" s="231"/>
      <c r="T8" s="232"/>
      <c r="U8" s="226"/>
      <c r="V8" s="226">
        <f>SUM(V9:V52)</f>
        <v>320.24</v>
      </c>
      <c r="W8" s="226"/>
      <c r="X8" s="226"/>
      <c r="Y8" s="226"/>
      <c r="AG8" t="s">
        <v>324</v>
      </c>
    </row>
    <row r="9" spans="1:60" outlineLevel="1" x14ac:dyDescent="0.2">
      <c r="A9" s="234">
        <v>1</v>
      </c>
      <c r="B9" s="235" t="s">
        <v>3035</v>
      </c>
      <c r="C9" s="250" t="s">
        <v>3036</v>
      </c>
      <c r="D9" s="236" t="s">
        <v>405</v>
      </c>
      <c r="E9" s="237">
        <v>290.59800000000001</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406</v>
      </c>
      <c r="S9" s="239" t="s">
        <v>335</v>
      </c>
      <c r="T9" s="240" t="s">
        <v>382</v>
      </c>
      <c r="U9" s="224">
        <v>0.223</v>
      </c>
      <c r="V9" s="224">
        <f>ROUND(E9*U9,2)</f>
        <v>64.8</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1" t="s">
        <v>3037</v>
      </c>
      <c r="D10" s="259"/>
      <c r="E10" s="259"/>
      <c r="F10" s="259"/>
      <c r="G10" s="259"/>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386</v>
      </c>
      <c r="AH10" s="213"/>
      <c r="AI10" s="213"/>
      <c r="AJ10" s="213"/>
      <c r="AK10" s="213"/>
      <c r="AL10" s="213"/>
      <c r="AM10" s="213"/>
      <c r="AN10" s="213"/>
      <c r="AO10" s="213"/>
      <c r="AP10" s="213"/>
      <c r="AQ10" s="213"/>
      <c r="AR10" s="213"/>
      <c r="AS10" s="213"/>
      <c r="AT10" s="213"/>
      <c r="AU10" s="213"/>
      <c r="AV10" s="213"/>
      <c r="AW10" s="213"/>
      <c r="AX10" s="213"/>
      <c r="AY10" s="213"/>
      <c r="AZ10" s="213"/>
      <c r="BA10" s="258" t="str">
        <f>C10</f>
        <v>s přemístěním výkopku v příčných profilech na vzdálenost do 15 m nebo s naložením na dopravní prostředek.</v>
      </c>
      <c r="BB10" s="213"/>
      <c r="BC10" s="213"/>
      <c r="BD10" s="213"/>
      <c r="BE10" s="213"/>
      <c r="BF10" s="213"/>
      <c r="BG10" s="213"/>
      <c r="BH10" s="213"/>
    </row>
    <row r="11" spans="1:60" outlineLevel="2" x14ac:dyDescent="0.2">
      <c r="A11" s="220"/>
      <c r="B11" s="221"/>
      <c r="C11" s="260" t="s">
        <v>3038</v>
      </c>
      <c r="D11" s="254"/>
      <c r="E11" s="255">
        <v>18.7</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376</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0" t="s">
        <v>3039</v>
      </c>
      <c r="D12" s="254"/>
      <c r="E12" s="255">
        <v>64.063999999999993</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376</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3" x14ac:dyDescent="0.2">
      <c r="A13" s="220"/>
      <c r="B13" s="221"/>
      <c r="C13" s="260" t="s">
        <v>3040</v>
      </c>
      <c r="D13" s="254"/>
      <c r="E13" s="255">
        <v>29.744</v>
      </c>
      <c r="F13" s="224"/>
      <c r="G13" s="224"/>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376</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3" x14ac:dyDescent="0.2">
      <c r="A14" s="220"/>
      <c r="B14" s="221"/>
      <c r="C14" s="260" t="s">
        <v>3041</v>
      </c>
      <c r="D14" s="254"/>
      <c r="E14" s="255">
        <v>29.26</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376</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3" x14ac:dyDescent="0.2">
      <c r="A15" s="220"/>
      <c r="B15" s="221"/>
      <c r="C15" s="260" t="s">
        <v>3042</v>
      </c>
      <c r="D15" s="254"/>
      <c r="E15" s="255">
        <v>17.16</v>
      </c>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376</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3" x14ac:dyDescent="0.2">
      <c r="A16" s="220"/>
      <c r="B16" s="221"/>
      <c r="C16" s="260" t="s">
        <v>3043</v>
      </c>
      <c r="D16" s="254"/>
      <c r="E16" s="255">
        <v>131.66999999999999</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34">
        <v>2</v>
      </c>
      <c r="B17" s="235" t="s">
        <v>2580</v>
      </c>
      <c r="C17" s="250" t="s">
        <v>2581</v>
      </c>
      <c r="D17" s="236" t="s">
        <v>405</v>
      </c>
      <c r="E17" s="237">
        <v>86.986900000000006</v>
      </c>
      <c r="F17" s="238"/>
      <c r="G17" s="239">
        <f>ROUND(E17*F17,2)</f>
        <v>0</v>
      </c>
      <c r="H17" s="238"/>
      <c r="I17" s="239">
        <f>ROUND(E17*H17,2)</f>
        <v>0</v>
      </c>
      <c r="J17" s="238"/>
      <c r="K17" s="239">
        <f>ROUND(E17*J17,2)</f>
        <v>0</v>
      </c>
      <c r="L17" s="239">
        <v>21</v>
      </c>
      <c r="M17" s="239">
        <f>G17*(1+L17/100)</f>
        <v>0</v>
      </c>
      <c r="N17" s="237">
        <v>0</v>
      </c>
      <c r="O17" s="237">
        <f>ROUND(E17*N17,2)</f>
        <v>0</v>
      </c>
      <c r="P17" s="237">
        <v>0</v>
      </c>
      <c r="Q17" s="237">
        <f>ROUND(E17*P17,2)</f>
        <v>0</v>
      </c>
      <c r="R17" s="239" t="s">
        <v>406</v>
      </c>
      <c r="S17" s="239" t="s">
        <v>335</v>
      </c>
      <c r="T17" s="240" t="s">
        <v>382</v>
      </c>
      <c r="U17" s="224">
        <v>0.2</v>
      </c>
      <c r="V17" s="224">
        <f>ROUND(E17*U17,2)</f>
        <v>17.399999999999999</v>
      </c>
      <c r="W17" s="224"/>
      <c r="X17" s="224" t="s">
        <v>373</v>
      </c>
      <c r="Y17" s="224" t="s">
        <v>331</v>
      </c>
      <c r="Z17" s="213"/>
      <c r="AA17" s="213"/>
      <c r="AB17" s="213"/>
      <c r="AC17" s="213"/>
      <c r="AD17" s="213"/>
      <c r="AE17" s="213"/>
      <c r="AF17" s="213"/>
      <c r="AG17" s="213" t="s">
        <v>374</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33.75" outlineLevel="2" x14ac:dyDescent="0.2">
      <c r="A18" s="220"/>
      <c r="B18" s="221"/>
      <c r="C18" s="261" t="s">
        <v>2582</v>
      </c>
      <c r="D18" s="259"/>
      <c r="E18" s="259"/>
      <c r="F18" s="259"/>
      <c r="G18" s="259"/>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386</v>
      </c>
      <c r="AH18" s="213"/>
      <c r="AI18" s="213"/>
      <c r="AJ18" s="213"/>
      <c r="AK18" s="213"/>
      <c r="AL18" s="213"/>
      <c r="AM18" s="213"/>
      <c r="AN18" s="213"/>
      <c r="AO18" s="213"/>
      <c r="AP18" s="213"/>
      <c r="AQ18" s="213"/>
      <c r="AR18" s="213"/>
      <c r="AS18" s="213"/>
      <c r="AT18" s="213"/>
      <c r="AU18" s="213"/>
      <c r="AV18" s="213"/>
      <c r="AW18" s="213"/>
      <c r="AX18" s="213"/>
      <c r="AY18" s="213"/>
      <c r="AZ18" s="213"/>
      <c r="BA18" s="258" t="str">
        <f>C18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 s="213"/>
      <c r="BC18" s="213"/>
      <c r="BD18" s="213"/>
      <c r="BE18" s="213"/>
      <c r="BF18" s="213"/>
      <c r="BG18" s="213"/>
      <c r="BH18" s="213"/>
    </row>
    <row r="19" spans="1:60" outlineLevel="2" x14ac:dyDescent="0.2">
      <c r="A19" s="220"/>
      <c r="B19" s="221"/>
      <c r="C19" s="260" t="s">
        <v>3044</v>
      </c>
      <c r="D19" s="254"/>
      <c r="E19" s="255"/>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376</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0" t="s">
        <v>3045</v>
      </c>
      <c r="D20" s="254"/>
      <c r="E20" s="255">
        <v>54.459899999999998</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376</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3" x14ac:dyDescent="0.2">
      <c r="A21" s="220"/>
      <c r="B21" s="221"/>
      <c r="C21" s="260" t="s">
        <v>3046</v>
      </c>
      <c r="D21" s="254"/>
      <c r="E21" s="255">
        <v>32.527000000000001</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376</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34">
        <v>3</v>
      </c>
      <c r="B22" s="235" t="s">
        <v>3047</v>
      </c>
      <c r="C22" s="250" t="s">
        <v>3048</v>
      </c>
      <c r="D22" s="236" t="s">
        <v>405</v>
      </c>
      <c r="E22" s="237">
        <v>0.36</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t="s">
        <v>406</v>
      </c>
      <c r="S22" s="239" t="s">
        <v>335</v>
      </c>
      <c r="T22" s="240" t="s">
        <v>382</v>
      </c>
      <c r="U22" s="224">
        <v>3.5329999999999999</v>
      </c>
      <c r="V22" s="224">
        <f>ROUND(E22*U22,2)</f>
        <v>1.27</v>
      </c>
      <c r="W22" s="224"/>
      <c r="X22" s="224" t="s">
        <v>373</v>
      </c>
      <c r="Y22" s="224" t="s">
        <v>331</v>
      </c>
      <c r="Z22" s="213"/>
      <c r="AA22" s="213"/>
      <c r="AB22" s="213"/>
      <c r="AC22" s="213"/>
      <c r="AD22" s="213"/>
      <c r="AE22" s="213"/>
      <c r="AF22" s="213"/>
      <c r="AG22" s="213" t="s">
        <v>374</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1" t="s">
        <v>3049</v>
      </c>
      <c r="D23" s="259"/>
      <c r="E23" s="259"/>
      <c r="F23" s="259"/>
      <c r="G23" s="259"/>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386</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0" t="s">
        <v>3050</v>
      </c>
      <c r="D24" s="254"/>
      <c r="E24" s="255">
        <v>0.36</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376</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34">
        <v>4</v>
      </c>
      <c r="B25" s="235" t="s">
        <v>556</v>
      </c>
      <c r="C25" s="250" t="s">
        <v>557</v>
      </c>
      <c r="D25" s="236" t="s">
        <v>405</v>
      </c>
      <c r="E25" s="237">
        <v>311.51859999999999</v>
      </c>
      <c r="F25" s="238"/>
      <c r="G25" s="239">
        <f>ROUND(E25*F25,2)</f>
        <v>0</v>
      </c>
      <c r="H25" s="238"/>
      <c r="I25" s="239">
        <f>ROUND(E25*H25,2)</f>
        <v>0</v>
      </c>
      <c r="J25" s="238"/>
      <c r="K25" s="239">
        <f>ROUND(E25*J25,2)</f>
        <v>0</v>
      </c>
      <c r="L25" s="239">
        <v>21</v>
      </c>
      <c r="M25" s="239">
        <f>G25*(1+L25/100)</f>
        <v>0</v>
      </c>
      <c r="N25" s="237">
        <v>0</v>
      </c>
      <c r="O25" s="237">
        <f>ROUND(E25*N25,2)</f>
        <v>0</v>
      </c>
      <c r="P25" s="237">
        <v>0</v>
      </c>
      <c r="Q25" s="237">
        <f>ROUND(E25*P25,2)</f>
        <v>0</v>
      </c>
      <c r="R25" s="239" t="s">
        <v>406</v>
      </c>
      <c r="S25" s="239" t="s">
        <v>335</v>
      </c>
      <c r="T25" s="240" t="s">
        <v>382</v>
      </c>
      <c r="U25" s="224">
        <v>1.0999999999999999E-2</v>
      </c>
      <c r="V25" s="224">
        <f>ROUND(E25*U25,2)</f>
        <v>3.43</v>
      </c>
      <c r="W25" s="224"/>
      <c r="X25" s="224" t="s">
        <v>373</v>
      </c>
      <c r="Y25" s="224" t="s">
        <v>331</v>
      </c>
      <c r="Z25" s="213"/>
      <c r="AA25" s="213"/>
      <c r="AB25" s="213"/>
      <c r="AC25" s="213"/>
      <c r="AD25" s="213"/>
      <c r="AE25" s="213"/>
      <c r="AF25" s="213"/>
      <c r="AG25" s="213" t="s">
        <v>374</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1" t="s">
        <v>558</v>
      </c>
      <c r="D26" s="259"/>
      <c r="E26" s="259"/>
      <c r="F26" s="259"/>
      <c r="G26" s="259"/>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386</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0" t="s">
        <v>3051</v>
      </c>
      <c r="D27" s="254"/>
      <c r="E27" s="255">
        <v>377.94490000000002</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376</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3" x14ac:dyDescent="0.2">
      <c r="A28" s="220"/>
      <c r="B28" s="221"/>
      <c r="C28" s="260" t="s">
        <v>3052</v>
      </c>
      <c r="D28" s="254"/>
      <c r="E28" s="255">
        <v>-66.426299999999998</v>
      </c>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376</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34">
        <v>5</v>
      </c>
      <c r="B29" s="235" t="s">
        <v>3053</v>
      </c>
      <c r="C29" s="250" t="s">
        <v>3054</v>
      </c>
      <c r="D29" s="236" t="s">
        <v>405</v>
      </c>
      <c r="E29" s="237">
        <v>1557.5930000000001</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t="s">
        <v>406</v>
      </c>
      <c r="S29" s="239" t="s">
        <v>335</v>
      </c>
      <c r="T29" s="240" t="s">
        <v>382</v>
      </c>
      <c r="U29" s="224">
        <v>0</v>
      </c>
      <c r="V29" s="224">
        <f>ROUND(E29*U29,2)</f>
        <v>0</v>
      </c>
      <c r="W29" s="224"/>
      <c r="X29" s="224" t="s">
        <v>373</v>
      </c>
      <c r="Y29" s="224" t="s">
        <v>331</v>
      </c>
      <c r="Z29" s="213"/>
      <c r="AA29" s="213"/>
      <c r="AB29" s="213"/>
      <c r="AC29" s="213"/>
      <c r="AD29" s="213"/>
      <c r="AE29" s="213"/>
      <c r="AF29" s="213"/>
      <c r="AG29" s="213" t="s">
        <v>374</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2" x14ac:dyDescent="0.2">
      <c r="A30" s="220"/>
      <c r="B30" s="221"/>
      <c r="C30" s="261" t="s">
        <v>3055</v>
      </c>
      <c r="D30" s="259"/>
      <c r="E30" s="259"/>
      <c r="F30" s="259"/>
      <c r="G30" s="259"/>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386</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0" t="s">
        <v>3056</v>
      </c>
      <c r="D31" s="254"/>
      <c r="E31" s="255">
        <v>1557.5930000000001</v>
      </c>
      <c r="F31" s="224"/>
      <c r="G31" s="224"/>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376</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41">
        <v>6</v>
      </c>
      <c r="B32" s="242" t="s">
        <v>564</v>
      </c>
      <c r="C32" s="249" t="s">
        <v>3057</v>
      </c>
      <c r="D32" s="243" t="s">
        <v>405</v>
      </c>
      <c r="E32" s="244">
        <v>311.51859999999999</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t="s">
        <v>406</v>
      </c>
      <c r="S32" s="246" t="s">
        <v>335</v>
      </c>
      <c r="T32" s="247" t="s">
        <v>382</v>
      </c>
      <c r="U32" s="224">
        <v>5.2999999999999999E-2</v>
      </c>
      <c r="V32" s="224">
        <f>ROUND(E32*U32,2)</f>
        <v>16.510000000000002</v>
      </c>
      <c r="W32" s="224"/>
      <c r="X32" s="224" t="s">
        <v>373</v>
      </c>
      <c r="Y32" s="224" t="s">
        <v>331</v>
      </c>
      <c r="Z32" s="213"/>
      <c r="AA32" s="213"/>
      <c r="AB32" s="213"/>
      <c r="AC32" s="213"/>
      <c r="AD32" s="213"/>
      <c r="AE32" s="213"/>
      <c r="AF32" s="213"/>
      <c r="AG32" s="213" t="s">
        <v>374</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34">
        <v>7</v>
      </c>
      <c r="B33" s="235" t="s">
        <v>566</v>
      </c>
      <c r="C33" s="250" t="s">
        <v>567</v>
      </c>
      <c r="D33" s="236" t="s">
        <v>405</v>
      </c>
      <c r="E33" s="237">
        <v>66.426280000000006</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t="s">
        <v>406</v>
      </c>
      <c r="S33" s="239" t="s">
        <v>335</v>
      </c>
      <c r="T33" s="240" t="s">
        <v>382</v>
      </c>
      <c r="U33" s="224">
        <v>2.1949999999999998</v>
      </c>
      <c r="V33" s="224">
        <f>ROUND(E33*U33,2)</f>
        <v>145.81</v>
      </c>
      <c r="W33" s="224"/>
      <c r="X33" s="224" t="s">
        <v>373</v>
      </c>
      <c r="Y33" s="224" t="s">
        <v>331</v>
      </c>
      <c r="Z33" s="213"/>
      <c r="AA33" s="213"/>
      <c r="AB33" s="213"/>
      <c r="AC33" s="213"/>
      <c r="AD33" s="213"/>
      <c r="AE33" s="213"/>
      <c r="AF33" s="213"/>
      <c r="AG33" s="213" t="s">
        <v>374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2" x14ac:dyDescent="0.2">
      <c r="A34" s="220"/>
      <c r="B34" s="221"/>
      <c r="C34" s="261" t="s">
        <v>568</v>
      </c>
      <c r="D34" s="259"/>
      <c r="E34" s="259"/>
      <c r="F34" s="259"/>
      <c r="G34" s="259"/>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386</v>
      </c>
      <c r="AH34" s="213"/>
      <c r="AI34" s="213"/>
      <c r="AJ34" s="213"/>
      <c r="AK34" s="213"/>
      <c r="AL34" s="213"/>
      <c r="AM34" s="213"/>
      <c r="AN34" s="213"/>
      <c r="AO34" s="213"/>
      <c r="AP34" s="213"/>
      <c r="AQ34" s="213"/>
      <c r="AR34" s="213"/>
      <c r="AS34" s="213"/>
      <c r="AT34" s="213"/>
      <c r="AU34" s="213"/>
      <c r="AV34" s="213"/>
      <c r="AW34" s="213"/>
      <c r="AX34" s="213"/>
      <c r="AY34" s="213"/>
      <c r="AZ34" s="213"/>
      <c r="BA34" s="258" t="str">
        <f>C34</f>
        <v>sypaninou z vhodných hornin tř. 1 - 4 nebo materiálem, uloženým ve vzdálenosti do 30 m od vnějšího kraje objektu, pro jakoukoliv míru zhutnění,</v>
      </c>
      <c r="BB34" s="213"/>
      <c r="BC34" s="213"/>
      <c r="BD34" s="213"/>
      <c r="BE34" s="213"/>
      <c r="BF34" s="213"/>
      <c r="BG34" s="213"/>
      <c r="BH34" s="213"/>
    </row>
    <row r="35" spans="1:60" outlineLevel="2" x14ac:dyDescent="0.2">
      <c r="A35" s="220"/>
      <c r="B35" s="221"/>
      <c r="C35" s="260" t="s">
        <v>3058</v>
      </c>
      <c r="D35" s="254"/>
      <c r="E35" s="255"/>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376</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3" x14ac:dyDescent="0.2">
      <c r="A36" s="220"/>
      <c r="B36" s="221"/>
      <c r="C36" s="260" t="s">
        <v>3059</v>
      </c>
      <c r="D36" s="254"/>
      <c r="E36" s="255">
        <v>54.459899999999998</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376</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0" t="s">
        <v>3060</v>
      </c>
      <c r="D37" s="254"/>
      <c r="E37" s="255">
        <v>32.527000000000001</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376</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71" t="s">
        <v>626</v>
      </c>
      <c r="D38" s="266"/>
      <c r="E38" s="267">
        <v>86.986900000000006</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376</v>
      </c>
      <c r="AH38" s="213">
        <v>1</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0" t="s">
        <v>3061</v>
      </c>
      <c r="D39" s="254"/>
      <c r="E39" s="255"/>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376</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60" t="s">
        <v>3062</v>
      </c>
      <c r="D40" s="254"/>
      <c r="E40" s="255">
        <v>-11.689629999999999</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376</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0" t="s">
        <v>3063</v>
      </c>
      <c r="D41" s="254"/>
      <c r="E41" s="255">
        <v>-8.8710000000000004</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376</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71" t="s">
        <v>626</v>
      </c>
      <c r="D42" s="266"/>
      <c r="E42" s="267">
        <v>-20.56063</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376</v>
      </c>
      <c r="AH42" s="213">
        <v>1</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34">
        <v>8</v>
      </c>
      <c r="B43" s="235" t="s">
        <v>572</v>
      </c>
      <c r="C43" s="250" t="s">
        <v>573</v>
      </c>
      <c r="D43" s="236" t="s">
        <v>380</v>
      </c>
      <c r="E43" s="237">
        <v>710.6</v>
      </c>
      <c r="F43" s="238"/>
      <c r="G43" s="239">
        <f>ROUND(E43*F43,2)</f>
        <v>0</v>
      </c>
      <c r="H43" s="238"/>
      <c r="I43" s="239">
        <f>ROUND(E43*H43,2)</f>
        <v>0</v>
      </c>
      <c r="J43" s="238"/>
      <c r="K43" s="239">
        <f>ROUND(E43*J43,2)</f>
        <v>0</v>
      </c>
      <c r="L43" s="239">
        <v>21</v>
      </c>
      <c r="M43" s="239">
        <f>G43*(1+L43/100)</f>
        <v>0</v>
      </c>
      <c r="N43" s="237">
        <v>0</v>
      </c>
      <c r="O43" s="237">
        <f>ROUND(E43*N43,2)</f>
        <v>0</v>
      </c>
      <c r="P43" s="237">
        <v>0</v>
      </c>
      <c r="Q43" s="237">
        <f>ROUND(E43*P43,2)</f>
        <v>0</v>
      </c>
      <c r="R43" s="239" t="s">
        <v>406</v>
      </c>
      <c r="S43" s="239" t="s">
        <v>335</v>
      </c>
      <c r="T43" s="240" t="s">
        <v>382</v>
      </c>
      <c r="U43" s="224">
        <v>9.6000000000000002E-2</v>
      </c>
      <c r="V43" s="224">
        <f>ROUND(E43*U43,2)</f>
        <v>68.22</v>
      </c>
      <c r="W43" s="224"/>
      <c r="X43" s="224" t="s">
        <v>373</v>
      </c>
      <c r="Y43" s="224" t="s">
        <v>331</v>
      </c>
      <c r="Z43" s="213"/>
      <c r="AA43" s="213"/>
      <c r="AB43" s="213"/>
      <c r="AC43" s="213"/>
      <c r="AD43" s="213"/>
      <c r="AE43" s="213"/>
      <c r="AF43" s="213"/>
      <c r="AG43" s="213" t="s">
        <v>550</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61" t="s">
        <v>574</v>
      </c>
      <c r="D44" s="259"/>
      <c r="E44" s="259"/>
      <c r="F44" s="259"/>
      <c r="G44" s="259"/>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386</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0" t="s">
        <v>3064</v>
      </c>
      <c r="D45" s="254"/>
      <c r="E45" s="255">
        <v>37.4</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376</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3" x14ac:dyDescent="0.2">
      <c r="A46" s="220"/>
      <c r="B46" s="221"/>
      <c r="C46" s="260" t="s">
        <v>3065</v>
      </c>
      <c r="D46" s="254"/>
      <c r="E46" s="255">
        <v>123.2</v>
      </c>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376</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3" x14ac:dyDescent="0.2">
      <c r="A47" s="220"/>
      <c r="B47" s="221"/>
      <c r="C47" s="260" t="s">
        <v>3066</v>
      </c>
      <c r="D47" s="254"/>
      <c r="E47" s="255">
        <v>57.2</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376</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60" t="s">
        <v>3067</v>
      </c>
      <c r="D48" s="254"/>
      <c r="E48" s="255">
        <v>83.6</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376</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0" t="s">
        <v>3068</v>
      </c>
      <c r="D49" s="254"/>
      <c r="E49" s="255">
        <v>33</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376</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60" t="s">
        <v>3069</v>
      </c>
      <c r="D50" s="254"/>
      <c r="E50" s="255">
        <v>376.2</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376</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1">
        <v>9</v>
      </c>
      <c r="B51" s="242" t="s">
        <v>576</v>
      </c>
      <c r="C51" s="249" t="s">
        <v>577</v>
      </c>
      <c r="D51" s="243" t="s">
        <v>405</v>
      </c>
      <c r="E51" s="244">
        <v>311.51859999999999</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t="s">
        <v>406</v>
      </c>
      <c r="S51" s="246" t="s">
        <v>335</v>
      </c>
      <c r="T51" s="247" t="s">
        <v>382</v>
      </c>
      <c r="U51" s="224">
        <v>0</v>
      </c>
      <c r="V51" s="224">
        <f>ROUND(E51*U51,2)</f>
        <v>0</v>
      </c>
      <c r="W51" s="224"/>
      <c r="X51" s="224" t="s">
        <v>373</v>
      </c>
      <c r="Y51" s="224" t="s">
        <v>331</v>
      </c>
      <c r="Z51" s="213"/>
      <c r="AA51" s="213"/>
      <c r="AB51" s="213"/>
      <c r="AC51" s="213"/>
      <c r="AD51" s="213"/>
      <c r="AE51" s="213"/>
      <c r="AF51" s="213"/>
      <c r="AG51" s="213" t="s">
        <v>374</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1">
        <v>10</v>
      </c>
      <c r="B52" s="242" t="s">
        <v>578</v>
      </c>
      <c r="C52" s="249" t="s">
        <v>579</v>
      </c>
      <c r="D52" s="243" t="s">
        <v>405</v>
      </c>
      <c r="E52" s="244">
        <v>311.51859999999999</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328</v>
      </c>
      <c r="T52" s="247" t="s">
        <v>329</v>
      </c>
      <c r="U52" s="224">
        <v>8.9999999999999993E-3</v>
      </c>
      <c r="V52" s="224">
        <f>ROUND(E52*U52,2)</f>
        <v>2.8</v>
      </c>
      <c r="W52" s="224"/>
      <c r="X52" s="224" t="s">
        <v>373</v>
      </c>
      <c r="Y52" s="224" t="s">
        <v>331</v>
      </c>
      <c r="Z52" s="213"/>
      <c r="AA52" s="213"/>
      <c r="AB52" s="213"/>
      <c r="AC52" s="213"/>
      <c r="AD52" s="213"/>
      <c r="AE52" s="213"/>
      <c r="AF52" s="213"/>
      <c r="AG52" s="213" t="s">
        <v>374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27" t="s">
        <v>323</v>
      </c>
      <c r="B53" s="228" t="s">
        <v>123</v>
      </c>
      <c r="C53" s="248" t="s">
        <v>124</v>
      </c>
      <c r="D53" s="229"/>
      <c r="E53" s="230"/>
      <c r="F53" s="231"/>
      <c r="G53" s="231">
        <f>SUMIF(AG54:AG88,"&lt;&gt;NOR",G54:G88)</f>
        <v>0</v>
      </c>
      <c r="H53" s="231"/>
      <c r="I53" s="231">
        <f>SUM(I54:I88)</f>
        <v>0</v>
      </c>
      <c r="J53" s="231"/>
      <c r="K53" s="231">
        <f>SUM(K54:K88)</f>
        <v>0</v>
      </c>
      <c r="L53" s="231"/>
      <c r="M53" s="231">
        <f>SUM(M54:M88)</f>
        <v>0</v>
      </c>
      <c r="N53" s="230"/>
      <c r="O53" s="230">
        <f>SUM(O54:O88)</f>
        <v>6.9999999999999993E-2</v>
      </c>
      <c r="P53" s="230"/>
      <c r="Q53" s="230">
        <f>SUM(Q54:Q88)</f>
        <v>0</v>
      </c>
      <c r="R53" s="231"/>
      <c r="S53" s="231"/>
      <c r="T53" s="232"/>
      <c r="U53" s="226"/>
      <c r="V53" s="226">
        <f>SUM(V54:V88)</f>
        <v>192.86</v>
      </c>
      <c r="W53" s="226"/>
      <c r="X53" s="226"/>
      <c r="Y53" s="226"/>
      <c r="AG53" t="s">
        <v>324</v>
      </c>
    </row>
    <row r="54" spans="1:60" outlineLevel="1" x14ac:dyDescent="0.2">
      <c r="A54" s="234">
        <v>11</v>
      </c>
      <c r="B54" s="235" t="s">
        <v>3070</v>
      </c>
      <c r="C54" s="250" t="s">
        <v>3071</v>
      </c>
      <c r="D54" s="236" t="s">
        <v>405</v>
      </c>
      <c r="E54" s="237">
        <v>57.7</v>
      </c>
      <c r="F54" s="238"/>
      <c r="G54" s="239">
        <f>ROUND(E54*F54,2)</f>
        <v>0</v>
      </c>
      <c r="H54" s="238"/>
      <c r="I54" s="239">
        <f>ROUND(E54*H54,2)</f>
        <v>0</v>
      </c>
      <c r="J54" s="238"/>
      <c r="K54" s="239">
        <f>ROUND(E54*J54,2)</f>
        <v>0</v>
      </c>
      <c r="L54" s="239">
        <v>21</v>
      </c>
      <c r="M54" s="239">
        <f>G54*(1+L54/100)</f>
        <v>0</v>
      </c>
      <c r="N54" s="237">
        <v>0</v>
      </c>
      <c r="O54" s="237">
        <f>ROUND(E54*N54,2)</f>
        <v>0</v>
      </c>
      <c r="P54" s="237">
        <v>0</v>
      </c>
      <c r="Q54" s="237">
        <f>ROUND(E54*P54,2)</f>
        <v>0</v>
      </c>
      <c r="R54" s="239" t="s">
        <v>406</v>
      </c>
      <c r="S54" s="239" t="s">
        <v>335</v>
      </c>
      <c r="T54" s="240" t="s">
        <v>382</v>
      </c>
      <c r="U54" s="224">
        <v>1.0999999999999999E-2</v>
      </c>
      <c r="V54" s="224">
        <f>ROUND(E54*U54,2)</f>
        <v>0.63</v>
      </c>
      <c r="W54" s="224"/>
      <c r="X54" s="224" t="s">
        <v>373</v>
      </c>
      <c r="Y54" s="224" t="s">
        <v>331</v>
      </c>
      <c r="Z54" s="213"/>
      <c r="AA54" s="213"/>
      <c r="AB54" s="213"/>
      <c r="AC54" s="213"/>
      <c r="AD54" s="213"/>
      <c r="AE54" s="213"/>
      <c r="AF54" s="213"/>
      <c r="AG54" s="213" t="s">
        <v>374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2" x14ac:dyDescent="0.2">
      <c r="A55" s="220"/>
      <c r="B55" s="221"/>
      <c r="C55" s="261" t="s">
        <v>558</v>
      </c>
      <c r="D55" s="259"/>
      <c r="E55" s="259"/>
      <c r="F55" s="259"/>
      <c r="G55" s="259"/>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386</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0" t="s">
        <v>3072</v>
      </c>
      <c r="D56" s="254"/>
      <c r="E56" s="255">
        <v>57.7</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376</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x14ac:dyDescent="0.2">
      <c r="A57" s="241">
        <v>12</v>
      </c>
      <c r="B57" s="242" t="s">
        <v>3073</v>
      </c>
      <c r="C57" s="249" t="s">
        <v>3074</v>
      </c>
      <c r="D57" s="243" t="s">
        <v>405</v>
      </c>
      <c r="E57" s="244">
        <v>57.7</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t="s">
        <v>406</v>
      </c>
      <c r="S57" s="246" t="s">
        <v>335</v>
      </c>
      <c r="T57" s="247" t="s">
        <v>382</v>
      </c>
      <c r="U57" s="224">
        <v>0.65200000000000002</v>
      </c>
      <c r="V57" s="224">
        <f>ROUND(E57*U57,2)</f>
        <v>37.619999999999997</v>
      </c>
      <c r="W57" s="224"/>
      <c r="X57" s="224" t="s">
        <v>373</v>
      </c>
      <c r="Y57" s="224" t="s">
        <v>331</v>
      </c>
      <c r="Z57" s="213"/>
      <c r="AA57" s="213"/>
      <c r="AB57" s="213"/>
      <c r="AC57" s="213"/>
      <c r="AD57" s="213"/>
      <c r="AE57" s="213"/>
      <c r="AF57" s="213"/>
      <c r="AG57" s="213" t="s">
        <v>374</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34">
        <v>13</v>
      </c>
      <c r="B58" s="235" t="s">
        <v>3075</v>
      </c>
      <c r="C58" s="250" t="s">
        <v>3076</v>
      </c>
      <c r="D58" s="236" t="s">
        <v>380</v>
      </c>
      <c r="E58" s="237">
        <v>250</v>
      </c>
      <c r="F58" s="238"/>
      <c r="G58" s="239">
        <f>ROUND(E58*F58,2)</f>
        <v>0</v>
      </c>
      <c r="H58" s="238"/>
      <c r="I58" s="239">
        <f>ROUND(E58*H58,2)</f>
        <v>0</v>
      </c>
      <c r="J58" s="238"/>
      <c r="K58" s="239">
        <f>ROUND(E58*J58,2)</f>
        <v>0</v>
      </c>
      <c r="L58" s="239">
        <v>21</v>
      </c>
      <c r="M58" s="239">
        <f>G58*(1+L58/100)</f>
        <v>0</v>
      </c>
      <c r="N58" s="237">
        <v>0</v>
      </c>
      <c r="O58" s="237">
        <f>ROUND(E58*N58,2)</f>
        <v>0</v>
      </c>
      <c r="P58" s="237">
        <v>0</v>
      </c>
      <c r="Q58" s="237">
        <f>ROUND(E58*P58,2)</f>
        <v>0</v>
      </c>
      <c r="R58" s="239" t="s">
        <v>406</v>
      </c>
      <c r="S58" s="239" t="s">
        <v>335</v>
      </c>
      <c r="T58" s="240" t="s">
        <v>382</v>
      </c>
      <c r="U58" s="224">
        <v>0.33200000000000002</v>
      </c>
      <c r="V58" s="224">
        <f>ROUND(E58*U58,2)</f>
        <v>83</v>
      </c>
      <c r="W58" s="224"/>
      <c r="X58" s="224" t="s">
        <v>373</v>
      </c>
      <c r="Y58" s="224" t="s">
        <v>331</v>
      </c>
      <c r="Z58" s="213"/>
      <c r="AA58" s="213"/>
      <c r="AB58" s="213"/>
      <c r="AC58" s="213"/>
      <c r="AD58" s="213"/>
      <c r="AE58" s="213"/>
      <c r="AF58" s="213"/>
      <c r="AG58" s="213" t="s">
        <v>374</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ht="22.5" outlineLevel="2" x14ac:dyDescent="0.2">
      <c r="A59" s="220"/>
      <c r="B59" s="221"/>
      <c r="C59" s="261" t="s">
        <v>3077</v>
      </c>
      <c r="D59" s="259"/>
      <c r="E59" s="259"/>
      <c r="F59" s="259"/>
      <c r="G59" s="259"/>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386</v>
      </c>
      <c r="AH59" s="213"/>
      <c r="AI59" s="213"/>
      <c r="AJ59" s="213"/>
      <c r="AK59" s="213"/>
      <c r="AL59" s="213"/>
      <c r="AM59" s="213"/>
      <c r="AN59" s="213"/>
      <c r="AO59" s="213"/>
      <c r="AP59" s="213"/>
      <c r="AQ59" s="213"/>
      <c r="AR59" s="213"/>
      <c r="AS59" s="213"/>
      <c r="AT59" s="213"/>
      <c r="AU59" s="213"/>
      <c r="AV59" s="213"/>
      <c r="AW59" s="213"/>
      <c r="AX59" s="213"/>
      <c r="AY59" s="213"/>
      <c r="AZ59" s="213"/>
      <c r="BA59" s="258" t="str">
        <f>C59</f>
        <v>s případným nutným přemístěním hromad nebo dočasných skládek na místo potřeby ze vzdálenosti do 30 m, v rovině nebo ve svahu do 1 : 5,</v>
      </c>
      <c r="BB59" s="213"/>
      <c r="BC59" s="213"/>
      <c r="BD59" s="213"/>
      <c r="BE59" s="213"/>
      <c r="BF59" s="213"/>
      <c r="BG59" s="213"/>
      <c r="BH59" s="213"/>
    </row>
    <row r="60" spans="1:60" outlineLevel="2" x14ac:dyDescent="0.2">
      <c r="A60" s="220"/>
      <c r="B60" s="221"/>
      <c r="C60" s="260" t="s">
        <v>3078</v>
      </c>
      <c r="D60" s="254"/>
      <c r="E60" s="255">
        <v>250</v>
      </c>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376</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34">
        <v>14</v>
      </c>
      <c r="B61" s="235" t="s">
        <v>3079</v>
      </c>
      <c r="C61" s="250" t="s">
        <v>3080</v>
      </c>
      <c r="D61" s="236" t="s">
        <v>380</v>
      </c>
      <c r="E61" s="237">
        <v>15.4</v>
      </c>
      <c r="F61" s="238"/>
      <c r="G61" s="239">
        <f>ROUND(E61*F61,2)</f>
        <v>0</v>
      </c>
      <c r="H61" s="238"/>
      <c r="I61" s="239">
        <f>ROUND(E61*H61,2)</f>
        <v>0</v>
      </c>
      <c r="J61" s="238"/>
      <c r="K61" s="239">
        <f>ROUND(E61*J61,2)</f>
        <v>0</v>
      </c>
      <c r="L61" s="239">
        <v>21</v>
      </c>
      <c r="M61" s="239">
        <f>G61*(1+L61/100)</f>
        <v>0</v>
      </c>
      <c r="N61" s="237">
        <v>0</v>
      </c>
      <c r="O61" s="237">
        <f>ROUND(E61*N61,2)</f>
        <v>0</v>
      </c>
      <c r="P61" s="237">
        <v>0</v>
      </c>
      <c r="Q61" s="237">
        <f>ROUND(E61*P61,2)</f>
        <v>0</v>
      </c>
      <c r="R61" s="239" t="s">
        <v>406</v>
      </c>
      <c r="S61" s="239" t="s">
        <v>335</v>
      </c>
      <c r="T61" s="240" t="s">
        <v>382</v>
      </c>
      <c r="U61" s="224">
        <v>0.62</v>
      </c>
      <c r="V61" s="224">
        <f>ROUND(E61*U61,2)</f>
        <v>9.5500000000000007</v>
      </c>
      <c r="W61" s="224"/>
      <c r="X61" s="224" t="s">
        <v>373</v>
      </c>
      <c r="Y61" s="224" t="s">
        <v>331</v>
      </c>
      <c r="Z61" s="213"/>
      <c r="AA61" s="213"/>
      <c r="AB61" s="213"/>
      <c r="AC61" s="213"/>
      <c r="AD61" s="213"/>
      <c r="AE61" s="213"/>
      <c r="AF61" s="213"/>
      <c r="AG61" s="213" t="s">
        <v>374</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2" x14ac:dyDescent="0.2">
      <c r="A62" s="220"/>
      <c r="B62" s="221"/>
      <c r="C62" s="261" t="s">
        <v>3077</v>
      </c>
      <c r="D62" s="259"/>
      <c r="E62" s="259"/>
      <c r="F62" s="259"/>
      <c r="G62" s="259"/>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386</v>
      </c>
      <c r="AH62" s="213"/>
      <c r="AI62" s="213"/>
      <c r="AJ62" s="213"/>
      <c r="AK62" s="213"/>
      <c r="AL62" s="213"/>
      <c r="AM62" s="213"/>
      <c r="AN62" s="213"/>
      <c r="AO62" s="213"/>
      <c r="AP62" s="213"/>
      <c r="AQ62" s="213"/>
      <c r="AR62" s="213"/>
      <c r="AS62" s="213"/>
      <c r="AT62" s="213"/>
      <c r="AU62" s="213"/>
      <c r="AV62" s="213"/>
      <c r="AW62" s="213"/>
      <c r="AX62" s="213"/>
      <c r="AY62" s="213"/>
      <c r="AZ62" s="213"/>
      <c r="BA62" s="258" t="str">
        <f>C62</f>
        <v>s případným nutným přemístěním hromad nebo dočasných skládek na místo potřeby ze vzdálenosti do 30 m, v rovině nebo ve svahu do 1 : 5,</v>
      </c>
      <c r="BB62" s="213"/>
      <c r="BC62" s="213"/>
      <c r="BD62" s="213"/>
      <c r="BE62" s="213"/>
      <c r="BF62" s="213"/>
      <c r="BG62" s="213"/>
      <c r="BH62" s="213"/>
    </row>
    <row r="63" spans="1:60" outlineLevel="2" x14ac:dyDescent="0.2">
      <c r="A63" s="220"/>
      <c r="B63" s="221"/>
      <c r="C63" s="260" t="s">
        <v>3081</v>
      </c>
      <c r="D63" s="254"/>
      <c r="E63" s="255">
        <v>15.4</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376</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34">
        <v>15</v>
      </c>
      <c r="B64" s="235" t="s">
        <v>3082</v>
      </c>
      <c r="C64" s="250" t="s">
        <v>3083</v>
      </c>
      <c r="D64" s="236" t="s">
        <v>380</v>
      </c>
      <c r="E64" s="237">
        <v>250</v>
      </c>
      <c r="F64" s="238"/>
      <c r="G64" s="239">
        <f>ROUND(E64*F64,2)</f>
        <v>0</v>
      </c>
      <c r="H64" s="238"/>
      <c r="I64" s="239">
        <f>ROUND(E64*H64,2)</f>
        <v>0</v>
      </c>
      <c r="J64" s="238"/>
      <c r="K64" s="239">
        <f>ROUND(E64*J64,2)</f>
        <v>0</v>
      </c>
      <c r="L64" s="239">
        <v>21</v>
      </c>
      <c r="M64" s="239">
        <f>G64*(1+L64/100)</f>
        <v>0</v>
      </c>
      <c r="N64" s="237">
        <v>0</v>
      </c>
      <c r="O64" s="237">
        <f>ROUND(E64*N64,2)</f>
        <v>0</v>
      </c>
      <c r="P64" s="237">
        <v>0</v>
      </c>
      <c r="Q64" s="237">
        <f>ROUND(E64*P64,2)</f>
        <v>0</v>
      </c>
      <c r="R64" s="239" t="s">
        <v>437</v>
      </c>
      <c r="S64" s="239" t="s">
        <v>335</v>
      </c>
      <c r="T64" s="240" t="s">
        <v>382</v>
      </c>
      <c r="U64" s="224">
        <v>1E-3</v>
      </c>
      <c r="V64" s="224">
        <f>ROUND(E64*U64,2)</f>
        <v>0.25</v>
      </c>
      <c r="W64" s="224"/>
      <c r="X64" s="224" t="s">
        <v>373</v>
      </c>
      <c r="Y64" s="224" t="s">
        <v>331</v>
      </c>
      <c r="Z64" s="213"/>
      <c r="AA64" s="213"/>
      <c r="AB64" s="213"/>
      <c r="AC64" s="213"/>
      <c r="AD64" s="213"/>
      <c r="AE64" s="213"/>
      <c r="AF64" s="213"/>
      <c r="AG64" s="213" t="s">
        <v>374</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2" x14ac:dyDescent="0.2">
      <c r="A65" s="220"/>
      <c r="B65" s="221"/>
      <c r="C65" s="260" t="s">
        <v>3084</v>
      </c>
      <c r="D65" s="254"/>
      <c r="E65" s="255">
        <v>250</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376</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1">
        <v>16</v>
      </c>
      <c r="B66" s="242" t="s">
        <v>3085</v>
      </c>
      <c r="C66" s="249" t="s">
        <v>3086</v>
      </c>
      <c r="D66" s="243" t="s">
        <v>380</v>
      </c>
      <c r="E66" s="244">
        <v>250</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t="s">
        <v>437</v>
      </c>
      <c r="S66" s="246" t="s">
        <v>335</v>
      </c>
      <c r="T66" s="247" t="s">
        <v>382</v>
      </c>
      <c r="U66" s="224">
        <v>1.4999999999999999E-2</v>
      </c>
      <c r="V66" s="224">
        <f>ROUND(E66*U66,2)</f>
        <v>3.75</v>
      </c>
      <c r="W66" s="224"/>
      <c r="X66" s="224" t="s">
        <v>373</v>
      </c>
      <c r="Y66" s="224" t="s">
        <v>331</v>
      </c>
      <c r="Z66" s="213"/>
      <c r="AA66" s="213"/>
      <c r="AB66" s="213"/>
      <c r="AC66" s="213"/>
      <c r="AD66" s="213"/>
      <c r="AE66" s="213"/>
      <c r="AF66" s="213"/>
      <c r="AG66" s="213" t="s">
        <v>374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1">
        <v>17</v>
      </c>
      <c r="B67" s="242" t="s">
        <v>3087</v>
      </c>
      <c r="C67" s="249" t="s">
        <v>3088</v>
      </c>
      <c r="D67" s="243" t="s">
        <v>380</v>
      </c>
      <c r="E67" s="244">
        <v>250</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t="s">
        <v>437</v>
      </c>
      <c r="S67" s="246" t="s">
        <v>335</v>
      </c>
      <c r="T67" s="247" t="s">
        <v>382</v>
      </c>
      <c r="U67" s="224">
        <v>1E-3</v>
      </c>
      <c r="V67" s="224">
        <f>ROUND(E67*U67,2)</f>
        <v>0.25</v>
      </c>
      <c r="W67" s="224"/>
      <c r="X67" s="224" t="s">
        <v>373</v>
      </c>
      <c r="Y67" s="224" t="s">
        <v>331</v>
      </c>
      <c r="Z67" s="213"/>
      <c r="AA67" s="213"/>
      <c r="AB67" s="213"/>
      <c r="AC67" s="213"/>
      <c r="AD67" s="213"/>
      <c r="AE67" s="213"/>
      <c r="AF67" s="213"/>
      <c r="AG67" s="213" t="s">
        <v>374</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34">
        <v>18</v>
      </c>
      <c r="B68" s="235" t="s">
        <v>3089</v>
      </c>
      <c r="C68" s="250" t="s">
        <v>3090</v>
      </c>
      <c r="D68" s="236" t="s">
        <v>380</v>
      </c>
      <c r="E68" s="237">
        <v>250</v>
      </c>
      <c r="F68" s="238"/>
      <c r="G68" s="239">
        <f>ROUND(E68*F68,2)</f>
        <v>0</v>
      </c>
      <c r="H68" s="238"/>
      <c r="I68" s="239">
        <f>ROUND(E68*H68,2)</f>
        <v>0</v>
      </c>
      <c r="J68" s="238"/>
      <c r="K68" s="239">
        <f>ROUND(E68*J68,2)</f>
        <v>0</v>
      </c>
      <c r="L68" s="239">
        <v>21</v>
      </c>
      <c r="M68" s="239">
        <f>G68*(1+L68/100)</f>
        <v>0</v>
      </c>
      <c r="N68" s="237">
        <v>3.0000000000000001E-5</v>
      </c>
      <c r="O68" s="237">
        <f>ROUND(E68*N68,2)</f>
        <v>0.01</v>
      </c>
      <c r="P68" s="237">
        <v>0</v>
      </c>
      <c r="Q68" s="237">
        <f>ROUND(E68*P68,2)</f>
        <v>0</v>
      </c>
      <c r="R68" s="239" t="s">
        <v>452</v>
      </c>
      <c r="S68" s="239" t="s">
        <v>335</v>
      </c>
      <c r="T68" s="240" t="s">
        <v>382</v>
      </c>
      <c r="U68" s="224">
        <v>0.06</v>
      </c>
      <c r="V68" s="224">
        <f>ROUND(E68*U68,2)</f>
        <v>15</v>
      </c>
      <c r="W68" s="224"/>
      <c r="X68" s="224" t="s">
        <v>383</v>
      </c>
      <c r="Y68" s="224" t="s">
        <v>331</v>
      </c>
      <c r="Z68" s="213"/>
      <c r="AA68" s="213"/>
      <c r="AB68" s="213"/>
      <c r="AC68" s="213"/>
      <c r="AD68" s="213"/>
      <c r="AE68" s="213"/>
      <c r="AF68" s="213"/>
      <c r="AG68" s="213" t="s">
        <v>384</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60" t="s">
        <v>3084</v>
      </c>
      <c r="D69" s="254"/>
      <c r="E69" s="255">
        <v>250</v>
      </c>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376</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34">
        <v>19</v>
      </c>
      <c r="B70" s="235" t="s">
        <v>3091</v>
      </c>
      <c r="C70" s="250" t="s">
        <v>3092</v>
      </c>
      <c r="D70" s="236" t="s">
        <v>457</v>
      </c>
      <c r="E70" s="237">
        <v>125</v>
      </c>
      <c r="F70" s="238"/>
      <c r="G70" s="239">
        <f>ROUND(E70*F70,2)</f>
        <v>0</v>
      </c>
      <c r="H70" s="238"/>
      <c r="I70" s="239">
        <f>ROUND(E70*H70,2)</f>
        <v>0</v>
      </c>
      <c r="J70" s="238"/>
      <c r="K70" s="239">
        <f>ROUND(E70*J70,2)</f>
        <v>0</v>
      </c>
      <c r="L70" s="239">
        <v>21</v>
      </c>
      <c r="M70" s="239">
        <f>G70*(1+L70/100)</f>
        <v>0</v>
      </c>
      <c r="N70" s="237">
        <v>0</v>
      </c>
      <c r="O70" s="237">
        <f>ROUND(E70*N70,2)</f>
        <v>0</v>
      </c>
      <c r="P70" s="237">
        <v>0</v>
      </c>
      <c r="Q70" s="237">
        <f>ROUND(E70*P70,2)</f>
        <v>0</v>
      </c>
      <c r="R70" s="239" t="s">
        <v>452</v>
      </c>
      <c r="S70" s="239" t="s">
        <v>335</v>
      </c>
      <c r="T70" s="240" t="s">
        <v>382</v>
      </c>
      <c r="U70" s="224">
        <v>0.22484000000000001</v>
      </c>
      <c r="V70" s="224">
        <f>ROUND(E70*U70,2)</f>
        <v>28.11</v>
      </c>
      <c r="W70" s="224"/>
      <c r="X70" s="224" t="s">
        <v>383</v>
      </c>
      <c r="Y70" s="224" t="s">
        <v>331</v>
      </c>
      <c r="Z70" s="213"/>
      <c r="AA70" s="213"/>
      <c r="AB70" s="213"/>
      <c r="AC70" s="213"/>
      <c r="AD70" s="213"/>
      <c r="AE70" s="213"/>
      <c r="AF70" s="213"/>
      <c r="AG70" s="213" t="s">
        <v>384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2" x14ac:dyDescent="0.2">
      <c r="A71" s="220"/>
      <c r="B71" s="221"/>
      <c r="C71" s="260" t="s">
        <v>3093</v>
      </c>
      <c r="D71" s="254"/>
      <c r="E71" s="255"/>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376</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0" t="s">
        <v>3094</v>
      </c>
      <c r="D72" s="254"/>
      <c r="E72" s="255">
        <v>20</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376</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0" t="s">
        <v>3095</v>
      </c>
      <c r="D73" s="254"/>
      <c r="E73" s="255">
        <v>20</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376</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3" x14ac:dyDescent="0.2">
      <c r="A74" s="220"/>
      <c r="B74" s="221"/>
      <c r="C74" s="260" t="s">
        <v>3096</v>
      </c>
      <c r="D74" s="254"/>
      <c r="E74" s="255">
        <v>10</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376</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60" t="s">
        <v>3097</v>
      </c>
      <c r="D75" s="254"/>
      <c r="E75" s="255"/>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376</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0" t="s">
        <v>3098</v>
      </c>
      <c r="D76" s="254"/>
      <c r="E76" s="255">
        <v>25</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376</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0" t="s">
        <v>3099</v>
      </c>
      <c r="D77" s="254"/>
      <c r="E77" s="255">
        <v>25</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376</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0" t="s">
        <v>3100</v>
      </c>
      <c r="D78" s="254"/>
      <c r="E78" s="255">
        <v>25</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376</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34">
        <v>20</v>
      </c>
      <c r="B79" s="235" t="s">
        <v>3101</v>
      </c>
      <c r="C79" s="250" t="s">
        <v>3102</v>
      </c>
      <c r="D79" s="236" t="s">
        <v>457</v>
      </c>
      <c r="E79" s="237">
        <v>4</v>
      </c>
      <c r="F79" s="238"/>
      <c r="G79" s="239">
        <f>ROUND(E79*F79,2)</f>
        <v>0</v>
      </c>
      <c r="H79" s="238"/>
      <c r="I79" s="239">
        <f>ROUND(E79*H79,2)</f>
        <v>0</v>
      </c>
      <c r="J79" s="238"/>
      <c r="K79" s="239">
        <f>ROUND(E79*J79,2)</f>
        <v>0</v>
      </c>
      <c r="L79" s="239">
        <v>21</v>
      </c>
      <c r="M79" s="239">
        <f>G79*(1+L79/100)</f>
        <v>0</v>
      </c>
      <c r="N79" s="237">
        <v>1.397E-2</v>
      </c>
      <c r="O79" s="237">
        <f>ROUND(E79*N79,2)</f>
        <v>0.06</v>
      </c>
      <c r="P79" s="237">
        <v>0</v>
      </c>
      <c r="Q79" s="237">
        <f>ROUND(E79*P79,2)</f>
        <v>0</v>
      </c>
      <c r="R79" s="239" t="s">
        <v>452</v>
      </c>
      <c r="S79" s="239" t="s">
        <v>335</v>
      </c>
      <c r="T79" s="240" t="s">
        <v>382</v>
      </c>
      <c r="U79" s="224">
        <v>3.6754199999999999</v>
      </c>
      <c r="V79" s="224">
        <f>ROUND(E79*U79,2)</f>
        <v>14.7</v>
      </c>
      <c r="W79" s="224"/>
      <c r="X79" s="224" t="s">
        <v>383</v>
      </c>
      <c r="Y79" s="224" t="s">
        <v>331</v>
      </c>
      <c r="Z79" s="213"/>
      <c r="AA79" s="213"/>
      <c r="AB79" s="213"/>
      <c r="AC79" s="213"/>
      <c r="AD79" s="213"/>
      <c r="AE79" s="213"/>
      <c r="AF79" s="213"/>
      <c r="AG79" s="213" t="s">
        <v>384</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0" t="s">
        <v>3103</v>
      </c>
      <c r="D80" s="254"/>
      <c r="E80" s="255"/>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376</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0" t="s">
        <v>3104</v>
      </c>
      <c r="D81" s="254"/>
      <c r="E81" s="255">
        <v>4</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376</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1">
        <v>21</v>
      </c>
      <c r="B82" s="242" t="s">
        <v>3105</v>
      </c>
      <c r="C82" s="249" t="s">
        <v>3106</v>
      </c>
      <c r="D82" s="243" t="s">
        <v>457</v>
      </c>
      <c r="E82" s="244">
        <v>20</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328</v>
      </c>
      <c r="T82" s="247" t="s">
        <v>329</v>
      </c>
      <c r="U82" s="224">
        <v>0</v>
      </c>
      <c r="V82" s="224">
        <f>ROUND(E82*U82,2)</f>
        <v>0</v>
      </c>
      <c r="W82" s="224"/>
      <c r="X82" s="224" t="s">
        <v>719</v>
      </c>
      <c r="Y82" s="224" t="s">
        <v>331</v>
      </c>
      <c r="Z82" s="213"/>
      <c r="AA82" s="213"/>
      <c r="AB82" s="213"/>
      <c r="AC82" s="213"/>
      <c r="AD82" s="213"/>
      <c r="AE82" s="213"/>
      <c r="AF82" s="213"/>
      <c r="AG82" s="213" t="s">
        <v>720</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1">
        <v>22</v>
      </c>
      <c r="B83" s="242" t="s">
        <v>3107</v>
      </c>
      <c r="C83" s="249" t="s">
        <v>3108</v>
      </c>
      <c r="D83" s="243" t="s">
        <v>457</v>
      </c>
      <c r="E83" s="244">
        <v>20</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328</v>
      </c>
      <c r="T83" s="247" t="s">
        <v>329</v>
      </c>
      <c r="U83" s="224">
        <v>0</v>
      </c>
      <c r="V83" s="224">
        <f>ROUND(E83*U83,2)</f>
        <v>0</v>
      </c>
      <c r="W83" s="224"/>
      <c r="X83" s="224" t="s">
        <v>719</v>
      </c>
      <c r="Y83" s="224" t="s">
        <v>331</v>
      </c>
      <c r="Z83" s="213"/>
      <c r="AA83" s="213"/>
      <c r="AB83" s="213"/>
      <c r="AC83" s="213"/>
      <c r="AD83" s="213"/>
      <c r="AE83" s="213"/>
      <c r="AF83" s="213"/>
      <c r="AG83" s="213" t="s">
        <v>720</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1">
        <v>23</v>
      </c>
      <c r="B84" s="242" t="s">
        <v>3109</v>
      </c>
      <c r="C84" s="249" t="s">
        <v>3110</v>
      </c>
      <c r="D84" s="243" t="s">
        <v>457</v>
      </c>
      <c r="E84" s="244">
        <v>10</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328</v>
      </c>
      <c r="T84" s="247" t="s">
        <v>329</v>
      </c>
      <c r="U84" s="224">
        <v>0</v>
      </c>
      <c r="V84" s="224">
        <f>ROUND(E84*U84,2)</f>
        <v>0</v>
      </c>
      <c r="W84" s="224"/>
      <c r="X84" s="224" t="s">
        <v>719</v>
      </c>
      <c r="Y84" s="224" t="s">
        <v>331</v>
      </c>
      <c r="Z84" s="213"/>
      <c r="AA84" s="213"/>
      <c r="AB84" s="213"/>
      <c r="AC84" s="213"/>
      <c r="AD84" s="213"/>
      <c r="AE84" s="213"/>
      <c r="AF84" s="213"/>
      <c r="AG84" s="213" t="s">
        <v>720</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1">
        <v>24</v>
      </c>
      <c r="B85" s="242" t="s">
        <v>3111</v>
      </c>
      <c r="C85" s="249" t="s">
        <v>3112</v>
      </c>
      <c r="D85" s="243" t="s">
        <v>457</v>
      </c>
      <c r="E85" s="244">
        <v>25</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328</v>
      </c>
      <c r="T85" s="247" t="s">
        <v>329</v>
      </c>
      <c r="U85" s="224">
        <v>0</v>
      </c>
      <c r="V85" s="224">
        <f>ROUND(E85*U85,2)</f>
        <v>0</v>
      </c>
      <c r="W85" s="224"/>
      <c r="X85" s="224" t="s">
        <v>719</v>
      </c>
      <c r="Y85" s="224" t="s">
        <v>331</v>
      </c>
      <c r="Z85" s="213"/>
      <c r="AA85" s="213"/>
      <c r="AB85" s="213"/>
      <c r="AC85" s="213"/>
      <c r="AD85" s="213"/>
      <c r="AE85" s="213"/>
      <c r="AF85" s="213"/>
      <c r="AG85" s="213" t="s">
        <v>720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1">
        <v>25</v>
      </c>
      <c r="B86" s="242" t="s">
        <v>3113</v>
      </c>
      <c r="C86" s="249" t="s">
        <v>3114</v>
      </c>
      <c r="D86" s="243" t="s">
        <v>457</v>
      </c>
      <c r="E86" s="244">
        <v>25</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328</v>
      </c>
      <c r="T86" s="247" t="s">
        <v>329</v>
      </c>
      <c r="U86" s="224">
        <v>0</v>
      </c>
      <c r="V86" s="224">
        <f>ROUND(E86*U86,2)</f>
        <v>0</v>
      </c>
      <c r="W86" s="224"/>
      <c r="X86" s="224" t="s">
        <v>719</v>
      </c>
      <c r="Y86" s="224" t="s">
        <v>331</v>
      </c>
      <c r="Z86" s="213"/>
      <c r="AA86" s="213"/>
      <c r="AB86" s="213"/>
      <c r="AC86" s="213"/>
      <c r="AD86" s="213"/>
      <c r="AE86" s="213"/>
      <c r="AF86" s="213"/>
      <c r="AG86" s="213" t="s">
        <v>720</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1">
        <v>26</v>
      </c>
      <c r="B87" s="242" t="s">
        <v>3115</v>
      </c>
      <c r="C87" s="249" t="s">
        <v>3116</v>
      </c>
      <c r="D87" s="243" t="s">
        <v>457</v>
      </c>
      <c r="E87" s="244">
        <v>25</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328</v>
      </c>
      <c r="T87" s="247" t="s">
        <v>329</v>
      </c>
      <c r="U87" s="224">
        <v>0</v>
      </c>
      <c r="V87" s="224">
        <f>ROUND(E87*U87,2)</f>
        <v>0</v>
      </c>
      <c r="W87" s="224"/>
      <c r="X87" s="224" t="s">
        <v>719</v>
      </c>
      <c r="Y87" s="224" t="s">
        <v>331</v>
      </c>
      <c r="Z87" s="213"/>
      <c r="AA87" s="213"/>
      <c r="AB87" s="213"/>
      <c r="AC87" s="213"/>
      <c r="AD87" s="213"/>
      <c r="AE87" s="213"/>
      <c r="AF87" s="213"/>
      <c r="AG87" s="213" t="s">
        <v>720</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1">
        <v>27</v>
      </c>
      <c r="B88" s="242" t="s">
        <v>3117</v>
      </c>
      <c r="C88" s="249" t="s">
        <v>3118</v>
      </c>
      <c r="D88" s="243" t="s">
        <v>457</v>
      </c>
      <c r="E88" s="244">
        <v>4</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328</v>
      </c>
      <c r="T88" s="247" t="s">
        <v>329</v>
      </c>
      <c r="U88" s="224">
        <v>0</v>
      </c>
      <c r="V88" s="224">
        <f>ROUND(E88*U88,2)</f>
        <v>0</v>
      </c>
      <c r="W88" s="224"/>
      <c r="X88" s="224" t="s">
        <v>719</v>
      </c>
      <c r="Y88" s="224" t="s">
        <v>331</v>
      </c>
      <c r="Z88" s="213"/>
      <c r="AA88" s="213"/>
      <c r="AB88" s="213"/>
      <c r="AC88" s="213"/>
      <c r="AD88" s="213"/>
      <c r="AE88" s="213"/>
      <c r="AF88" s="213"/>
      <c r="AG88" s="213" t="s">
        <v>720</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x14ac:dyDescent="0.2">
      <c r="A89" s="227" t="s">
        <v>323</v>
      </c>
      <c r="B89" s="228" t="s">
        <v>89</v>
      </c>
      <c r="C89" s="248" t="s">
        <v>125</v>
      </c>
      <c r="D89" s="229"/>
      <c r="E89" s="230"/>
      <c r="F89" s="231"/>
      <c r="G89" s="231">
        <f>SUMIF(AG90:AG108,"&lt;&gt;NOR",G90:G108)</f>
        <v>0</v>
      </c>
      <c r="H89" s="231"/>
      <c r="I89" s="231">
        <f>SUM(I90:I108)</f>
        <v>0</v>
      </c>
      <c r="J89" s="231"/>
      <c r="K89" s="231">
        <f>SUM(K90:K108)</f>
        <v>0</v>
      </c>
      <c r="L89" s="231"/>
      <c r="M89" s="231">
        <f>SUM(M90:M108)</f>
        <v>0</v>
      </c>
      <c r="N89" s="230"/>
      <c r="O89" s="230">
        <f>SUM(O90:O108)</f>
        <v>45.710000000000008</v>
      </c>
      <c r="P89" s="230"/>
      <c r="Q89" s="230">
        <f>SUM(Q90:Q108)</f>
        <v>0</v>
      </c>
      <c r="R89" s="231"/>
      <c r="S89" s="231"/>
      <c r="T89" s="232"/>
      <c r="U89" s="226"/>
      <c r="V89" s="226">
        <f>SUM(V90:V108)</f>
        <v>88.26</v>
      </c>
      <c r="W89" s="226"/>
      <c r="X89" s="226"/>
      <c r="Y89" s="226"/>
      <c r="AG89" t="s">
        <v>324</v>
      </c>
    </row>
    <row r="90" spans="1:60" outlineLevel="1" x14ac:dyDescent="0.2">
      <c r="A90" s="234">
        <v>28</v>
      </c>
      <c r="B90" s="235" t="s">
        <v>3119</v>
      </c>
      <c r="C90" s="250" t="s">
        <v>3120</v>
      </c>
      <c r="D90" s="236" t="s">
        <v>405</v>
      </c>
      <c r="E90" s="237">
        <v>14.1655</v>
      </c>
      <c r="F90" s="238"/>
      <c r="G90" s="239">
        <f>ROUND(E90*F90,2)</f>
        <v>0</v>
      </c>
      <c r="H90" s="238"/>
      <c r="I90" s="239">
        <f>ROUND(E90*H90,2)</f>
        <v>0</v>
      </c>
      <c r="J90" s="238"/>
      <c r="K90" s="239">
        <f>ROUND(E90*J90,2)</f>
        <v>0</v>
      </c>
      <c r="L90" s="239">
        <v>21</v>
      </c>
      <c r="M90" s="239">
        <f>G90*(1+L90/100)</f>
        <v>0</v>
      </c>
      <c r="N90" s="237">
        <v>2.5249999999999999</v>
      </c>
      <c r="O90" s="237">
        <f>ROUND(E90*N90,2)</f>
        <v>35.770000000000003</v>
      </c>
      <c r="P90" s="237">
        <v>0</v>
      </c>
      <c r="Q90" s="237">
        <f>ROUND(E90*P90,2)</f>
        <v>0</v>
      </c>
      <c r="R90" s="239" t="s">
        <v>588</v>
      </c>
      <c r="S90" s="239" t="s">
        <v>335</v>
      </c>
      <c r="T90" s="240" t="s">
        <v>382</v>
      </c>
      <c r="U90" s="224">
        <v>0.48</v>
      </c>
      <c r="V90" s="224">
        <f>ROUND(E90*U90,2)</f>
        <v>6.8</v>
      </c>
      <c r="W90" s="224"/>
      <c r="X90" s="224" t="s">
        <v>373</v>
      </c>
      <c r="Y90" s="224" t="s">
        <v>331</v>
      </c>
      <c r="Z90" s="213"/>
      <c r="AA90" s="213"/>
      <c r="AB90" s="213"/>
      <c r="AC90" s="213"/>
      <c r="AD90" s="213"/>
      <c r="AE90" s="213"/>
      <c r="AF90" s="213"/>
      <c r="AG90" s="213" t="s">
        <v>374</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2" x14ac:dyDescent="0.2">
      <c r="A91" s="220"/>
      <c r="B91" s="221"/>
      <c r="C91" s="261" t="s">
        <v>3121</v>
      </c>
      <c r="D91" s="259"/>
      <c r="E91" s="259"/>
      <c r="F91" s="259"/>
      <c r="G91" s="259"/>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386</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0" t="s">
        <v>3122</v>
      </c>
      <c r="D92" s="254"/>
      <c r="E92" s="255"/>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376</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0" t="s">
        <v>3123</v>
      </c>
      <c r="D93" s="254"/>
      <c r="E93" s="255">
        <v>8.2515000000000001</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376</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3" x14ac:dyDescent="0.2">
      <c r="A94" s="220"/>
      <c r="B94" s="221"/>
      <c r="C94" s="260" t="s">
        <v>3124</v>
      </c>
      <c r="D94" s="254"/>
      <c r="E94" s="255">
        <v>5.9139999999999997</v>
      </c>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376</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34">
        <v>29</v>
      </c>
      <c r="B95" s="235" t="s">
        <v>3125</v>
      </c>
      <c r="C95" s="250" t="s">
        <v>3126</v>
      </c>
      <c r="D95" s="236" t="s">
        <v>380</v>
      </c>
      <c r="E95" s="237">
        <v>37.167499999999997</v>
      </c>
      <c r="F95" s="238"/>
      <c r="G95" s="239">
        <f>ROUND(E95*F95,2)</f>
        <v>0</v>
      </c>
      <c r="H95" s="238"/>
      <c r="I95" s="239">
        <f>ROUND(E95*H95,2)</f>
        <v>0</v>
      </c>
      <c r="J95" s="238"/>
      <c r="K95" s="239">
        <f>ROUND(E95*J95,2)</f>
        <v>0</v>
      </c>
      <c r="L95" s="239">
        <v>21</v>
      </c>
      <c r="M95" s="239">
        <f>G95*(1+L95/100)</f>
        <v>0</v>
      </c>
      <c r="N95" s="237">
        <v>3.916E-2</v>
      </c>
      <c r="O95" s="237">
        <f>ROUND(E95*N95,2)</f>
        <v>1.46</v>
      </c>
      <c r="P95" s="237">
        <v>0</v>
      </c>
      <c r="Q95" s="237">
        <f>ROUND(E95*P95,2)</f>
        <v>0</v>
      </c>
      <c r="R95" s="239" t="s">
        <v>588</v>
      </c>
      <c r="S95" s="239" t="s">
        <v>335</v>
      </c>
      <c r="T95" s="240" t="s">
        <v>382</v>
      </c>
      <c r="U95" s="224">
        <v>1.05</v>
      </c>
      <c r="V95" s="224">
        <f>ROUND(E95*U95,2)</f>
        <v>39.03</v>
      </c>
      <c r="W95" s="224"/>
      <c r="X95" s="224" t="s">
        <v>373</v>
      </c>
      <c r="Y95" s="224" t="s">
        <v>331</v>
      </c>
      <c r="Z95" s="213"/>
      <c r="AA95" s="213"/>
      <c r="AB95" s="213"/>
      <c r="AC95" s="213"/>
      <c r="AD95" s="213"/>
      <c r="AE95" s="213"/>
      <c r="AF95" s="213"/>
      <c r="AG95" s="213" t="s">
        <v>374</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ht="22.5" outlineLevel="2" x14ac:dyDescent="0.2">
      <c r="A96" s="220"/>
      <c r="B96" s="221"/>
      <c r="C96" s="261" t="s">
        <v>3127</v>
      </c>
      <c r="D96" s="259"/>
      <c r="E96" s="259"/>
      <c r="F96" s="259"/>
      <c r="G96" s="259"/>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386</v>
      </c>
      <c r="AH96" s="213"/>
      <c r="AI96" s="213"/>
      <c r="AJ96" s="213"/>
      <c r="AK96" s="213"/>
      <c r="AL96" s="213"/>
      <c r="AM96" s="213"/>
      <c r="AN96" s="213"/>
      <c r="AO96" s="213"/>
      <c r="AP96" s="213"/>
      <c r="AQ96" s="213"/>
      <c r="AR96" s="213"/>
      <c r="AS96" s="213"/>
      <c r="AT96" s="213"/>
      <c r="AU96" s="213"/>
      <c r="AV96" s="213"/>
      <c r="AW96" s="213"/>
      <c r="AX96" s="213"/>
      <c r="AY96" s="213"/>
      <c r="AZ96" s="213"/>
      <c r="BA96" s="258" t="str">
        <f>C96</f>
        <v>svislé nebo šikmé (odkloněné), půdorysně přímé nebo zalomené, stěn základových pasů ve volných nebo zapažených jámách, rýhách, šachtách, včetně případných vzpěr,</v>
      </c>
      <c r="BB96" s="213"/>
      <c r="BC96" s="213"/>
      <c r="BD96" s="213"/>
      <c r="BE96" s="213"/>
      <c r="BF96" s="213"/>
      <c r="BG96" s="213"/>
      <c r="BH96" s="213"/>
    </row>
    <row r="97" spans="1:60" outlineLevel="2" x14ac:dyDescent="0.2">
      <c r="A97" s="220"/>
      <c r="B97" s="221"/>
      <c r="C97" s="260" t="s">
        <v>3044</v>
      </c>
      <c r="D97" s="254"/>
      <c r="E97" s="255"/>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376</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3" x14ac:dyDescent="0.2">
      <c r="A98" s="220"/>
      <c r="B98" s="221"/>
      <c r="C98" s="260" t="s">
        <v>3128</v>
      </c>
      <c r="D98" s="254"/>
      <c r="E98" s="255">
        <v>21.7575</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376</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3" x14ac:dyDescent="0.2">
      <c r="A99" s="220"/>
      <c r="B99" s="221"/>
      <c r="C99" s="260" t="s">
        <v>3129</v>
      </c>
      <c r="D99" s="254"/>
      <c r="E99" s="255">
        <v>15.41</v>
      </c>
      <c r="F99" s="224"/>
      <c r="G99" s="224"/>
      <c r="H99" s="224"/>
      <c r="I99" s="224"/>
      <c r="J99" s="224"/>
      <c r="K99" s="224"/>
      <c r="L99" s="224"/>
      <c r="M99" s="224"/>
      <c r="N99" s="223"/>
      <c r="O99" s="223"/>
      <c r="P99" s="223"/>
      <c r="Q99" s="223"/>
      <c r="R99" s="224"/>
      <c r="S99" s="224"/>
      <c r="T99" s="224"/>
      <c r="U99" s="224"/>
      <c r="V99" s="224"/>
      <c r="W99" s="224"/>
      <c r="X99" s="224"/>
      <c r="Y99" s="224"/>
      <c r="Z99" s="213"/>
      <c r="AA99" s="213"/>
      <c r="AB99" s="213"/>
      <c r="AC99" s="213"/>
      <c r="AD99" s="213"/>
      <c r="AE99" s="213"/>
      <c r="AF99" s="213"/>
      <c r="AG99" s="213" t="s">
        <v>376</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34">
        <v>30</v>
      </c>
      <c r="B100" s="235" t="s">
        <v>3130</v>
      </c>
      <c r="C100" s="250" t="s">
        <v>3131</v>
      </c>
      <c r="D100" s="236" t="s">
        <v>380</v>
      </c>
      <c r="E100" s="237">
        <v>37.167499999999997</v>
      </c>
      <c r="F100" s="238"/>
      <c r="G100" s="239">
        <f>ROUND(E100*F100,2)</f>
        <v>0</v>
      </c>
      <c r="H100" s="238"/>
      <c r="I100" s="239">
        <f>ROUND(E100*H100,2)</f>
        <v>0</v>
      </c>
      <c r="J100" s="238"/>
      <c r="K100" s="239">
        <f>ROUND(E100*J100,2)</f>
        <v>0</v>
      </c>
      <c r="L100" s="239">
        <v>21</v>
      </c>
      <c r="M100" s="239">
        <f>G100*(1+L100/100)</f>
        <v>0</v>
      </c>
      <c r="N100" s="237">
        <v>0</v>
      </c>
      <c r="O100" s="237">
        <f>ROUND(E100*N100,2)</f>
        <v>0</v>
      </c>
      <c r="P100" s="237">
        <v>0</v>
      </c>
      <c r="Q100" s="237">
        <f>ROUND(E100*P100,2)</f>
        <v>0</v>
      </c>
      <c r="R100" s="239" t="s">
        <v>588</v>
      </c>
      <c r="S100" s="239" t="s">
        <v>335</v>
      </c>
      <c r="T100" s="240" t="s">
        <v>382</v>
      </c>
      <c r="U100" s="224">
        <v>0.32</v>
      </c>
      <c r="V100" s="224">
        <f>ROUND(E100*U100,2)</f>
        <v>11.89</v>
      </c>
      <c r="W100" s="224"/>
      <c r="X100" s="224" t="s">
        <v>373</v>
      </c>
      <c r="Y100" s="224" t="s">
        <v>331</v>
      </c>
      <c r="Z100" s="213"/>
      <c r="AA100" s="213"/>
      <c r="AB100" s="213"/>
      <c r="AC100" s="213"/>
      <c r="AD100" s="213"/>
      <c r="AE100" s="213"/>
      <c r="AF100" s="213"/>
      <c r="AG100" s="213" t="s">
        <v>374</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ht="22.5" outlineLevel="2" x14ac:dyDescent="0.2">
      <c r="A101" s="220"/>
      <c r="B101" s="221"/>
      <c r="C101" s="261" t="s">
        <v>3127</v>
      </c>
      <c r="D101" s="259"/>
      <c r="E101" s="259"/>
      <c r="F101" s="259"/>
      <c r="G101" s="259"/>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386</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58" t="str">
        <f>C101</f>
        <v>svislé nebo šikmé (odkloněné), půdorysně přímé nebo zalomené, stěn základových pasů ve volných nebo zapažených jámách, rýhách, šachtách, včetně případných vzpěr,</v>
      </c>
      <c r="BB101" s="213"/>
      <c r="BC101" s="213"/>
      <c r="BD101" s="213"/>
      <c r="BE101" s="213"/>
      <c r="BF101" s="213"/>
      <c r="BG101" s="213"/>
      <c r="BH101" s="213"/>
    </row>
    <row r="102" spans="1:60" outlineLevel="1" x14ac:dyDescent="0.2">
      <c r="A102" s="234">
        <v>31</v>
      </c>
      <c r="B102" s="235" t="s">
        <v>3132</v>
      </c>
      <c r="C102" s="250" t="s">
        <v>3133</v>
      </c>
      <c r="D102" s="236" t="s">
        <v>397</v>
      </c>
      <c r="E102" s="237">
        <v>0.13753000000000001</v>
      </c>
      <c r="F102" s="238"/>
      <c r="G102" s="239">
        <f>ROUND(E102*F102,2)</f>
        <v>0</v>
      </c>
      <c r="H102" s="238"/>
      <c r="I102" s="239">
        <f>ROUND(E102*H102,2)</f>
        <v>0</v>
      </c>
      <c r="J102" s="238"/>
      <c r="K102" s="239">
        <f>ROUND(E102*J102,2)</f>
        <v>0</v>
      </c>
      <c r="L102" s="239">
        <v>21</v>
      </c>
      <c r="M102" s="239">
        <f>G102*(1+L102/100)</f>
        <v>0</v>
      </c>
      <c r="N102" s="237">
        <v>1.0211600000000001</v>
      </c>
      <c r="O102" s="237">
        <f>ROUND(E102*N102,2)</f>
        <v>0.14000000000000001</v>
      </c>
      <c r="P102" s="237">
        <v>0</v>
      </c>
      <c r="Q102" s="237">
        <f>ROUND(E102*P102,2)</f>
        <v>0</v>
      </c>
      <c r="R102" s="239" t="s">
        <v>588</v>
      </c>
      <c r="S102" s="239" t="s">
        <v>335</v>
      </c>
      <c r="T102" s="240" t="s">
        <v>382</v>
      </c>
      <c r="U102" s="224">
        <v>23.530999999999999</v>
      </c>
      <c r="V102" s="224">
        <f>ROUND(E102*U102,2)</f>
        <v>3.24</v>
      </c>
      <c r="W102" s="224"/>
      <c r="X102" s="224" t="s">
        <v>373</v>
      </c>
      <c r="Y102" s="224" t="s">
        <v>331</v>
      </c>
      <c r="Z102" s="213"/>
      <c r="AA102" s="213"/>
      <c r="AB102" s="213"/>
      <c r="AC102" s="213"/>
      <c r="AD102" s="213"/>
      <c r="AE102" s="213"/>
      <c r="AF102" s="213"/>
      <c r="AG102" s="213" t="s">
        <v>374</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2" x14ac:dyDescent="0.2">
      <c r="A103" s="220"/>
      <c r="B103" s="221"/>
      <c r="C103" s="260" t="s">
        <v>3044</v>
      </c>
      <c r="D103" s="254"/>
      <c r="E103" s="255"/>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376</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3" x14ac:dyDescent="0.2">
      <c r="A104" s="220"/>
      <c r="B104" s="221"/>
      <c r="C104" s="260" t="s">
        <v>3134</v>
      </c>
      <c r="D104" s="254"/>
      <c r="E104" s="255">
        <v>0.13753000000000001</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376</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34">
        <v>32</v>
      </c>
      <c r="B105" s="235" t="s">
        <v>3135</v>
      </c>
      <c r="C105" s="250" t="s">
        <v>3136</v>
      </c>
      <c r="D105" s="236" t="s">
        <v>405</v>
      </c>
      <c r="E105" s="237">
        <v>2.8239999999999998</v>
      </c>
      <c r="F105" s="238"/>
      <c r="G105" s="239">
        <f>ROUND(E105*F105,2)</f>
        <v>0</v>
      </c>
      <c r="H105" s="238"/>
      <c r="I105" s="239">
        <f>ROUND(E105*H105,2)</f>
        <v>0</v>
      </c>
      <c r="J105" s="238"/>
      <c r="K105" s="239">
        <f>ROUND(E105*J105,2)</f>
        <v>0</v>
      </c>
      <c r="L105" s="239">
        <v>21</v>
      </c>
      <c r="M105" s="239">
        <f>G105*(1+L105/100)</f>
        <v>0</v>
      </c>
      <c r="N105" s="237">
        <v>2.9523700000000002</v>
      </c>
      <c r="O105" s="237">
        <f>ROUND(E105*N105,2)</f>
        <v>8.34</v>
      </c>
      <c r="P105" s="237">
        <v>0</v>
      </c>
      <c r="Q105" s="237">
        <f>ROUND(E105*P105,2)</f>
        <v>0</v>
      </c>
      <c r="R105" s="239"/>
      <c r="S105" s="239" t="s">
        <v>328</v>
      </c>
      <c r="T105" s="240" t="s">
        <v>382</v>
      </c>
      <c r="U105" s="224">
        <v>9.6678800000000003</v>
      </c>
      <c r="V105" s="224">
        <f>ROUND(E105*U105,2)</f>
        <v>27.3</v>
      </c>
      <c r="W105" s="224"/>
      <c r="X105" s="224" t="s">
        <v>383</v>
      </c>
      <c r="Y105" s="224" t="s">
        <v>331</v>
      </c>
      <c r="Z105" s="213"/>
      <c r="AA105" s="213"/>
      <c r="AB105" s="213"/>
      <c r="AC105" s="213"/>
      <c r="AD105" s="213"/>
      <c r="AE105" s="213"/>
      <c r="AF105" s="213"/>
      <c r="AG105" s="213" t="s">
        <v>384</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2" x14ac:dyDescent="0.2">
      <c r="A106" s="220"/>
      <c r="B106" s="221"/>
      <c r="C106" s="260" t="s">
        <v>3050</v>
      </c>
      <c r="D106" s="254"/>
      <c r="E106" s="255">
        <v>0.36</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376</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3" x14ac:dyDescent="0.2">
      <c r="A107" s="220"/>
      <c r="B107" s="221"/>
      <c r="C107" s="260" t="s">
        <v>3137</v>
      </c>
      <c r="D107" s="254"/>
      <c r="E107" s="255">
        <v>2.226</v>
      </c>
      <c r="F107" s="224"/>
      <c r="G107" s="224"/>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376</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3" x14ac:dyDescent="0.2">
      <c r="A108" s="220"/>
      <c r="B108" s="221"/>
      <c r="C108" s="260" t="s">
        <v>3138</v>
      </c>
      <c r="D108" s="254"/>
      <c r="E108" s="255">
        <v>0.23799999999999999</v>
      </c>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376</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x14ac:dyDescent="0.2">
      <c r="A109" s="227" t="s">
        <v>323</v>
      </c>
      <c r="B109" s="228" t="s">
        <v>126</v>
      </c>
      <c r="C109" s="248" t="s">
        <v>127</v>
      </c>
      <c r="D109" s="229"/>
      <c r="E109" s="230"/>
      <c r="F109" s="231"/>
      <c r="G109" s="231">
        <f>SUMIF(AG110:AG130,"&lt;&gt;NOR",G110:G130)</f>
        <v>0</v>
      </c>
      <c r="H109" s="231"/>
      <c r="I109" s="231">
        <f>SUM(I110:I130)</f>
        <v>0</v>
      </c>
      <c r="J109" s="231"/>
      <c r="K109" s="231">
        <f>SUM(K110:K130)</f>
        <v>0</v>
      </c>
      <c r="L109" s="231"/>
      <c r="M109" s="231">
        <f>SUM(M110:M130)</f>
        <v>0</v>
      </c>
      <c r="N109" s="230"/>
      <c r="O109" s="230">
        <f>SUM(O110:O130)</f>
        <v>72.34</v>
      </c>
      <c r="P109" s="230"/>
      <c r="Q109" s="230">
        <f>SUM(Q110:Q130)</f>
        <v>0</v>
      </c>
      <c r="R109" s="231"/>
      <c r="S109" s="231"/>
      <c r="T109" s="232"/>
      <c r="U109" s="226"/>
      <c r="V109" s="226">
        <f>SUM(V110:V130)</f>
        <v>116.43</v>
      </c>
      <c r="W109" s="226"/>
      <c r="X109" s="226"/>
      <c r="Y109" s="226"/>
      <c r="AG109" t="s">
        <v>324</v>
      </c>
    </row>
    <row r="110" spans="1:60" outlineLevel="1" x14ac:dyDescent="0.2">
      <c r="A110" s="234">
        <v>33</v>
      </c>
      <c r="B110" s="235" t="s">
        <v>3139</v>
      </c>
      <c r="C110" s="250" t="s">
        <v>3140</v>
      </c>
      <c r="D110" s="236" t="s">
        <v>380</v>
      </c>
      <c r="E110" s="237">
        <v>59.055799999999998</v>
      </c>
      <c r="F110" s="238"/>
      <c r="G110" s="239">
        <f>ROUND(E110*F110,2)</f>
        <v>0</v>
      </c>
      <c r="H110" s="238"/>
      <c r="I110" s="239">
        <f>ROUND(E110*H110,2)</f>
        <v>0</v>
      </c>
      <c r="J110" s="238"/>
      <c r="K110" s="239">
        <f>ROUND(E110*J110,2)</f>
        <v>0</v>
      </c>
      <c r="L110" s="239">
        <v>21</v>
      </c>
      <c r="M110" s="239">
        <f>G110*(1+L110/100)</f>
        <v>0</v>
      </c>
      <c r="N110" s="237">
        <v>0.59209999999999996</v>
      </c>
      <c r="O110" s="237">
        <f>ROUND(E110*N110,2)</f>
        <v>34.97</v>
      </c>
      <c r="P110" s="237">
        <v>0</v>
      </c>
      <c r="Q110" s="237">
        <f>ROUND(E110*P110,2)</f>
        <v>0</v>
      </c>
      <c r="R110" s="239" t="s">
        <v>588</v>
      </c>
      <c r="S110" s="239" t="s">
        <v>335</v>
      </c>
      <c r="T110" s="240" t="s">
        <v>382</v>
      </c>
      <c r="U110" s="224">
        <v>0.83399999999999996</v>
      </c>
      <c r="V110" s="224">
        <f>ROUND(E110*U110,2)</f>
        <v>49.25</v>
      </c>
      <c r="W110" s="224"/>
      <c r="X110" s="224" t="s">
        <v>373</v>
      </c>
      <c r="Y110" s="224" t="s">
        <v>331</v>
      </c>
      <c r="Z110" s="213"/>
      <c r="AA110" s="213"/>
      <c r="AB110" s="213"/>
      <c r="AC110" s="213"/>
      <c r="AD110" s="213"/>
      <c r="AE110" s="213"/>
      <c r="AF110" s="213"/>
      <c r="AG110" s="213" t="s">
        <v>374</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2" x14ac:dyDescent="0.2">
      <c r="A111" s="220"/>
      <c r="B111" s="221"/>
      <c r="C111" s="261" t="s">
        <v>3141</v>
      </c>
      <c r="D111" s="259"/>
      <c r="E111" s="259"/>
      <c r="F111" s="259"/>
      <c r="G111" s="259"/>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386</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2" x14ac:dyDescent="0.2">
      <c r="A112" s="220"/>
      <c r="B112" s="221"/>
      <c r="C112" s="260" t="s">
        <v>3142</v>
      </c>
      <c r="D112" s="254"/>
      <c r="E112" s="255"/>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376</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3" x14ac:dyDescent="0.2">
      <c r="A113" s="220"/>
      <c r="B113" s="221"/>
      <c r="C113" s="260" t="s">
        <v>3143</v>
      </c>
      <c r="D113" s="254"/>
      <c r="E113" s="255">
        <v>59.055799999999998</v>
      </c>
      <c r="F113" s="224"/>
      <c r="G113" s="224"/>
      <c r="H113" s="224"/>
      <c r="I113" s="224"/>
      <c r="J113" s="224"/>
      <c r="K113" s="224"/>
      <c r="L113" s="224"/>
      <c r="M113" s="224"/>
      <c r="N113" s="223"/>
      <c r="O113" s="223"/>
      <c r="P113" s="223"/>
      <c r="Q113" s="223"/>
      <c r="R113" s="224"/>
      <c r="S113" s="224"/>
      <c r="T113" s="224"/>
      <c r="U113" s="224"/>
      <c r="V113" s="224"/>
      <c r="W113" s="224"/>
      <c r="X113" s="224"/>
      <c r="Y113" s="224"/>
      <c r="Z113" s="213"/>
      <c r="AA113" s="213"/>
      <c r="AB113" s="213"/>
      <c r="AC113" s="213"/>
      <c r="AD113" s="213"/>
      <c r="AE113" s="213"/>
      <c r="AF113" s="213"/>
      <c r="AG113" s="213" t="s">
        <v>376</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34">
        <v>34</v>
      </c>
      <c r="B114" s="235" t="s">
        <v>3144</v>
      </c>
      <c r="C114" s="250" t="s">
        <v>3145</v>
      </c>
      <c r="D114" s="236" t="s">
        <v>380</v>
      </c>
      <c r="E114" s="237">
        <v>40.658749999999998</v>
      </c>
      <c r="F114" s="238"/>
      <c r="G114" s="239">
        <f>ROUND(E114*F114,2)</f>
        <v>0</v>
      </c>
      <c r="H114" s="238"/>
      <c r="I114" s="239">
        <f>ROUND(E114*H114,2)</f>
        <v>0</v>
      </c>
      <c r="J114" s="238"/>
      <c r="K114" s="239">
        <f>ROUND(E114*J114,2)</f>
        <v>0</v>
      </c>
      <c r="L114" s="239">
        <v>21</v>
      </c>
      <c r="M114" s="239">
        <f>G114*(1+L114/100)</f>
        <v>0</v>
      </c>
      <c r="N114" s="237">
        <v>0.89956999999999998</v>
      </c>
      <c r="O114" s="237">
        <f>ROUND(E114*N114,2)</f>
        <v>36.58</v>
      </c>
      <c r="P114" s="237">
        <v>0</v>
      </c>
      <c r="Q114" s="237">
        <f>ROUND(E114*P114,2)</f>
        <v>0</v>
      </c>
      <c r="R114" s="239" t="s">
        <v>588</v>
      </c>
      <c r="S114" s="239" t="s">
        <v>335</v>
      </c>
      <c r="T114" s="240" t="s">
        <v>382</v>
      </c>
      <c r="U114" s="224">
        <v>1.1359999999999999</v>
      </c>
      <c r="V114" s="224">
        <f>ROUND(E114*U114,2)</f>
        <v>46.19</v>
      </c>
      <c r="W114" s="224"/>
      <c r="X114" s="224" t="s">
        <v>373</v>
      </c>
      <c r="Y114" s="224" t="s">
        <v>331</v>
      </c>
      <c r="Z114" s="213"/>
      <c r="AA114" s="213"/>
      <c r="AB114" s="213"/>
      <c r="AC114" s="213"/>
      <c r="AD114" s="213"/>
      <c r="AE114" s="213"/>
      <c r="AF114" s="213"/>
      <c r="AG114" s="213" t="s">
        <v>374</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1" t="s">
        <v>3141</v>
      </c>
      <c r="D115" s="259"/>
      <c r="E115" s="259"/>
      <c r="F115" s="259"/>
      <c r="G115" s="259"/>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386</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2" x14ac:dyDescent="0.2">
      <c r="A116" s="220"/>
      <c r="B116" s="221"/>
      <c r="C116" s="260" t="s">
        <v>3142</v>
      </c>
      <c r="D116" s="254"/>
      <c r="E116" s="255"/>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376</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3" x14ac:dyDescent="0.2">
      <c r="A117" s="220"/>
      <c r="B117" s="221"/>
      <c r="C117" s="260" t="s">
        <v>3146</v>
      </c>
      <c r="D117" s="254"/>
      <c r="E117" s="255">
        <v>40.658749999999998</v>
      </c>
      <c r="F117" s="224"/>
      <c r="G117" s="224"/>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376</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34">
        <v>35</v>
      </c>
      <c r="B118" s="235" t="s">
        <v>3147</v>
      </c>
      <c r="C118" s="250" t="s">
        <v>3148</v>
      </c>
      <c r="D118" s="236" t="s">
        <v>397</v>
      </c>
      <c r="E118" s="237">
        <v>0.77519000000000005</v>
      </c>
      <c r="F118" s="238"/>
      <c r="G118" s="239">
        <f>ROUND(E118*F118,2)</f>
        <v>0</v>
      </c>
      <c r="H118" s="238"/>
      <c r="I118" s="239">
        <f>ROUND(E118*H118,2)</f>
        <v>0</v>
      </c>
      <c r="J118" s="238"/>
      <c r="K118" s="239">
        <f>ROUND(E118*J118,2)</f>
        <v>0</v>
      </c>
      <c r="L118" s="239">
        <v>21</v>
      </c>
      <c r="M118" s="239">
        <f>G118*(1+L118/100)</f>
        <v>0</v>
      </c>
      <c r="N118" s="237">
        <v>1.0202899999999999</v>
      </c>
      <c r="O118" s="237">
        <f>ROUND(E118*N118,2)</f>
        <v>0.79</v>
      </c>
      <c r="P118" s="237">
        <v>0</v>
      </c>
      <c r="Q118" s="237">
        <f>ROUND(E118*P118,2)</f>
        <v>0</v>
      </c>
      <c r="R118" s="239" t="s">
        <v>588</v>
      </c>
      <c r="S118" s="239" t="s">
        <v>335</v>
      </c>
      <c r="T118" s="240" t="s">
        <v>382</v>
      </c>
      <c r="U118" s="224">
        <v>25.271000000000001</v>
      </c>
      <c r="V118" s="224">
        <f>ROUND(E118*U118,2)</f>
        <v>19.59</v>
      </c>
      <c r="W118" s="224"/>
      <c r="X118" s="224" t="s">
        <v>373</v>
      </c>
      <c r="Y118" s="224" t="s">
        <v>331</v>
      </c>
      <c r="Z118" s="213"/>
      <c r="AA118" s="213"/>
      <c r="AB118" s="213"/>
      <c r="AC118" s="213"/>
      <c r="AD118" s="213"/>
      <c r="AE118" s="213"/>
      <c r="AF118" s="213"/>
      <c r="AG118" s="213" t="s">
        <v>374</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1" t="s">
        <v>599</v>
      </c>
      <c r="D119" s="259"/>
      <c r="E119" s="259"/>
      <c r="F119" s="259"/>
      <c r="G119" s="259"/>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386</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0" t="s">
        <v>3149</v>
      </c>
      <c r="D120" s="254"/>
      <c r="E120" s="255"/>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376</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ht="22.5" outlineLevel="3" x14ac:dyDescent="0.2">
      <c r="A121" s="220"/>
      <c r="B121" s="221"/>
      <c r="C121" s="260" t="s">
        <v>3150</v>
      </c>
      <c r="D121" s="254"/>
      <c r="E121" s="255">
        <v>0.24293000000000001</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376</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3" x14ac:dyDescent="0.2">
      <c r="A122" s="220"/>
      <c r="B122" s="221"/>
      <c r="C122" s="260" t="s">
        <v>3151</v>
      </c>
      <c r="D122" s="254"/>
      <c r="E122" s="255">
        <v>0.53225999999999996</v>
      </c>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376</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34">
        <v>36</v>
      </c>
      <c r="B123" s="235" t="s">
        <v>3152</v>
      </c>
      <c r="C123" s="250" t="s">
        <v>3153</v>
      </c>
      <c r="D123" s="236" t="s">
        <v>457</v>
      </c>
      <c r="E123" s="237">
        <v>70</v>
      </c>
      <c r="F123" s="238"/>
      <c r="G123" s="239">
        <f>ROUND(E123*F123,2)</f>
        <v>0</v>
      </c>
      <c r="H123" s="238"/>
      <c r="I123" s="239">
        <f>ROUND(E123*H123,2)</f>
        <v>0</v>
      </c>
      <c r="J123" s="238"/>
      <c r="K123" s="239">
        <f>ROUND(E123*J123,2)</f>
        <v>0</v>
      </c>
      <c r="L123" s="239">
        <v>21</v>
      </c>
      <c r="M123" s="239">
        <f>G123*(1+L123/100)</f>
        <v>0</v>
      </c>
      <c r="N123" s="237">
        <v>0</v>
      </c>
      <c r="O123" s="237">
        <f>ROUND(E123*N123,2)</f>
        <v>0</v>
      </c>
      <c r="P123" s="237">
        <v>0</v>
      </c>
      <c r="Q123" s="237">
        <f>ROUND(E123*P123,2)</f>
        <v>0</v>
      </c>
      <c r="R123" s="239" t="s">
        <v>588</v>
      </c>
      <c r="S123" s="239" t="s">
        <v>335</v>
      </c>
      <c r="T123" s="240" t="s">
        <v>382</v>
      </c>
      <c r="U123" s="224">
        <v>0.02</v>
      </c>
      <c r="V123" s="224">
        <f>ROUND(E123*U123,2)</f>
        <v>1.4</v>
      </c>
      <c r="W123" s="224"/>
      <c r="X123" s="224" t="s">
        <v>373</v>
      </c>
      <c r="Y123" s="224" t="s">
        <v>331</v>
      </c>
      <c r="Z123" s="213"/>
      <c r="AA123" s="213"/>
      <c r="AB123" s="213"/>
      <c r="AC123" s="213"/>
      <c r="AD123" s="213"/>
      <c r="AE123" s="213"/>
      <c r="AF123" s="213"/>
      <c r="AG123" s="213" t="s">
        <v>374</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2" x14ac:dyDescent="0.2">
      <c r="A124" s="220"/>
      <c r="B124" s="221"/>
      <c r="C124" s="261" t="s">
        <v>3154</v>
      </c>
      <c r="D124" s="259"/>
      <c r="E124" s="259"/>
      <c r="F124" s="259"/>
      <c r="G124" s="259"/>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386</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58" t="str">
        <f>C124</f>
        <v>kladení tvárnic na speciální maltu, spárování současně při zdění, zvýšené nároky na udržení čistoty zdiva</v>
      </c>
      <c r="BB124" s="213"/>
      <c r="BC124" s="213"/>
      <c r="BD124" s="213"/>
      <c r="BE124" s="213"/>
      <c r="BF124" s="213"/>
      <c r="BG124" s="213"/>
      <c r="BH124" s="213"/>
    </row>
    <row r="125" spans="1:60" outlineLevel="2" x14ac:dyDescent="0.2">
      <c r="A125" s="220"/>
      <c r="B125" s="221"/>
      <c r="C125" s="262" t="s">
        <v>388</v>
      </c>
      <c r="D125" s="256"/>
      <c r="E125" s="257"/>
      <c r="F125" s="224"/>
      <c r="G125" s="224"/>
      <c r="H125" s="224"/>
      <c r="I125" s="224"/>
      <c r="J125" s="224"/>
      <c r="K125" s="224"/>
      <c r="L125" s="224"/>
      <c r="M125" s="224"/>
      <c r="N125" s="223"/>
      <c r="O125" s="223"/>
      <c r="P125" s="223"/>
      <c r="Q125" s="223"/>
      <c r="R125" s="224"/>
      <c r="S125" s="224"/>
      <c r="T125" s="224"/>
      <c r="U125" s="224"/>
      <c r="V125" s="224"/>
      <c r="W125" s="224"/>
      <c r="X125" s="224"/>
      <c r="Y125" s="224"/>
      <c r="Z125" s="213"/>
      <c r="AA125" s="213"/>
      <c r="AB125" s="213"/>
      <c r="AC125" s="213"/>
      <c r="AD125" s="213"/>
      <c r="AE125" s="213"/>
      <c r="AF125" s="213"/>
      <c r="AG125" s="213" t="s">
        <v>376</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3" x14ac:dyDescent="0.2">
      <c r="A126" s="220"/>
      <c r="B126" s="221"/>
      <c r="C126" s="263" t="s">
        <v>3155</v>
      </c>
      <c r="D126" s="256"/>
      <c r="E126" s="257"/>
      <c r="F126" s="224"/>
      <c r="G126" s="224"/>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376</v>
      </c>
      <c r="AH126" s="213">
        <v>2</v>
      </c>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3" x14ac:dyDescent="0.2">
      <c r="A127" s="220"/>
      <c r="B127" s="221"/>
      <c r="C127" s="263" t="s">
        <v>3156</v>
      </c>
      <c r="D127" s="256"/>
      <c r="E127" s="257">
        <v>38.295999999999999</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376</v>
      </c>
      <c r="AH127" s="213">
        <v>2</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3" x14ac:dyDescent="0.2">
      <c r="A128" s="220"/>
      <c r="B128" s="221"/>
      <c r="C128" s="263" t="s">
        <v>3157</v>
      </c>
      <c r="D128" s="256"/>
      <c r="E128" s="257">
        <v>29.57</v>
      </c>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376</v>
      </c>
      <c r="AH128" s="213">
        <v>2</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3" x14ac:dyDescent="0.2">
      <c r="A129" s="220"/>
      <c r="B129" s="221"/>
      <c r="C129" s="262" t="s">
        <v>390</v>
      </c>
      <c r="D129" s="256"/>
      <c r="E129" s="257"/>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376</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3" x14ac:dyDescent="0.2">
      <c r="A130" s="220"/>
      <c r="B130" s="221"/>
      <c r="C130" s="260" t="s">
        <v>3158</v>
      </c>
      <c r="D130" s="254"/>
      <c r="E130" s="255">
        <v>70</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376</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x14ac:dyDescent="0.2">
      <c r="A131" s="227" t="s">
        <v>323</v>
      </c>
      <c r="B131" s="228" t="s">
        <v>130</v>
      </c>
      <c r="C131" s="248" t="s">
        <v>131</v>
      </c>
      <c r="D131" s="229"/>
      <c r="E131" s="230"/>
      <c r="F131" s="231"/>
      <c r="G131" s="231">
        <f>SUMIF(AG132:AG145,"&lt;&gt;NOR",G132:G145)</f>
        <v>0</v>
      </c>
      <c r="H131" s="231"/>
      <c r="I131" s="231">
        <f>SUM(I132:I145)</f>
        <v>0</v>
      </c>
      <c r="J131" s="231"/>
      <c r="K131" s="231">
        <f>SUM(K132:K145)</f>
        <v>0</v>
      </c>
      <c r="L131" s="231"/>
      <c r="M131" s="231">
        <f>SUM(M132:M145)</f>
        <v>0</v>
      </c>
      <c r="N131" s="230"/>
      <c r="O131" s="230">
        <f>SUM(O132:O145)</f>
        <v>3.8899999999999997</v>
      </c>
      <c r="P131" s="230"/>
      <c r="Q131" s="230">
        <f>SUM(Q132:Q145)</f>
        <v>0</v>
      </c>
      <c r="R131" s="231"/>
      <c r="S131" s="231"/>
      <c r="T131" s="232"/>
      <c r="U131" s="226"/>
      <c r="V131" s="226">
        <f>SUM(V132:V145)</f>
        <v>39.300000000000004</v>
      </c>
      <c r="W131" s="226"/>
      <c r="X131" s="226"/>
      <c r="Y131" s="226"/>
      <c r="AG131" t="s">
        <v>324</v>
      </c>
    </row>
    <row r="132" spans="1:60" outlineLevel="1" x14ac:dyDescent="0.2">
      <c r="A132" s="234">
        <v>37</v>
      </c>
      <c r="B132" s="235" t="s">
        <v>803</v>
      </c>
      <c r="C132" s="250" t="s">
        <v>804</v>
      </c>
      <c r="D132" s="236" t="s">
        <v>405</v>
      </c>
      <c r="E132" s="237">
        <v>0.92669999999999997</v>
      </c>
      <c r="F132" s="238"/>
      <c r="G132" s="239">
        <f>ROUND(E132*F132,2)</f>
        <v>0</v>
      </c>
      <c r="H132" s="238"/>
      <c r="I132" s="239">
        <f>ROUND(E132*H132,2)</f>
        <v>0</v>
      </c>
      <c r="J132" s="238"/>
      <c r="K132" s="239">
        <f>ROUND(E132*J132,2)</f>
        <v>0</v>
      </c>
      <c r="L132" s="239">
        <v>21</v>
      </c>
      <c r="M132" s="239">
        <f>G132*(1+L132/100)</f>
        <v>0</v>
      </c>
      <c r="N132" s="237">
        <v>2.5251100000000002</v>
      </c>
      <c r="O132" s="237">
        <f>ROUND(E132*N132,2)</f>
        <v>2.34</v>
      </c>
      <c r="P132" s="237">
        <v>0</v>
      </c>
      <c r="Q132" s="237">
        <f>ROUND(E132*P132,2)</f>
        <v>0</v>
      </c>
      <c r="R132" s="239" t="s">
        <v>588</v>
      </c>
      <c r="S132" s="239" t="s">
        <v>335</v>
      </c>
      <c r="T132" s="240" t="s">
        <v>382</v>
      </c>
      <c r="U132" s="224">
        <v>1.448</v>
      </c>
      <c r="V132" s="224">
        <f>ROUND(E132*U132,2)</f>
        <v>1.34</v>
      </c>
      <c r="W132" s="224"/>
      <c r="X132" s="224" t="s">
        <v>373</v>
      </c>
      <c r="Y132" s="224" t="s">
        <v>331</v>
      </c>
      <c r="Z132" s="213"/>
      <c r="AA132" s="213"/>
      <c r="AB132" s="213"/>
      <c r="AC132" s="213"/>
      <c r="AD132" s="213"/>
      <c r="AE132" s="213"/>
      <c r="AF132" s="213"/>
      <c r="AG132" s="213" t="s">
        <v>374</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0" t="s">
        <v>3159</v>
      </c>
      <c r="D133" s="254"/>
      <c r="E133" s="255"/>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376</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0" t="s">
        <v>3160</v>
      </c>
      <c r="D134" s="254"/>
      <c r="E134" s="255">
        <v>0.47870000000000001</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376</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3" x14ac:dyDescent="0.2">
      <c r="A135" s="220"/>
      <c r="B135" s="221"/>
      <c r="C135" s="260" t="s">
        <v>3161</v>
      </c>
      <c r="D135" s="254"/>
      <c r="E135" s="255">
        <v>0.44800000000000001</v>
      </c>
      <c r="F135" s="224"/>
      <c r="G135" s="224"/>
      <c r="H135" s="224"/>
      <c r="I135" s="224"/>
      <c r="J135" s="224"/>
      <c r="K135" s="224"/>
      <c r="L135" s="224"/>
      <c r="M135" s="224"/>
      <c r="N135" s="223"/>
      <c r="O135" s="223"/>
      <c r="P135" s="223"/>
      <c r="Q135" s="223"/>
      <c r="R135" s="224"/>
      <c r="S135" s="224"/>
      <c r="T135" s="224"/>
      <c r="U135" s="224"/>
      <c r="V135" s="224"/>
      <c r="W135" s="224"/>
      <c r="X135" s="224"/>
      <c r="Y135" s="224"/>
      <c r="Z135" s="213"/>
      <c r="AA135" s="213"/>
      <c r="AB135" s="213"/>
      <c r="AC135" s="213"/>
      <c r="AD135" s="213"/>
      <c r="AE135" s="213"/>
      <c r="AF135" s="213"/>
      <c r="AG135" s="213" t="s">
        <v>376</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34">
        <v>38</v>
      </c>
      <c r="B136" s="235" t="s">
        <v>3162</v>
      </c>
      <c r="C136" s="250" t="s">
        <v>3163</v>
      </c>
      <c r="D136" s="236" t="s">
        <v>485</v>
      </c>
      <c r="E136" s="237">
        <v>30.347999999999999</v>
      </c>
      <c r="F136" s="238"/>
      <c r="G136" s="239">
        <f>ROUND(E136*F136,2)</f>
        <v>0</v>
      </c>
      <c r="H136" s="238"/>
      <c r="I136" s="239">
        <f>ROUND(E136*H136,2)</f>
        <v>0</v>
      </c>
      <c r="J136" s="238"/>
      <c r="K136" s="239">
        <f>ROUND(E136*J136,2)</f>
        <v>0</v>
      </c>
      <c r="L136" s="239">
        <v>21</v>
      </c>
      <c r="M136" s="239">
        <f>G136*(1+L136/100)</f>
        <v>0</v>
      </c>
      <c r="N136" s="237">
        <v>4.965E-2</v>
      </c>
      <c r="O136" s="237">
        <f>ROUND(E136*N136,2)</f>
        <v>1.51</v>
      </c>
      <c r="P136" s="237">
        <v>0</v>
      </c>
      <c r="Q136" s="237">
        <f>ROUND(E136*P136,2)</f>
        <v>0</v>
      </c>
      <c r="R136" s="239" t="s">
        <v>588</v>
      </c>
      <c r="S136" s="239" t="s">
        <v>335</v>
      </c>
      <c r="T136" s="240" t="s">
        <v>382</v>
      </c>
      <c r="U136" s="224">
        <v>0.94</v>
      </c>
      <c r="V136" s="224">
        <f>ROUND(E136*U136,2)</f>
        <v>28.53</v>
      </c>
      <c r="W136" s="224"/>
      <c r="X136" s="224" t="s">
        <v>373</v>
      </c>
      <c r="Y136" s="224" t="s">
        <v>331</v>
      </c>
      <c r="Z136" s="213"/>
      <c r="AA136" s="213"/>
      <c r="AB136" s="213"/>
      <c r="AC136" s="213"/>
      <c r="AD136" s="213"/>
      <c r="AE136" s="213"/>
      <c r="AF136" s="213"/>
      <c r="AG136" s="213" t="s">
        <v>374</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2" x14ac:dyDescent="0.2">
      <c r="A137" s="220"/>
      <c r="B137" s="221"/>
      <c r="C137" s="260" t="s">
        <v>3164</v>
      </c>
      <c r="D137" s="254"/>
      <c r="E137" s="255"/>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376</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3" x14ac:dyDescent="0.2">
      <c r="A138" s="220"/>
      <c r="B138" s="221"/>
      <c r="C138" s="260" t="s">
        <v>3165</v>
      </c>
      <c r="D138" s="254"/>
      <c r="E138" s="255">
        <v>19.148</v>
      </c>
      <c r="F138" s="224"/>
      <c r="G138" s="224"/>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376</v>
      </c>
      <c r="AH138" s="213">
        <v>0</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3" x14ac:dyDescent="0.2">
      <c r="A139" s="220"/>
      <c r="B139" s="221"/>
      <c r="C139" s="260" t="s">
        <v>3166</v>
      </c>
      <c r="D139" s="254"/>
      <c r="E139" s="255">
        <v>11.2</v>
      </c>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376</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1">
        <v>39</v>
      </c>
      <c r="B140" s="242" t="s">
        <v>3167</v>
      </c>
      <c r="C140" s="249" t="s">
        <v>3168</v>
      </c>
      <c r="D140" s="243" t="s">
        <v>485</v>
      </c>
      <c r="E140" s="244">
        <v>30.347999999999999</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t="s">
        <v>588</v>
      </c>
      <c r="S140" s="246" t="s">
        <v>335</v>
      </c>
      <c r="T140" s="247" t="s">
        <v>382</v>
      </c>
      <c r="U140" s="224">
        <v>0.28999999999999998</v>
      </c>
      <c r="V140" s="224">
        <f>ROUND(E140*U140,2)</f>
        <v>8.8000000000000007</v>
      </c>
      <c r="W140" s="224"/>
      <c r="X140" s="224" t="s">
        <v>373</v>
      </c>
      <c r="Y140" s="224" t="s">
        <v>331</v>
      </c>
      <c r="Z140" s="213"/>
      <c r="AA140" s="213"/>
      <c r="AB140" s="213"/>
      <c r="AC140" s="213"/>
      <c r="AD140" s="213"/>
      <c r="AE140" s="213"/>
      <c r="AF140" s="213"/>
      <c r="AG140" s="213" t="s">
        <v>374</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ht="22.5" outlineLevel="1" x14ac:dyDescent="0.2">
      <c r="A141" s="234">
        <v>40</v>
      </c>
      <c r="B141" s="235" t="s">
        <v>3169</v>
      </c>
      <c r="C141" s="250" t="s">
        <v>3170</v>
      </c>
      <c r="D141" s="236" t="s">
        <v>397</v>
      </c>
      <c r="E141" s="237">
        <v>4.1149999999999999E-2</v>
      </c>
      <c r="F141" s="238"/>
      <c r="G141" s="239">
        <f>ROUND(E141*F141,2)</f>
        <v>0</v>
      </c>
      <c r="H141" s="238"/>
      <c r="I141" s="239">
        <f>ROUND(E141*H141,2)</f>
        <v>0</v>
      </c>
      <c r="J141" s="238"/>
      <c r="K141" s="239">
        <f>ROUND(E141*J141,2)</f>
        <v>0</v>
      </c>
      <c r="L141" s="239">
        <v>21</v>
      </c>
      <c r="M141" s="239">
        <f>G141*(1+L141/100)</f>
        <v>0</v>
      </c>
      <c r="N141" s="237">
        <v>1.04664</v>
      </c>
      <c r="O141" s="237">
        <f>ROUND(E141*N141,2)</f>
        <v>0.04</v>
      </c>
      <c r="P141" s="237">
        <v>0</v>
      </c>
      <c r="Q141" s="237">
        <f>ROUND(E141*P141,2)</f>
        <v>0</v>
      </c>
      <c r="R141" s="239" t="s">
        <v>588</v>
      </c>
      <c r="S141" s="239" t="s">
        <v>335</v>
      </c>
      <c r="T141" s="240" t="s">
        <v>382</v>
      </c>
      <c r="U141" s="224">
        <v>15.231</v>
      </c>
      <c r="V141" s="224">
        <f>ROUND(E141*U141,2)</f>
        <v>0.63</v>
      </c>
      <c r="W141" s="224"/>
      <c r="X141" s="224" t="s">
        <v>373</v>
      </c>
      <c r="Y141" s="224" t="s">
        <v>331</v>
      </c>
      <c r="Z141" s="213"/>
      <c r="AA141" s="213"/>
      <c r="AB141" s="213"/>
      <c r="AC141" s="213"/>
      <c r="AD141" s="213"/>
      <c r="AE141" s="213"/>
      <c r="AF141" s="213"/>
      <c r="AG141" s="213" t="s">
        <v>374</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2" x14ac:dyDescent="0.2">
      <c r="A142" s="220"/>
      <c r="B142" s="221"/>
      <c r="C142" s="261" t="s">
        <v>823</v>
      </c>
      <c r="D142" s="259"/>
      <c r="E142" s="259"/>
      <c r="F142" s="259"/>
      <c r="G142" s="259"/>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386</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2" x14ac:dyDescent="0.2">
      <c r="A143" s="220"/>
      <c r="B143" s="221"/>
      <c r="C143" s="260" t="s">
        <v>3164</v>
      </c>
      <c r="D143" s="254"/>
      <c r="E143" s="255"/>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376</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0" t="s">
        <v>3171</v>
      </c>
      <c r="D144" s="254"/>
      <c r="E144" s="255">
        <v>2.1250000000000002E-2</v>
      </c>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376</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0" t="s">
        <v>3172</v>
      </c>
      <c r="D145" s="254"/>
      <c r="E145" s="255">
        <v>1.9890000000000001E-2</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376</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x14ac:dyDescent="0.2">
      <c r="A146" s="227" t="s">
        <v>323</v>
      </c>
      <c r="B146" s="228" t="s">
        <v>134</v>
      </c>
      <c r="C146" s="248" t="s">
        <v>135</v>
      </c>
      <c r="D146" s="229"/>
      <c r="E146" s="230"/>
      <c r="F146" s="231"/>
      <c r="G146" s="231">
        <f>SUMIF(AG147:AG189,"&lt;&gt;NOR",G147:G189)</f>
        <v>0</v>
      </c>
      <c r="H146" s="231"/>
      <c r="I146" s="231">
        <f>SUM(I147:I189)</f>
        <v>0</v>
      </c>
      <c r="J146" s="231"/>
      <c r="K146" s="231">
        <f>SUM(K147:K189)</f>
        <v>0</v>
      </c>
      <c r="L146" s="231"/>
      <c r="M146" s="231">
        <f>SUM(M147:M189)</f>
        <v>0</v>
      </c>
      <c r="N146" s="230"/>
      <c r="O146" s="230">
        <f>SUM(O147:O189)</f>
        <v>377.78000000000003</v>
      </c>
      <c r="P146" s="230"/>
      <c r="Q146" s="230">
        <f>SUM(Q147:Q189)</f>
        <v>0</v>
      </c>
      <c r="R146" s="231"/>
      <c r="S146" s="231"/>
      <c r="T146" s="232"/>
      <c r="U146" s="226"/>
      <c r="V146" s="226">
        <f>SUM(V147:V189)</f>
        <v>75.430000000000007</v>
      </c>
      <c r="W146" s="226"/>
      <c r="X146" s="226"/>
      <c r="Y146" s="226"/>
      <c r="AG146" t="s">
        <v>324</v>
      </c>
    </row>
    <row r="147" spans="1:60" outlineLevel="1" x14ac:dyDescent="0.2">
      <c r="A147" s="234">
        <v>41</v>
      </c>
      <c r="B147" s="235" t="s">
        <v>3173</v>
      </c>
      <c r="C147" s="250" t="s">
        <v>3174</v>
      </c>
      <c r="D147" s="236" t="s">
        <v>380</v>
      </c>
      <c r="E147" s="237">
        <v>376.2</v>
      </c>
      <c r="F147" s="238"/>
      <c r="G147" s="239">
        <f>ROUND(E147*F147,2)</f>
        <v>0</v>
      </c>
      <c r="H147" s="238"/>
      <c r="I147" s="239">
        <f>ROUND(E147*H147,2)</f>
        <v>0</v>
      </c>
      <c r="J147" s="238"/>
      <c r="K147" s="239">
        <f>ROUND(E147*J147,2)</f>
        <v>0</v>
      </c>
      <c r="L147" s="239">
        <v>21</v>
      </c>
      <c r="M147" s="239">
        <f>G147*(1+L147/100)</f>
        <v>0</v>
      </c>
      <c r="N147" s="237">
        <v>0</v>
      </c>
      <c r="O147" s="237">
        <f>ROUND(E147*N147,2)</f>
        <v>0</v>
      </c>
      <c r="P147" s="237">
        <v>0</v>
      </c>
      <c r="Q147" s="237">
        <f>ROUND(E147*P147,2)</f>
        <v>0</v>
      </c>
      <c r="R147" s="239" t="s">
        <v>462</v>
      </c>
      <c r="S147" s="239" t="s">
        <v>335</v>
      </c>
      <c r="T147" s="240" t="s">
        <v>382</v>
      </c>
      <c r="U147" s="224">
        <v>2.4E-2</v>
      </c>
      <c r="V147" s="224">
        <f>ROUND(E147*U147,2)</f>
        <v>9.0299999999999994</v>
      </c>
      <c r="W147" s="224"/>
      <c r="X147" s="224" t="s">
        <v>373</v>
      </c>
      <c r="Y147" s="224" t="s">
        <v>331</v>
      </c>
      <c r="Z147" s="213"/>
      <c r="AA147" s="213"/>
      <c r="AB147" s="213"/>
      <c r="AC147" s="213"/>
      <c r="AD147" s="213"/>
      <c r="AE147" s="213"/>
      <c r="AF147" s="213"/>
      <c r="AG147" s="213" t="s">
        <v>550</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2" x14ac:dyDescent="0.2">
      <c r="A148" s="220"/>
      <c r="B148" s="221"/>
      <c r="C148" s="261" t="s">
        <v>3175</v>
      </c>
      <c r="D148" s="259"/>
      <c r="E148" s="259"/>
      <c r="F148" s="259"/>
      <c r="G148" s="259"/>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386</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ht="22.5" outlineLevel="2" x14ac:dyDescent="0.2">
      <c r="A149" s="220"/>
      <c r="B149" s="221"/>
      <c r="C149" s="260" t="s">
        <v>3176</v>
      </c>
      <c r="D149" s="254"/>
      <c r="E149" s="255">
        <v>376.2</v>
      </c>
      <c r="F149" s="224"/>
      <c r="G149" s="224"/>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376</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34">
        <v>42</v>
      </c>
      <c r="B150" s="235" t="s">
        <v>3177</v>
      </c>
      <c r="C150" s="250" t="s">
        <v>3178</v>
      </c>
      <c r="D150" s="236" t="s">
        <v>380</v>
      </c>
      <c r="E150" s="237">
        <v>117.6</v>
      </c>
      <c r="F150" s="238"/>
      <c r="G150" s="239">
        <f>ROUND(E150*F150,2)</f>
        <v>0</v>
      </c>
      <c r="H150" s="238"/>
      <c r="I150" s="239">
        <f>ROUND(E150*H150,2)</f>
        <v>0</v>
      </c>
      <c r="J150" s="238"/>
      <c r="K150" s="239">
        <f>ROUND(E150*J150,2)</f>
        <v>0</v>
      </c>
      <c r="L150" s="239">
        <v>21</v>
      </c>
      <c r="M150" s="239">
        <f>G150*(1+L150/100)</f>
        <v>0</v>
      </c>
      <c r="N150" s="237">
        <v>0</v>
      </c>
      <c r="O150" s="237">
        <f>ROUND(E150*N150,2)</f>
        <v>0</v>
      </c>
      <c r="P150" s="237">
        <v>0</v>
      </c>
      <c r="Q150" s="237">
        <f>ROUND(E150*P150,2)</f>
        <v>0</v>
      </c>
      <c r="R150" s="239" t="s">
        <v>462</v>
      </c>
      <c r="S150" s="239" t="s">
        <v>335</v>
      </c>
      <c r="T150" s="240" t="s">
        <v>382</v>
      </c>
      <c r="U150" s="224">
        <v>1.4E-2</v>
      </c>
      <c r="V150" s="224">
        <f>ROUND(E150*U150,2)</f>
        <v>1.65</v>
      </c>
      <c r="W150" s="224"/>
      <c r="X150" s="224" t="s">
        <v>373</v>
      </c>
      <c r="Y150" s="224" t="s">
        <v>331</v>
      </c>
      <c r="Z150" s="213"/>
      <c r="AA150" s="213"/>
      <c r="AB150" s="213"/>
      <c r="AC150" s="213"/>
      <c r="AD150" s="213"/>
      <c r="AE150" s="213"/>
      <c r="AF150" s="213"/>
      <c r="AG150" s="213" t="s">
        <v>550</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1" t="s">
        <v>3175</v>
      </c>
      <c r="D151" s="259"/>
      <c r="E151" s="259"/>
      <c r="F151" s="259"/>
      <c r="G151" s="259"/>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386</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ht="22.5" outlineLevel="2" x14ac:dyDescent="0.2">
      <c r="A152" s="220"/>
      <c r="B152" s="221"/>
      <c r="C152" s="260" t="s">
        <v>3179</v>
      </c>
      <c r="D152" s="254"/>
      <c r="E152" s="255">
        <v>117.6</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376</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34">
        <v>43</v>
      </c>
      <c r="B153" s="235" t="s">
        <v>3180</v>
      </c>
      <c r="C153" s="250" t="s">
        <v>3181</v>
      </c>
      <c r="D153" s="236" t="s">
        <v>380</v>
      </c>
      <c r="E153" s="237">
        <v>480.9</v>
      </c>
      <c r="F153" s="238"/>
      <c r="G153" s="239">
        <f>ROUND(E153*F153,2)</f>
        <v>0</v>
      </c>
      <c r="H153" s="238"/>
      <c r="I153" s="239">
        <f>ROUND(E153*H153,2)</f>
        <v>0</v>
      </c>
      <c r="J153" s="238"/>
      <c r="K153" s="239">
        <f>ROUND(E153*J153,2)</f>
        <v>0</v>
      </c>
      <c r="L153" s="239">
        <v>21</v>
      </c>
      <c r="M153" s="239">
        <f>G153*(1+L153/100)</f>
        <v>0</v>
      </c>
      <c r="N153" s="237">
        <v>0</v>
      </c>
      <c r="O153" s="237">
        <f>ROUND(E153*N153,2)</f>
        <v>0</v>
      </c>
      <c r="P153" s="237">
        <v>0</v>
      </c>
      <c r="Q153" s="237">
        <f>ROUND(E153*P153,2)</f>
        <v>0</v>
      </c>
      <c r="R153" s="239" t="s">
        <v>462</v>
      </c>
      <c r="S153" s="239" t="s">
        <v>335</v>
      </c>
      <c r="T153" s="240" t="s">
        <v>382</v>
      </c>
      <c r="U153" s="224">
        <v>1.6E-2</v>
      </c>
      <c r="V153" s="224">
        <f>ROUND(E153*U153,2)</f>
        <v>7.69</v>
      </c>
      <c r="W153" s="224"/>
      <c r="X153" s="224" t="s">
        <v>373</v>
      </c>
      <c r="Y153" s="224" t="s">
        <v>331</v>
      </c>
      <c r="Z153" s="213"/>
      <c r="AA153" s="213"/>
      <c r="AB153" s="213"/>
      <c r="AC153" s="213"/>
      <c r="AD153" s="213"/>
      <c r="AE153" s="213"/>
      <c r="AF153" s="213"/>
      <c r="AG153" s="213" t="s">
        <v>550</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2" x14ac:dyDescent="0.2">
      <c r="A154" s="220"/>
      <c r="B154" s="221"/>
      <c r="C154" s="261" t="s">
        <v>3175</v>
      </c>
      <c r="D154" s="259"/>
      <c r="E154" s="259"/>
      <c r="F154" s="259"/>
      <c r="G154" s="259"/>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386</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2" x14ac:dyDescent="0.2">
      <c r="A155" s="220"/>
      <c r="B155" s="221"/>
      <c r="C155" s="260" t="s">
        <v>3182</v>
      </c>
      <c r="D155" s="254"/>
      <c r="E155" s="255">
        <v>35.700000000000003</v>
      </c>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376</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0" t="s">
        <v>3183</v>
      </c>
      <c r="D156" s="254"/>
      <c r="E156" s="255">
        <v>54.6</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376</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ht="22.5" outlineLevel="3" x14ac:dyDescent="0.2">
      <c r="A157" s="220"/>
      <c r="B157" s="221"/>
      <c r="C157" s="260" t="s">
        <v>3184</v>
      </c>
      <c r="D157" s="254"/>
      <c r="E157" s="255">
        <v>31.5</v>
      </c>
      <c r="F157" s="224"/>
      <c r="G157" s="224"/>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376</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3" x14ac:dyDescent="0.2">
      <c r="A158" s="220"/>
      <c r="B158" s="221"/>
      <c r="C158" s="260" t="s">
        <v>3185</v>
      </c>
      <c r="D158" s="254"/>
      <c r="E158" s="255">
        <v>359.1</v>
      </c>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376</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x14ac:dyDescent="0.2">
      <c r="A159" s="234">
        <v>44</v>
      </c>
      <c r="B159" s="235" t="s">
        <v>3186</v>
      </c>
      <c r="C159" s="250" t="s">
        <v>3187</v>
      </c>
      <c r="D159" s="236" t="s">
        <v>380</v>
      </c>
      <c r="E159" s="237">
        <v>37.4</v>
      </c>
      <c r="F159" s="238"/>
      <c r="G159" s="239">
        <f>ROUND(E159*F159,2)</f>
        <v>0</v>
      </c>
      <c r="H159" s="238"/>
      <c r="I159" s="239">
        <f>ROUND(E159*H159,2)</f>
        <v>0</v>
      </c>
      <c r="J159" s="238"/>
      <c r="K159" s="239">
        <f>ROUND(E159*J159,2)</f>
        <v>0</v>
      </c>
      <c r="L159" s="239">
        <v>21</v>
      </c>
      <c r="M159" s="239">
        <f>G159*(1+L159/100)</f>
        <v>0</v>
      </c>
      <c r="N159" s="237">
        <v>0</v>
      </c>
      <c r="O159" s="237">
        <f>ROUND(E159*N159,2)</f>
        <v>0</v>
      </c>
      <c r="P159" s="237">
        <v>0</v>
      </c>
      <c r="Q159" s="237">
        <f>ROUND(E159*P159,2)</f>
        <v>0</v>
      </c>
      <c r="R159" s="239" t="s">
        <v>462</v>
      </c>
      <c r="S159" s="239" t="s">
        <v>335</v>
      </c>
      <c r="T159" s="240" t="s">
        <v>382</v>
      </c>
      <c r="U159" s="224">
        <v>0.02</v>
      </c>
      <c r="V159" s="224">
        <f>ROUND(E159*U159,2)</f>
        <v>0.75</v>
      </c>
      <c r="W159" s="224"/>
      <c r="X159" s="224" t="s">
        <v>373</v>
      </c>
      <c r="Y159" s="224" t="s">
        <v>331</v>
      </c>
      <c r="Z159" s="213"/>
      <c r="AA159" s="213"/>
      <c r="AB159" s="213"/>
      <c r="AC159" s="213"/>
      <c r="AD159" s="213"/>
      <c r="AE159" s="213"/>
      <c r="AF159" s="213"/>
      <c r="AG159" s="213" t="s">
        <v>550</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2" x14ac:dyDescent="0.2">
      <c r="A160" s="220"/>
      <c r="B160" s="221"/>
      <c r="C160" s="261" t="s">
        <v>3175</v>
      </c>
      <c r="D160" s="259"/>
      <c r="E160" s="259"/>
      <c r="F160" s="259"/>
      <c r="G160" s="259"/>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386</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2" x14ac:dyDescent="0.2">
      <c r="A161" s="220"/>
      <c r="B161" s="221"/>
      <c r="C161" s="260" t="s">
        <v>3188</v>
      </c>
      <c r="D161" s="254"/>
      <c r="E161" s="255">
        <v>37.4</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376</v>
      </c>
      <c r="AH161" s="213">
        <v>0</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34">
        <v>45</v>
      </c>
      <c r="B162" s="235" t="s">
        <v>3189</v>
      </c>
      <c r="C162" s="250" t="s">
        <v>3190</v>
      </c>
      <c r="D162" s="236" t="s">
        <v>380</v>
      </c>
      <c r="E162" s="237">
        <v>293.2</v>
      </c>
      <c r="F162" s="238"/>
      <c r="G162" s="239">
        <f>ROUND(E162*F162,2)</f>
        <v>0</v>
      </c>
      <c r="H162" s="238"/>
      <c r="I162" s="239">
        <f>ROUND(E162*H162,2)</f>
        <v>0</v>
      </c>
      <c r="J162" s="238"/>
      <c r="K162" s="239">
        <f>ROUND(E162*J162,2)</f>
        <v>0</v>
      </c>
      <c r="L162" s="239">
        <v>21</v>
      </c>
      <c r="M162" s="239">
        <f>G162*(1+L162/100)</f>
        <v>0</v>
      </c>
      <c r="N162" s="237">
        <v>0</v>
      </c>
      <c r="O162" s="237">
        <f>ROUND(E162*N162,2)</f>
        <v>0</v>
      </c>
      <c r="P162" s="237">
        <v>0</v>
      </c>
      <c r="Q162" s="237">
        <f>ROUND(E162*P162,2)</f>
        <v>0</v>
      </c>
      <c r="R162" s="239" t="s">
        <v>462</v>
      </c>
      <c r="S162" s="239" t="s">
        <v>335</v>
      </c>
      <c r="T162" s="240" t="s">
        <v>382</v>
      </c>
      <c r="U162" s="224">
        <v>0.02</v>
      </c>
      <c r="V162" s="224">
        <f>ROUND(E162*U162,2)</f>
        <v>5.86</v>
      </c>
      <c r="W162" s="224"/>
      <c r="X162" s="224" t="s">
        <v>373</v>
      </c>
      <c r="Y162" s="224" t="s">
        <v>331</v>
      </c>
      <c r="Z162" s="213"/>
      <c r="AA162" s="213"/>
      <c r="AB162" s="213"/>
      <c r="AC162" s="213"/>
      <c r="AD162" s="213"/>
      <c r="AE162" s="213"/>
      <c r="AF162" s="213"/>
      <c r="AG162" s="213" t="s">
        <v>550</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3175</v>
      </c>
      <c r="D163" s="259"/>
      <c r="E163" s="259"/>
      <c r="F163" s="259"/>
      <c r="G163" s="259"/>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386</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2" x14ac:dyDescent="0.2">
      <c r="A164" s="220"/>
      <c r="B164" s="221"/>
      <c r="C164" s="260" t="s">
        <v>3191</v>
      </c>
      <c r="D164" s="254"/>
      <c r="E164" s="255">
        <v>123.2</v>
      </c>
      <c r="F164" s="224"/>
      <c r="G164" s="224"/>
      <c r="H164" s="224"/>
      <c r="I164" s="224"/>
      <c r="J164" s="224"/>
      <c r="K164" s="224"/>
      <c r="L164" s="224"/>
      <c r="M164" s="224"/>
      <c r="N164" s="223"/>
      <c r="O164" s="223"/>
      <c r="P164" s="223"/>
      <c r="Q164" s="223"/>
      <c r="R164" s="224"/>
      <c r="S164" s="224"/>
      <c r="T164" s="224"/>
      <c r="U164" s="224"/>
      <c r="V164" s="224"/>
      <c r="W164" s="224"/>
      <c r="X164" s="224"/>
      <c r="Y164" s="224"/>
      <c r="Z164" s="213"/>
      <c r="AA164" s="213"/>
      <c r="AB164" s="213"/>
      <c r="AC164" s="213"/>
      <c r="AD164" s="213"/>
      <c r="AE164" s="213"/>
      <c r="AF164" s="213"/>
      <c r="AG164" s="213" t="s">
        <v>376</v>
      </c>
      <c r="AH164" s="213">
        <v>0</v>
      </c>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3" x14ac:dyDescent="0.2">
      <c r="A165" s="220"/>
      <c r="B165" s="221"/>
      <c r="C165" s="260" t="s">
        <v>3192</v>
      </c>
      <c r="D165" s="254"/>
      <c r="E165" s="255">
        <v>57.2</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376</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3" x14ac:dyDescent="0.2">
      <c r="A166" s="220"/>
      <c r="B166" s="221"/>
      <c r="C166" s="260" t="s">
        <v>3193</v>
      </c>
      <c r="D166" s="254"/>
      <c r="E166" s="255">
        <v>79.8</v>
      </c>
      <c r="F166" s="224"/>
      <c r="G166" s="224"/>
      <c r="H166" s="224"/>
      <c r="I166" s="224"/>
      <c r="J166" s="224"/>
      <c r="K166" s="224"/>
      <c r="L166" s="224"/>
      <c r="M166" s="224"/>
      <c r="N166" s="223"/>
      <c r="O166" s="223"/>
      <c r="P166" s="223"/>
      <c r="Q166" s="223"/>
      <c r="R166" s="224"/>
      <c r="S166" s="224"/>
      <c r="T166" s="224"/>
      <c r="U166" s="224"/>
      <c r="V166" s="224"/>
      <c r="W166" s="224"/>
      <c r="X166" s="224"/>
      <c r="Y166" s="224"/>
      <c r="Z166" s="213"/>
      <c r="AA166" s="213"/>
      <c r="AB166" s="213"/>
      <c r="AC166" s="213"/>
      <c r="AD166" s="213"/>
      <c r="AE166" s="213"/>
      <c r="AF166" s="213"/>
      <c r="AG166" s="213" t="s">
        <v>376</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ht="22.5" outlineLevel="3" x14ac:dyDescent="0.2">
      <c r="A167" s="220"/>
      <c r="B167" s="221"/>
      <c r="C167" s="260" t="s">
        <v>3194</v>
      </c>
      <c r="D167" s="254"/>
      <c r="E167" s="255">
        <v>33</v>
      </c>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376</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34">
        <v>46</v>
      </c>
      <c r="B168" s="235" t="s">
        <v>3195</v>
      </c>
      <c r="C168" s="250" t="s">
        <v>3196</v>
      </c>
      <c r="D168" s="236" t="s">
        <v>380</v>
      </c>
      <c r="E168" s="237">
        <v>710.6</v>
      </c>
      <c r="F168" s="238"/>
      <c r="G168" s="239">
        <f>ROUND(E168*F168,2)</f>
        <v>0</v>
      </c>
      <c r="H168" s="238"/>
      <c r="I168" s="239">
        <f>ROUND(E168*H168,2)</f>
        <v>0</v>
      </c>
      <c r="J168" s="238"/>
      <c r="K168" s="239">
        <f>ROUND(E168*J168,2)</f>
        <v>0</v>
      </c>
      <c r="L168" s="239">
        <v>21</v>
      </c>
      <c r="M168" s="239">
        <f>G168*(1+L168/100)</f>
        <v>0</v>
      </c>
      <c r="N168" s="237">
        <v>0</v>
      </c>
      <c r="O168" s="237">
        <f>ROUND(E168*N168,2)</f>
        <v>0</v>
      </c>
      <c r="P168" s="237">
        <v>0</v>
      </c>
      <c r="Q168" s="237">
        <f>ROUND(E168*P168,2)</f>
        <v>0</v>
      </c>
      <c r="R168" s="239" t="s">
        <v>462</v>
      </c>
      <c r="S168" s="239" t="s">
        <v>335</v>
      </c>
      <c r="T168" s="240" t="s">
        <v>382</v>
      </c>
      <c r="U168" s="224">
        <v>7.0999999999999994E-2</v>
      </c>
      <c r="V168" s="224">
        <f>ROUND(E168*U168,2)</f>
        <v>50.45</v>
      </c>
      <c r="W168" s="224"/>
      <c r="X168" s="224" t="s">
        <v>373</v>
      </c>
      <c r="Y168" s="224" t="s">
        <v>331</v>
      </c>
      <c r="Z168" s="213"/>
      <c r="AA168" s="213"/>
      <c r="AB168" s="213"/>
      <c r="AC168" s="213"/>
      <c r="AD168" s="213"/>
      <c r="AE168" s="213"/>
      <c r="AF168" s="213"/>
      <c r="AG168" s="213" t="s">
        <v>374</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2" x14ac:dyDescent="0.2">
      <c r="A169" s="220"/>
      <c r="B169" s="221"/>
      <c r="C169" s="260" t="s">
        <v>3064</v>
      </c>
      <c r="D169" s="254"/>
      <c r="E169" s="255">
        <v>37.4</v>
      </c>
      <c r="F169" s="224"/>
      <c r="G169" s="224"/>
      <c r="H169" s="224"/>
      <c r="I169" s="224"/>
      <c r="J169" s="224"/>
      <c r="K169" s="224"/>
      <c r="L169" s="224"/>
      <c r="M169" s="224"/>
      <c r="N169" s="223"/>
      <c r="O169" s="223"/>
      <c r="P169" s="223"/>
      <c r="Q169" s="223"/>
      <c r="R169" s="224"/>
      <c r="S169" s="224"/>
      <c r="T169" s="224"/>
      <c r="U169" s="224"/>
      <c r="V169" s="224"/>
      <c r="W169" s="224"/>
      <c r="X169" s="224"/>
      <c r="Y169" s="224"/>
      <c r="Z169" s="213"/>
      <c r="AA169" s="213"/>
      <c r="AB169" s="213"/>
      <c r="AC169" s="213"/>
      <c r="AD169" s="213"/>
      <c r="AE169" s="213"/>
      <c r="AF169" s="213"/>
      <c r="AG169" s="213" t="s">
        <v>376</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3" x14ac:dyDescent="0.2">
      <c r="A170" s="220"/>
      <c r="B170" s="221"/>
      <c r="C170" s="260" t="s">
        <v>3065</v>
      </c>
      <c r="D170" s="254"/>
      <c r="E170" s="255">
        <v>123.2</v>
      </c>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376</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3" x14ac:dyDescent="0.2">
      <c r="A171" s="220"/>
      <c r="B171" s="221"/>
      <c r="C171" s="260" t="s">
        <v>3066</v>
      </c>
      <c r="D171" s="254"/>
      <c r="E171" s="255">
        <v>57.2</v>
      </c>
      <c r="F171" s="224"/>
      <c r="G171" s="224"/>
      <c r="H171" s="224"/>
      <c r="I171" s="224"/>
      <c r="J171" s="224"/>
      <c r="K171" s="224"/>
      <c r="L171" s="224"/>
      <c r="M171" s="224"/>
      <c r="N171" s="223"/>
      <c r="O171" s="223"/>
      <c r="P171" s="223"/>
      <c r="Q171" s="223"/>
      <c r="R171" s="224"/>
      <c r="S171" s="224"/>
      <c r="T171" s="224"/>
      <c r="U171" s="224"/>
      <c r="V171" s="224"/>
      <c r="W171" s="224"/>
      <c r="X171" s="224"/>
      <c r="Y171" s="224"/>
      <c r="Z171" s="213"/>
      <c r="AA171" s="213"/>
      <c r="AB171" s="213"/>
      <c r="AC171" s="213"/>
      <c r="AD171" s="213"/>
      <c r="AE171" s="213"/>
      <c r="AF171" s="213"/>
      <c r="AG171" s="213" t="s">
        <v>376</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3" x14ac:dyDescent="0.2">
      <c r="A172" s="220"/>
      <c r="B172" s="221"/>
      <c r="C172" s="260" t="s">
        <v>3067</v>
      </c>
      <c r="D172" s="254"/>
      <c r="E172" s="255">
        <v>83.6</v>
      </c>
      <c r="F172" s="224"/>
      <c r="G172" s="224"/>
      <c r="H172" s="224"/>
      <c r="I172" s="224"/>
      <c r="J172" s="224"/>
      <c r="K172" s="224"/>
      <c r="L172" s="224"/>
      <c r="M172" s="224"/>
      <c r="N172" s="223"/>
      <c r="O172" s="223"/>
      <c r="P172" s="223"/>
      <c r="Q172" s="223"/>
      <c r="R172" s="224"/>
      <c r="S172" s="224"/>
      <c r="T172" s="224"/>
      <c r="U172" s="224"/>
      <c r="V172" s="224"/>
      <c r="W172" s="224"/>
      <c r="X172" s="224"/>
      <c r="Y172" s="224"/>
      <c r="Z172" s="213"/>
      <c r="AA172" s="213"/>
      <c r="AB172" s="213"/>
      <c r="AC172" s="213"/>
      <c r="AD172" s="213"/>
      <c r="AE172" s="213"/>
      <c r="AF172" s="213"/>
      <c r="AG172" s="213" t="s">
        <v>376</v>
      </c>
      <c r="AH172" s="213">
        <v>0</v>
      </c>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3" x14ac:dyDescent="0.2">
      <c r="A173" s="220"/>
      <c r="B173" s="221"/>
      <c r="C173" s="260" t="s">
        <v>3068</v>
      </c>
      <c r="D173" s="254"/>
      <c r="E173" s="255">
        <v>33</v>
      </c>
      <c r="F173" s="224"/>
      <c r="G173" s="224"/>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376</v>
      </c>
      <c r="AH173" s="213">
        <v>0</v>
      </c>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3" x14ac:dyDescent="0.2">
      <c r="A174" s="220"/>
      <c r="B174" s="221"/>
      <c r="C174" s="260" t="s">
        <v>3069</v>
      </c>
      <c r="D174" s="254"/>
      <c r="E174" s="255">
        <v>376.2</v>
      </c>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376</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34">
        <v>47</v>
      </c>
      <c r="B175" s="235" t="s">
        <v>3197</v>
      </c>
      <c r="C175" s="250" t="s">
        <v>3198</v>
      </c>
      <c r="D175" s="236" t="s">
        <v>397</v>
      </c>
      <c r="E175" s="237">
        <v>201.77430000000001</v>
      </c>
      <c r="F175" s="238"/>
      <c r="G175" s="239">
        <f>ROUND(E175*F175,2)</f>
        <v>0</v>
      </c>
      <c r="H175" s="238"/>
      <c r="I175" s="239">
        <f>ROUND(E175*H175,2)</f>
        <v>0</v>
      </c>
      <c r="J175" s="238"/>
      <c r="K175" s="239">
        <f>ROUND(E175*J175,2)</f>
        <v>0</v>
      </c>
      <c r="L175" s="239">
        <v>21</v>
      </c>
      <c r="M175" s="239">
        <f>G175*(1+L175/100)</f>
        <v>0</v>
      </c>
      <c r="N175" s="237">
        <v>1</v>
      </c>
      <c r="O175" s="237">
        <f>ROUND(E175*N175,2)</f>
        <v>201.77</v>
      </c>
      <c r="P175" s="237">
        <v>0</v>
      </c>
      <c r="Q175" s="237">
        <f>ROUND(E175*P175,2)</f>
        <v>0</v>
      </c>
      <c r="R175" s="239" t="s">
        <v>718</v>
      </c>
      <c r="S175" s="239" t="s">
        <v>335</v>
      </c>
      <c r="T175" s="240" t="s">
        <v>382</v>
      </c>
      <c r="U175" s="224">
        <v>0</v>
      </c>
      <c r="V175" s="224">
        <f>ROUND(E175*U175,2)</f>
        <v>0</v>
      </c>
      <c r="W175" s="224"/>
      <c r="X175" s="224" t="s">
        <v>719</v>
      </c>
      <c r="Y175" s="224" t="s">
        <v>331</v>
      </c>
      <c r="Z175" s="213"/>
      <c r="AA175" s="213"/>
      <c r="AB175" s="213"/>
      <c r="AC175" s="213"/>
      <c r="AD175" s="213"/>
      <c r="AE175" s="213"/>
      <c r="AF175" s="213"/>
      <c r="AG175" s="213" t="s">
        <v>720</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ht="22.5" outlineLevel="2" x14ac:dyDescent="0.2">
      <c r="A176" s="220"/>
      <c r="B176" s="221"/>
      <c r="C176" s="260" t="s">
        <v>3199</v>
      </c>
      <c r="D176" s="254"/>
      <c r="E176" s="255">
        <v>26.812799999999999</v>
      </c>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376</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3" x14ac:dyDescent="0.2">
      <c r="A177" s="220"/>
      <c r="B177" s="221"/>
      <c r="C177" s="260" t="s">
        <v>3200</v>
      </c>
      <c r="D177" s="254"/>
      <c r="E177" s="255">
        <v>10.1745</v>
      </c>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376</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3" x14ac:dyDescent="0.2">
      <c r="A178" s="220"/>
      <c r="B178" s="221"/>
      <c r="C178" s="260" t="s">
        <v>3201</v>
      </c>
      <c r="D178" s="254"/>
      <c r="E178" s="255">
        <v>15.561</v>
      </c>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376</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ht="22.5" outlineLevel="3" x14ac:dyDescent="0.2">
      <c r="A179" s="220"/>
      <c r="B179" s="221"/>
      <c r="C179" s="260" t="s">
        <v>3202</v>
      </c>
      <c r="D179" s="254"/>
      <c r="E179" s="255">
        <v>8.9774999999999991</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376</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ht="22.5" outlineLevel="3" x14ac:dyDescent="0.2">
      <c r="A180" s="220"/>
      <c r="B180" s="221"/>
      <c r="C180" s="260" t="s">
        <v>3203</v>
      </c>
      <c r="D180" s="254"/>
      <c r="E180" s="255">
        <v>102.34350000000001</v>
      </c>
      <c r="F180" s="224"/>
      <c r="G180" s="224"/>
      <c r="H180" s="224"/>
      <c r="I180" s="224"/>
      <c r="J180" s="224"/>
      <c r="K180" s="224"/>
      <c r="L180" s="224"/>
      <c r="M180" s="224"/>
      <c r="N180" s="223"/>
      <c r="O180" s="223"/>
      <c r="P180" s="223"/>
      <c r="Q180" s="223"/>
      <c r="R180" s="224"/>
      <c r="S180" s="224"/>
      <c r="T180" s="224"/>
      <c r="U180" s="224"/>
      <c r="V180" s="224"/>
      <c r="W180" s="224"/>
      <c r="X180" s="224"/>
      <c r="Y180" s="224"/>
      <c r="Z180" s="213"/>
      <c r="AA180" s="213"/>
      <c r="AB180" s="213"/>
      <c r="AC180" s="213"/>
      <c r="AD180" s="213"/>
      <c r="AE180" s="213"/>
      <c r="AF180" s="213"/>
      <c r="AG180" s="213" t="s">
        <v>376</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3" x14ac:dyDescent="0.2">
      <c r="A181" s="220"/>
      <c r="B181" s="221"/>
      <c r="C181" s="260" t="s">
        <v>3204</v>
      </c>
      <c r="D181" s="254"/>
      <c r="E181" s="255">
        <v>37.905000000000001</v>
      </c>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376</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x14ac:dyDescent="0.2">
      <c r="A182" s="234">
        <v>48</v>
      </c>
      <c r="B182" s="235" t="s">
        <v>3205</v>
      </c>
      <c r="C182" s="250" t="s">
        <v>3206</v>
      </c>
      <c r="D182" s="236" t="s">
        <v>397</v>
      </c>
      <c r="E182" s="237">
        <v>175.6018</v>
      </c>
      <c r="F182" s="238"/>
      <c r="G182" s="239">
        <f>ROUND(E182*F182,2)</f>
        <v>0</v>
      </c>
      <c r="H182" s="238"/>
      <c r="I182" s="239">
        <f>ROUND(E182*H182,2)</f>
        <v>0</v>
      </c>
      <c r="J182" s="238"/>
      <c r="K182" s="239">
        <f>ROUND(E182*J182,2)</f>
        <v>0</v>
      </c>
      <c r="L182" s="239">
        <v>21</v>
      </c>
      <c r="M182" s="239">
        <f>G182*(1+L182/100)</f>
        <v>0</v>
      </c>
      <c r="N182" s="237">
        <v>1</v>
      </c>
      <c r="O182" s="237">
        <f>ROUND(E182*N182,2)</f>
        <v>175.6</v>
      </c>
      <c r="P182" s="237">
        <v>0</v>
      </c>
      <c r="Q182" s="237">
        <f>ROUND(E182*P182,2)</f>
        <v>0</v>
      </c>
      <c r="R182" s="239" t="s">
        <v>718</v>
      </c>
      <c r="S182" s="239" t="s">
        <v>335</v>
      </c>
      <c r="T182" s="240" t="s">
        <v>382</v>
      </c>
      <c r="U182" s="224">
        <v>0</v>
      </c>
      <c r="V182" s="224">
        <f>ROUND(E182*U182,2)</f>
        <v>0</v>
      </c>
      <c r="W182" s="224"/>
      <c r="X182" s="224" t="s">
        <v>719</v>
      </c>
      <c r="Y182" s="224" t="s">
        <v>331</v>
      </c>
      <c r="Z182" s="213"/>
      <c r="AA182" s="213"/>
      <c r="AB182" s="213"/>
      <c r="AC182" s="213"/>
      <c r="AD182" s="213"/>
      <c r="AE182" s="213"/>
      <c r="AF182" s="213"/>
      <c r="AG182" s="213" t="s">
        <v>720</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2" x14ac:dyDescent="0.2">
      <c r="A183" s="220"/>
      <c r="B183" s="221"/>
      <c r="C183" s="260" t="s">
        <v>3207</v>
      </c>
      <c r="D183" s="254"/>
      <c r="E183" s="255">
        <v>57.182400000000001</v>
      </c>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376</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3" x14ac:dyDescent="0.2">
      <c r="A184" s="220"/>
      <c r="B184" s="221"/>
      <c r="C184" s="260" t="s">
        <v>3208</v>
      </c>
      <c r="D184" s="254"/>
      <c r="E184" s="255">
        <v>17.054400000000001</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376</v>
      </c>
      <c r="AH184" s="213">
        <v>0</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3" x14ac:dyDescent="0.2">
      <c r="A185" s="220"/>
      <c r="B185" s="221"/>
      <c r="C185" s="260" t="s">
        <v>3209</v>
      </c>
      <c r="D185" s="254"/>
      <c r="E185" s="255">
        <v>58.52</v>
      </c>
      <c r="F185" s="224"/>
      <c r="G185" s="224"/>
      <c r="H185" s="224"/>
      <c r="I185" s="224"/>
      <c r="J185" s="224"/>
      <c r="K185" s="224"/>
      <c r="L185" s="224"/>
      <c r="M185" s="224"/>
      <c r="N185" s="223"/>
      <c r="O185" s="223"/>
      <c r="P185" s="223"/>
      <c r="Q185" s="223"/>
      <c r="R185" s="224"/>
      <c r="S185" s="224"/>
      <c r="T185" s="224"/>
      <c r="U185" s="224"/>
      <c r="V185" s="224"/>
      <c r="W185" s="224"/>
      <c r="X185" s="224"/>
      <c r="Y185" s="224"/>
      <c r="Z185" s="213"/>
      <c r="AA185" s="213"/>
      <c r="AB185" s="213"/>
      <c r="AC185" s="213"/>
      <c r="AD185" s="213"/>
      <c r="AE185" s="213"/>
      <c r="AF185" s="213"/>
      <c r="AG185" s="213" t="s">
        <v>376</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3" x14ac:dyDescent="0.2">
      <c r="A186" s="220"/>
      <c r="B186" s="221"/>
      <c r="C186" s="260" t="s">
        <v>3210</v>
      </c>
      <c r="D186" s="254"/>
      <c r="E186" s="255">
        <v>27.17</v>
      </c>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376</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ht="22.5" outlineLevel="3" x14ac:dyDescent="0.2">
      <c r="A187" s="220"/>
      <c r="B187" s="221"/>
      <c r="C187" s="260" t="s">
        <v>3211</v>
      </c>
      <c r="D187" s="254"/>
      <c r="E187" s="255">
        <v>15.675000000000001</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376</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ht="22.5" outlineLevel="1" x14ac:dyDescent="0.2">
      <c r="A188" s="234">
        <v>49</v>
      </c>
      <c r="B188" s="235" t="s">
        <v>3212</v>
      </c>
      <c r="C188" s="250" t="s">
        <v>3213</v>
      </c>
      <c r="D188" s="236" t="s">
        <v>380</v>
      </c>
      <c r="E188" s="237">
        <v>817.19</v>
      </c>
      <c r="F188" s="238"/>
      <c r="G188" s="239">
        <f>ROUND(E188*F188,2)</f>
        <v>0</v>
      </c>
      <c r="H188" s="238"/>
      <c r="I188" s="239">
        <f>ROUND(E188*H188,2)</f>
        <v>0</v>
      </c>
      <c r="J188" s="238"/>
      <c r="K188" s="239">
        <f>ROUND(E188*J188,2)</f>
        <v>0</v>
      </c>
      <c r="L188" s="239">
        <v>21</v>
      </c>
      <c r="M188" s="239">
        <f>G188*(1+L188/100)</f>
        <v>0</v>
      </c>
      <c r="N188" s="237">
        <v>5.0000000000000001E-4</v>
      </c>
      <c r="O188" s="237">
        <f>ROUND(E188*N188,2)</f>
        <v>0.41</v>
      </c>
      <c r="P188" s="237">
        <v>0</v>
      </c>
      <c r="Q188" s="237">
        <f>ROUND(E188*P188,2)</f>
        <v>0</v>
      </c>
      <c r="R188" s="239" t="s">
        <v>718</v>
      </c>
      <c r="S188" s="239" t="s">
        <v>335</v>
      </c>
      <c r="T188" s="240" t="s">
        <v>382</v>
      </c>
      <c r="U188" s="224">
        <v>0</v>
      </c>
      <c r="V188" s="224">
        <f>ROUND(E188*U188,2)</f>
        <v>0</v>
      </c>
      <c r="W188" s="224"/>
      <c r="X188" s="224" t="s">
        <v>719</v>
      </c>
      <c r="Y188" s="224" t="s">
        <v>331</v>
      </c>
      <c r="Z188" s="213"/>
      <c r="AA188" s="213"/>
      <c r="AB188" s="213"/>
      <c r="AC188" s="213"/>
      <c r="AD188" s="213"/>
      <c r="AE188" s="213"/>
      <c r="AF188" s="213"/>
      <c r="AG188" s="213" t="s">
        <v>720</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2" x14ac:dyDescent="0.2">
      <c r="A189" s="220"/>
      <c r="B189" s="221"/>
      <c r="C189" s="260" t="s">
        <v>3214</v>
      </c>
      <c r="D189" s="254"/>
      <c r="E189" s="255">
        <v>817.19</v>
      </c>
      <c r="F189" s="224"/>
      <c r="G189" s="224"/>
      <c r="H189" s="224"/>
      <c r="I189" s="224"/>
      <c r="J189" s="224"/>
      <c r="K189" s="224"/>
      <c r="L189" s="224"/>
      <c r="M189" s="224"/>
      <c r="N189" s="223"/>
      <c r="O189" s="223"/>
      <c r="P189" s="223"/>
      <c r="Q189" s="223"/>
      <c r="R189" s="224"/>
      <c r="S189" s="224"/>
      <c r="T189" s="224"/>
      <c r="U189" s="224"/>
      <c r="V189" s="224"/>
      <c r="W189" s="224"/>
      <c r="X189" s="224"/>
      <c r="Y189" s="224"/>
      <c r="Z189" s="213"/>
      <c r="AA189" s="213"/>
      <c r="AB189" s="213"/>
      <c r="AC189" s="213"/>
      <c r="AD189" s="213"/>
      <c r="AE189" s="213"/>
      <c r="AF189" s="213"/>
      <c r="AG189" s="213" t="s">
        <v>376</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x14ac:dyDescent="0.2">
      <c r="A190" s="227" t="s">
        <v>323</v>
      </c>
      <c r="B190" s="228" t="s">
        <v>136</v>
      </c>
      <c r="C190" s="248" t="s">
        <v>137</v>
      </c>
      <c r="D190" s="229"/>
      <c r="E190" s="230"/>
      <c r="F190" s="231"/>
      <c r="G190" s="231">
        <f>SUMIF(AG191:AG197,"&lt;&gt;NOR",G191:G197)</f>
        <v>0</v>
      </c>
      <c r="H190" s="231"/>
      <c r="I190" s="231">
        <f>SUM(I191:I197)</f>
        <v>0</v>
      </c>
      <c r="J190" s="231"/>
      <c r="K190" s="231">
        <f>SUM(K191:K197)</f>
        <v>0</v>
      </c>
      <c r="L190" s="231"/>
      <c r="M190" s="231">
        <f>SUM(M191:M197)</f>
        <v>0</v>
      </c>
      <c r="N190" s="230"/>
      <c r="O190" s="230">
        <f>SUM(O191:O197)</f>
        <v>84.82</v>
      </c>
      <c r="P190" s="230"/>
      <c r="Q190" s="230">
        <f>SUM(Q191:Q197)</f>
        <v>0</v>
      </c>
      <c r="R190" s="231"/>
      <c r="S190" s="231"/>
      <c r="T190" s="232"/>
      <c r="U190" s="226"/>
      <c r="V190" s="226">
        <f>SUM(V191:V197)</f>
        <v>8.93</v>
      </c>
      <c r="W190" s="226"/>
      <c r="X190" s="226"/>
      <c r="Y190" s="226"/>
      <c r="AG190" t="s">
        <v>324</v>
      </c>
    </row>
    <row r="191" spans="1:60" outlineLevel="1" x14ac:dyDescent="0.2">
      <c r="A191" s="234">
        <v>50</v>
      </c>
      <c r="B191" s="235" t="s">
        <v>3215</v>
      </c>
      <c r="C191" s="250" t="s">
        <v>3216</v>
      </c>
      <c r="D191" s="236" t="s">
        <v>380</v>
      </c>
      <c r="E191" s="237">
        <v>372</v>
      </c>
      <c r="F191" s="238"/>
      <c r="G191" s="239">
        <f>ROUND(E191*F191,2)</f>
        <v>0</v>
      </c>
      <c r="H191" s="238"/>
      <c r="I191" s="239">
        <f>ROUND(E191*H191,2)</f>
        <v>0</v>
      </c>
      <c r="J191" s="238"/>
      <c r="K191" s="239">
        <f>ROUND(E191*J191,2)</f>
        <v>0</v>
      </c>
      <c r="L191" s="239">
        <v>21</v>
      </c>
      <c r="M191" s="239">
        <f>G191*(1+L191/100)</f>
        <v>0</v>
      </c>
      <c r="N191" s="237">
        <v>0</v>
      </c>
      <c r="O191" s="237">
        <f>ROUND(E191*N191,2)</f>
        <v>0</v>
      </c>
      <c r="P191" s="237">
        <v>0</v>
      </c>
      <c r="Q191" s="237">
        <f>ROUND(E191*P191,2)</f>
        <v>0</v>
      </c>
      <c r="R191" s="239"/>
      <c r="S191" s="239" t="s">
        <v>328</v>
      </c>
      <c r="T191" s="240" t="s">
        <v>382</v>
      </c>
      <c r="U191" s="224">
        <v>2.4E-2</v>
      </c>
      <c r="V191" s="224">
        <f>ROUND(E191*U191,2)</f>
        <v>8.93</v>
      </c>
      <c r="W191" s="224"/>
      <c r="X191" s="224" t="s">
        <v>373</v>
      </c>
      <c r="Y191" s="224" t="s">
        <v>331</v>
      </c>
      <c r="Z191" s="213"/>
      <c r="AA191" s="213"/>
      <c r="AB191" s="213"/>
      <c r="AC191" s="213"/>
      <c r="AD191" s="213"/>
      <c r="AE191" s="213"/>
      <c r="AF191" s="213"/>
      <c r="AG191" s="213" t="s">
        <v>374</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2" x14ac:dyDescent="0.2">
      <c r="A192" s="220"/>
      <c r="B192" s="221"/>
      <c r="C192" s="260" t="s">
        <v>3217</v>
      </c>
      <c r="D192" s="254"/>
      <c r="E192" s="255">
        <v>30</v>
      </c>
      <c r="F192" s="224"/>
      <c r="G192" s="224"/>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376</v>
      </c>
      <c r="AH192" s="213">
        <v>0</v>
      </c>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3" x14ac:dyDescent="0.2">
      <c r="A193" s="220"/>
      <c r="B193" s="221"/>
      <c r="C193" s="260" t="s">
        <v>3218</v>
      </c>
      <c r="D193" s="254"/>
      <c r="E193" s="255">
        <v>342</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376</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3" x14ac:dyDescent="0.2">
      <c r="A194" s="220"/>
      <c r="B194" s="221"/>
      <c r="C194" s="260" t="s">
        <v>3219</v>
      </c>
      <c r="D194" s="254"/>
      <c r="E194" s="255"/>
      <c r="F194" s="224"/>
      <c r="G194" s="224"/>
      <c r="H194" s="224"/>
      <c r="I194" s="224"/>
      <c r="J194" s="224"/>
      <c r="K194" s="224"/>
      <c r="L194" s="224"/>
      <c r="M194" s="224"/>
      <c r="N194" s="223"/>
      <c r="O194" s="223"/>
      <c r="P194" s="223"/>
      <c r="Q194" s="223"/>
      <c r="R194" s="224"/>
      <c r="S194" s="224"/>
      <c r="T194" s="224"/>
      <c r="U194" s="224"/>
      <c r="V194" s="224"/>
      <c r="W194" s="224"/>
      <c r="X194" s="224"/>
      <c r="Y194" s="224"/>
      <c r="Z194" s="213"/>
      <c r="AA194" s="213"/>
      <c r="AB194" s="213"/>
      <c r="AC194" s="213"/>
      <c r="AD194" s="213"/>
      <c r="AE194" s="213"/>
      <c r="AF194" s="213"/>
      <c r="AG194" s="213" t="s">
        <v>376</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x14ac:dyDescent="0.2">
      <c r="A195" s="234">
        <v>51</v>
      </c>
      <c r="B195" s="235" t="s">
        <v>3220</v>
      </c>
      <c r="C195" s="250" t="s">
        <v>3221</v>
      </c>
      <c r="D195" s="236" t="s">
        <v>397</v>
      </c>
      <c r="E195" s="237">
        <v>84.816000000000003</v>
      </c>
      <c r="F195" s="238"/>
      <c r="G195" s="239">
        <f>ROUND(E195*F195,2)</f>
        <v>0</v>
      </c>
      <c r="H195" s="238"/>
      <c r="I195" s="239">
        <f>ROUND(E195*H195,2)</f>
        <v>0</v>
      </c>
      <c r="J195" s="238"/>
      <c r="K195" s="239">
        <f>ROUND(E195*J195,2)</f>
        <v>0</v>
      </c>
      <c r="L195" s="239">
        <v>21</v>
      </c>
      <c r="M195" s="239">
        <f>G195*(1+L195/100)</f>
        <v>0</v>
      </c>
      <c r="N195" s="237">
        <v>1</v>
      </c>
      <c r="O195" s="237">
        <f>ROUND(E195*N195,2)</f>
        <v>84.82</v>
      </c>
      <c r="P195" s="237">
        <v>0</v>
      </c>
      <c r="Q195" s="237">
        <f>ROUND(E195*P195,2)</f>
        <v>0</v>
      </c>
      <c r="R195" s="239"/>
      <c r="S195" s="239" t="s">
        <v>328</v>
      </c>
      <c r="T195" s="240" t="s">
        <v>329</v>
      </c>
      <c r="U195" s="224">
        <v>0</v>
      </c>
      <c r="V195" s="224">
        <f>ROUND(E195*U195,2)</f>
        <v>0</v>
      </c>
      <c r="W195" s="224"/>
      <c r="X195" s="224" t="s">
        <v>719</v>
      </c>
      <c r="Y195" s="224" t="s">
        <v>331</v>
      </c>
      <c r="Z195" s="213"/>
      <c r="AA195" s="213"/>
      <c r="AB195" s="213"/>
      <c r="AC195" s="213"/>
      <c r="AD195" s="213"/>
      <c r="AE195" s="213"/>
      <c r="AF195" s="213"/>
      <c r="AG195" s="213" t="s">
        <v>720</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ht="22.5" outlineLevel="2" x14ac:dyDescent="0.2">
      <c r="A196" s="220"/>
      <c r="B196" s="221"/>
      <c r="C196" s="260" t="s">
        <v>3222</v>
      </c>
      <c r="D196" s="254"/>
      <c r="E196" s="255">
        <v>6.84</v>
      </c>
      <c r="F196" s="224"/>
      <c r="G196" s="224"/>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376</v>
      </c>
      <c r="AH196" s="213">
        <v>0</v>
      </c>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ht="22.5" outlineLevel="3" x14ac:dyDescent="0.2">
      <c r="A197" s="220"/>
      <c r="B197" s="221"/>
      <c r="C197" s="260" t="s">
        <v>3223</v>
      </c>
      <c r="D197" s="254"/>
      <c r="E197" s="255">
        <v>77.975999999999999</v>
      </c>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376</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x14ac:dyDescent="0.2">
      <c r="A198" s="227" t="s">
        <v>323</v>
      </c>
      <c r="B198" s="228" t="s">
        <v>138</v>
      </c>
      <c r="C198" s="248" t="s">
        <v>139</v>
      </c>
      <c r="D198" s="229"/>
      <c r="E198" s="230"/>
      <c r="F198" s="231"/>
      <c r="G198" s="231">
        <f>SUMIF(AG199:AG207,"&lt;&gt;NOR",G199:G207)</f>
        <v>0</v>
      </c>
      <c r="H198" s="231"/>
      <c r="I198" s="231">
        <f>SUM(I199:I207)</f>
        <v>0</v>
      </c>
      <c r="J198" s="231"/>
      <c r="K198" s="231">
        <f>SUM(K199:K207)</f>
        <v>0</v>
      </c>
      <c r="L198" s="231"/>
      <c r="M198" s="231">
        <f>SUM(M199:M207)</f>
        <v>0</v>
      </c>
      <c r="N198" s="230"/>
      <c r="O198" s="230">
        <f>SUM(O199:O207)</f>
        <v>8.7200000000000006</v>
      </c>
      <c r="P198" s="230"/>
      <c r="Q198" s="230">
        <f>SUM(Q199:Q207)</f>
        <v>0</v>
      </c>
      <c r="R198" s="231"/>
      <c r="S198" s="231"/>
      <c r="T198" s="232"/>
      <c r="U198" s="226"/>
      <c r="V198" s="226">
        <f>SUM(V199:V207)</f>
        <v>17.32</v>
      </c>
      <c r="W198" s="226"/>
      <c r="X198" s="226"/>
      <c r="Y198" s="226"/>
      <c r="AG198" t="s">
        <v>324</v>
      </c>
    </row>
    <row r="199" spans="1:60" ht="22.5" outlineLevel="1" x14ac:dyDescent="0.2">
      <c r="A199" s="234">
        <v>52</v>
      </c>
      <c r="B199" s="235" t="s">
        <v>3224</v>
      </c>
      <c r="C199" s="250" t="s">
        <v>3225</v>
      </c>
      <c r="D199" s="236" t="s">
        <v>380</v>
      </c>
      <c r="E199" s="237">
        <v>34</v>
      </c>
      <c r="F199" s="238"/>
      <c r="G199" s="239">
        <f>ROUND(E199*F199,2)</f>
        <v>0</v>
      </c>
      <c r="H199" s="238"/>
      <c r="I199" s="239">
        <f>ROUND(E199*H199,2)</f>
        <v>0</v>
      </c>
      <c r="J199" s="238"/>
      <c r="K199" s="239">
        <f>ROUND(E199*J199,2)</f>
        <v>0</v>
      </c>
      <c r="L199" s="239">
        <v>21</v>
      </c>
      <c r="M199" s="239">
        <f>G199*(1+L199/100)</f>
        <v>0</v>
      </c>
      <c r="N199" s="237">
        <v>0.10255</v>
      </c>
      <c r="O199" s="237">
        <f>ROUND(E199*N199,2)</f>
        <v>3.49</v>
      </c>
      <c r="P199" s="237">
        <v>0</v>
      </c>
      <c r="Q199" s="237">
        <f>ROUND(E199*P199,2)</f>
        <v>0</v>
      </c>
      <c r="R199" s="239" t="s">
        <v>462</v>
      </c>
      <c r="S199" s="239" t="s">
        <v>335</v>
      </c>
      <c r="T199" s="240" t="s">
        <v>382</v>
      </c>
      <c r="U199" s="224">
        <v>0.19500000000000001</v>
      </c>
      <c r="V199" s="224">
        <f>ROUND(E199*U199,2)</f>
        <v>6.63</v>
      </c>
      <c r="W199" s="224"/>
      <c r="X199" s="224" t="s">
        <v>373</v>
      </c>
      <c r="Y199" s="224" t="s">
        <v>331</v>
      </c>
      <c r="Z199" s="213"/>
      <c r="AA199" s="213"/>
      <c r="AB199" s="213"/>
      <c r="AC199" s="213"/>
      <c r="AD199" s="213"/>
      <c r="AE199" s="213"/>
      <c r="AF199" s="213"/>
      <c r="AG199" s="213" t="s">
        <v>374</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2" x14ac:dyDescent="0.2">
      <c r="A200" s="220"/>
      <c r="B200" s="221"/>
      <c r="C200" s="260" t="s">
        <v>3226</v>
      </c>
      <c r="D200" s="254"/>
      <c r="E200" s="255">
        <v>34</v>
      </c>
      <c r="F200" s="224"/>
      <c r="G200" s="224"/>
      <c r="H200" s="224"/>
      <c r="I200" s="224"/>
      <c r="J200" s="224"/>
      <c r="K200" s="224"/>
      <c r="L200" s="224"/>
      <c r="M200" s="224"/>
      <c r="N200" s="223"/>
      <c r="O200" s="223"/>
      <c r="P200" s="223"/>
      <c r="Q200" s="223"/>
      <c r="R200" s="224"/>
      <c r="S200" s="224"/>
      <c r="T200" s="224"/>
      <c r="U200" s="224"/>
      <c r="V200" s="224"/>
      <c r="W200" s="224"/>
      <c r="X200" s="224"/>
      <c r="Y200" s="224"/>
      <c r="Z200" s="213"/>
      <c r="AA200" s="213"/>
      <c r="AB200" s="213"/>
      <c r="AC200" s="213"/>
      <c r="AD200" s="213"/>
      <c r="AE200" s="213"/>
      <c r="AF200" s="213"/>
      <c r="AG200" s="213" t="s">
        <v>376</v>
      </c>
      <c r="AH200" s="213">
        <v>0</v>
      </c>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3" x14ac:dyDescent="0.2">
      <c r="A201" s="220"/>
      <c r="B201" s="221"/>
      <c r="C201" s="260" t="s">
        <v>3227</v>
      </c>
      <c r="D201" s="254"/>
      <c r="E201" s="255"/>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376</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ht="22.5" outlineLevel="1" x14ac:dyDescent="0.2">
      <c r="A202" s="234">
        <v>53</v>
      </c>
      <c r="B202" s="235" t="s">
        <v>3228</v>
      </c>
      <c r="C202" s="250" t="s">
        <v>3229</v>
      </c>
      <c r="D202" s="236" t="s">
        <v>380</v>
      </c>
      <c r="E202" s="237">
        <v>34</v>
      </c>
      <c r="F202" s="238"/>
      <c r="G202" s="239">
        <f>ROUND(E202*F202,2)</f>
        <v>0</v>
      </c>
      <c r="H202" s="238"/>
      <c r="I202" s="239">
        <f>ROUND(E202*H202,2)</f>
        <v>0</v>
      </c>
      <c r="J202" s="238"/>
      <c r="K202" s="239">
        <f>ROUND(E202*J202,2)</f>
        <v>0</v>
      </c>
      <c r="L202" s="239">
        <v>21</v>
      </c>
      <c r="M202" s="239">
        <f>G202*(1+L202/100)</f>
        <v>0</v>
      </c>
      <c r="N202" s="237">
        <v>0.15382000000000001</v>
      </c>
      <c r="O202" s="237">
        <f>ROUND(E202*N202,2)</f>
        <v>5.23</v>
      </c>
      <c r="P202" s="237">
        <v>0</v>
      </c>
      <c r="Q202" s="237">
        <f>ROUND(E202*P202,2)</f>
        <v>0</v>
      </c>
      <c r="R202" s="239" t="s">
        <v>462</v>
      </c>
      <c r="S202" s="239" t="s">
        <v>335</v>
      </c>
      <c r="T202" s="240" t="s">
        <v>382</v>
      </c>
      <c r="U202" s="224">
        <v>0.216</v>
      </c>
      <c r="V202" s="224">
        <f>ROUND(E202*U202,2)</f>
        <v>7.34</v>
      </c>
      <c r="W202" s="224"/>
      <c r="X202" s="224" t="s">
        <v>373</v>
      </c>
      <c r="Y202" s="224" t="s">
        <v>331</v>
      </c>
      <c r="Z202" s="213"/>
      <c r="AA202" s="213"/>
      <c r="AB202" s="213"/>
      <c r="AC202" s="213"/>
      <c r="AD202" s="213"/>
      <c r="AE202" s="213"/>
      <c r="AF202" s="213"/>
      <c r="AG202" s="213" t="s">
        <v>374</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2" x14ac:dyDescent="0.2">
      <c r="A203" s="220"/>
      <c r="B203" s="221"/>
      <c r="C203" s="260" t="s">
        <v>3226</v>
      </c>
      <c r="D203" s="254"/>
      <c r="E203" s="255">
        <v>34</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376</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3" x14ac:dyDescent="0.2">
      <c r="A204" s="220"/>
      <c r="B204" s="221"/>
      <c r="C204" s="260" t="s">
        <v>3230</v>
      </c>
      <c r="D204" s="254"/>
      <c r="E204" s="255"/>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376</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x14ac:dyDescent="0.2">
      <c r="A205" s="234">
        <v>54</v>
      </c>
      <c r="B205" s="235" t="s">
        <v>3231</v>
      </c>
      <c r="C205" s="250" t="s">
        <v>3232</v>
      </c>
      <c r="D205" s="236" t="s">
        <v>485</v>
      </c>
      <c r="E205" s="237">
        <v>36</v>
      </c>
      <c r="F205" s="238"/>
      <c r="G205" s="239">
        <f>ROUND(E205*F205,2)</f>
        <v>0</v>
      </c>
      <c r="H205" s="238"/>
      <c r="I205" s="239">
        <f>ROUND(E205*H205,2)</f>
        <v>0</v>
      </c>
      <c r="J205" s="238"/>
      <c r="K205" s="239">
        <f>ROUND(E205*J205,2)</f>
        <v>0</v>
      </c>
      <c r="L205" s="239">
        <v>21</v>
      </c>
      <c r="M205" s="239">
        <f>G205*(1+L205/100)</f>
        <v>0</v>
      </c>
      <c r="N205" s="237">
        <v>0</v>
      </c>
      <c r="O205" s="237">
        <f>ROUND(E205*N205,2)</f>
        <v>0</v>
      </c>
      <c r="P205" s="237">
        <v>0</v>
      </c>
      <c r="Q205" s="237">
        <f>ROUND(E205*P205,2)</f>
        <v>0</v>
      </c>
      <c r="R205" s="239" t="s">
        <v>462</v>
      </c>
      <c r="S205" s="239" t="s">
        <v>335</v>
      </c>
      <c r="T205" s="240" t="s">
        <v>382</v>
      </c>
      <c r="U205" s="224">
        <v>9.2999999999999999E-2</v>
      </c>
      <c r="V205" s="224">
        <f>ROUND(E205*U205,2)</f>
        <v>3.35</v>
      </c>
      <c r="W205" s="224"/>
      <c r="X205" s="224" t="s">
        <v>373</v>
      </c>
      <c r="Y205" s="224" t="s">
        <v>331</v>
      </c>
      <c r="Z205" s="213"/>
      <c r="AA205" s="213"/>
      <c r="AB205" s="213"/>
      <c r="AC205" s="213"/>
      <c r="AD205" s="213"/>
      <c r="AE205" s="213"/>
      <c r="AF205" s="213"/>
      <c r="AG205" s="213" t="s">
        <v>374</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2" x14ac:dyDescent="0.2">
      <c r="A206" s="220"/>
      <c r="B206" s="221"/>
      <c r="C206" s="261" t="s">
        <v>3233</v>
      </c>
      <c r="D206" s="259"/>
      <c r="E206" s="259"/>
      <c r="F206" s="259"/>
      <c r="G206" s="259"/>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386</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2" x14ac:dyDescent="0.2">
      <c r="A207" s="220"/>
      <c r="B207" s="221"/>
      <c r="C207" s="260" t="s">
        <v>3234</v>
      </c>
      <c r="D207" s="254"/>
      <c r="E207" s="255">
        <v>36</v>
      </c>
      <c r="F207" s="224"/>
      <c r="G207" s="224"/>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376</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x14ac:dyDescent="0.2">
      <c r="A208" s="227" t="s">
        <v>323</v>
      </c>
      <c r="B208" s="228" t="s">
        <v>140</v>
      </c>
      <c r="C208" s="248" t="s">
        <v>141</v>
      </c>
      <c r="D208" s="229"/>
      <c r="E208" s="230"/>
      <c r="F208" s="231"/>
      <c r="G208" s="231">
        <f>SUMIF(AG209:AG215,"&lt;&gt;NOR",G209:G215)</f>
        <v>0</v>
      </c>
      <c r="H208" s="231"/>
      <c r="I208" s="231">
        <f>SUM(I209:I215)</f>
        <v>0</v>
      </c>
      <c r="J208" s="231"/>
      <c r="K208" s="231">
        <f>SUM(K209:K215)</f>
        <v>0</v>
      </c>
      <c r="L208" s="231"/>
      <c r="M208" s="231">
        <f>SUM(M209:M215)</f>
        <v>0</v>
      </c>
      <c r="N208" s="230"/>
      <c r="O208" s="230">
        <f>SUM(O209:O215)</f>
        <v>41.230000000000004</v>
      </c>
      <c r="P208" s="230"/>
      <c r="Q208" s="230">
        <f>SUM(Q209:Q215)</f>
        <v>0</v>
      </c>
      <c r="R208" s="231"/>
      <c r="S208" s="231"/>
      <c r="T208" s="232"/>
      <c r="U208" s="226"/>
      <c r="V208" s="226">
        <f>SUM(V209:V215)</f>
        <v>24.22</v>
      </c>
      <c r="W208" s="226"/>
      <c r="X208" s="226"/>
      <c r="Y208" s="226"/>
      <c r="AG208" t="s">
        <v>324</v>
      </c>
    </row>
    <row r="209" spans="1:60" outlineLevel="1" x14ac:dyDescent="0.2">
      <c r="A209" s="234">
        <v>55</v>
      </c>
      <c r="B209" s="235" t="s">
        <v>3235</v>
      </c>
      <c r="C209" s="250" t="s">
        <v>3236</v>
      </c>
      <c r="D209" s="236" t="s">
        <v>380</v>
      </c>
      <c r="E209" s="237">
        <v>112</v>
      </c>
      <c r="F209" s="238"/>
      <c r="G209" s="239">
        <f>ROUND(E209*F209,2)</f>
        <v>0</v>
      </c>
      <c r="H209" s="238"/>
      <c r="I209" s="239">
        <f>ROUND(E209*H209,2)</f>
        <v>0</v>
      </c>
      <c r="J209" s="238"/>
      <c r="K209" s="239">
        <f>ROUND(E209*J209,2)</f>
        <v>0</v>
      </c>
      <c r="L209" s="239">
        <v>21</v>
      </c>
      <c r="M209" s="239">
        <f>G209*(1+L209/100)</f>
        <v>0</v>
      </c>
      <c r="N209" s="237">
        <v>0.35865000000000002</v>
      </c>
      <c r="O209" s="237">
        <f>ROUND(E209*N209,2)</f>
        <v>40.17</v>
      </c>
      <c r="P209" s="237">
        <v>0</v>
      </c>
      <c r="Q209" s="237">
        <f>ROUND(E209*P209,2)</f>
        <v>0</v>
      </c>
      <c r="R209" s="239" t="s">
        <v>462</v>
      </c>
      <c r="S209" s="239" t="s">
        <v>335</v>
      </c>
      <c r="T209" s="240" t="s">
        <v>382</v>
      </c>
      <c r="U209" s="224">
        <v>8.1000000000000003E-2</v>
      </c>
      <c r="V209" s="224">
        <f>ROUND(E209*U209,2)</f>
        <v>9.07</v>
      </c>
      <c r="W209" s="224"/>
      <c r="X209" s="224" t="s">
        <v>373</v>
      </c>
      <c r="Y209" s="224" t="s">
        <v>331</v>
      </c>
      <c r="Z209" s="213"/>
      <c r="AA209" s="213"/>
      <c r="AB209" s="213"/>
      <c r="AC209" s="213"/>
      <c r="AD209" s="213"/>
      <c r="AE209" s="213"/>
      <c r="AF209" s="213"/>
      <c r="AG209" s="213" t="s">
        <v>374</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2" x14ac:dyDescent="0.2">
      <c r="A210" s="220"/>
      <c r="B210" s="221"/>
      <c r="C210" s="260" t="s">
        <v>3237</v>
      </c>
      <c r="D210" s="254"/>
      <c r="E210" s="255">
        <v>112</v>
      </c>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376</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3" x14ac:dyDescent="0.2">
      <c r="A211" s="220"/>
      <c r="B211" s="221"/>
      <c r="C211" s="260" t="s">
        <v>3238</v>
      </c>
      <c r="D211" s="254"/>
      <c r="E211" s="255"/>
      <c r="F211" s="224"/>
      <c r="G211" s="224"/>
      <c r="H211" s="224"/>
      <c r="I211" s="224"/>
      <c r="J211" s="224"/>
      <c r="K211" s="224"/>
      <c r="L211" s="224"/>
      <c r="M211" s="224"/>
      <c r="N211" s="223"/>
      <c r="O211" s="223"/>
      <c r="P211" s="223"/>
      <c r="Q211" s="223"/>
      <c r="R211" s="224"/>
      <c r="S211" s="224"/>
      <c r="T211" s="224"/>
      <c r="U211" s="224"/>
      <c r="V211" s="224"/>
      <c r="W211" s="224"/>
      <c r="X211" s="224"/>
      <c r="Y211" s="224"/>
      <c r="Z211" s="213"/>
      <c r="AA211" s="213"/>
      <c r="AB211" s="213"/>
      <c r="AC211" s="213"/>
      <c r="AD211" s="213"/>
      <c r="AE211" s="213"/>
      <c r="AF211" s="213"/>
      <c r="AG211" s="213" t="s">
        <v>376</v>
      </c>
      <c r="AH211" s="213">
        <v>0</v>
      </c>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ht="22.5" outlineLevel="1" x14ac:dyDescent="0.2">
      <c r="A212" s="234">
        <v>56</v>
      </c>
      <c r="B212" s="235" t="s">
        <v>3239</v>
      </c>
      <c r="C212" s="250" t="s">
        <v>3240</v>
      </c>
      <c r="D212" s="236" t="s">
        <v>397</v>
      </c>
      <c r="E212" s="237">
        <v>0.99456</v>
      </c>
      <c r="F212" s="238"/>
      <c r="G212" s="239">
        <f>ROUND(E212*F212,2)</f>
        <v>0</v>
      </c>
      <c r="H212" s="238"/>
      <c r="I212" s="239">
        <f>ROUND(E212*H212,2)</f>
        <v>0</v>
      </c>
      <c r="J212" s="238"/>
      <c r="K212" s="239">
        <f>ROUND(E212*J212,2)</f>
        <v>0</v>
      </c>
      <c r="L212" s="239">
        <v>21</v>
      </c>
      <c r="M212" s="239">
        <f>G212*(1+L212/100)</f>
        <v>0</v>
      </c>
      <c r="N212" s="237">
        <v>1.0662499999999999</v>
      </c>
      <c r="O212" s="237">
        <f>ROUND(E212*N212,2)</f>
        <v>1.06</v>
      </c>
      <c r="P212" s="237">
        <v>0</v>
      </c>
      <c r="Q212" s="237">
        <f>ROUND(E212*P212,2)</f>
        <v>0</v>
      </c>
      <c r="R212" s="239" t="s">
        <v>588</v>
      </c>
      <c r="S212" s="239" t="s">
        <v>335</v>
      </c>
      <c r="T212" s="240" t="s">
        <v>382</v>
      </c>
      <c r="U212" s="224">
        <v>15.231</v>
      </c>
      <c r="V212" s="224">
        <f>ROUND(E212*U212,2)</f>
        <v>15.15</v>
      </c>
      <c r="W212" s="224"/>
      <c r="X212" s="224" t="s">
        <v>373</v>
      </c>
      <c r="Y212" s="224" t="s">
        <v>331</v>
      </c>
      <c r="Z212" s="213"/>
      <c r="AA212" s="213"/>
      <c r="AB212" s="213"/>
      <c r="AC212" s="213"/>
      <c r="AD212" s="213"/>
      <c r="AE212" s="213"/>
      <c r="AF212" s="213"/>
      <c r="AG212" s="213" t="s">
        <v>374</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2" x14ac:dyDescent="0.2">
      <c r="A213" s="220"/>
      <c r="B213" s="221"/>
      <c r="C213" s="261" t="s">
        <v>599</v>
      </c>
      <c r="D213" s="259"/>
      <c r="E213" s="259"/>
      <c r="F213" s="259"/>
      <c r="G213" s="259"/>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386</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2" x14ac:dyDescent="0.2">
      <c r="A214" s="220"/>
      <c r="B214" s="221"/>
      <c r="C214" s="260" t="s">
        <v>3241</v>
      </c>
      <c r="D214" s="254"/>
      <c r="E214" s="255">
        <v>0.99456</v>
      </c>
      <c r="F214" s="224"/>
      <c r="G214" s="224"/>
      <c r="H214" s="224"/>
      <c r="I214" s="224"/>
      <c r="J214" s="224"/>
      <c r="K214" s="224"/>
      <c r="L214" s="224"/>
      <c r="M214" s="224"/>
      <c r="N214" s="223"/>
      <c r="O214" s="223"/>
      <c r="P214" s="223"/>
      <c r="Q214" s="223"/>
      <c r="R214" s="224"/>
      <c r="S214" s="224"/>
      <c r="T214" s="224"/>
      <c r="U214" s="224"/>
      <c r="V214" s="224"/>
      <c r="W214" s="224"/>
      <c r="X214" s="224"/>
      <c r="Y214" s="224"/>
      <c r="Z214" s="213"/>
      <c r="AA214" s="213"/>
      <c r="AB214" s="213"/>
      <c r="AC214" s="213"/>
      <c r="AD214" s="213"/>
      <c r="AE214" s="213"/>
      <c r="AF214" s="213"/>
      <c r="AG214" s="213" t="s">
        <v>376</v>
      </c>
      <c r="AH214" s="213">
        <v>0</v>
      </c>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3" x14ac:dyDescent="0.2">
      <c r="A215" s="220"/>
      <c r="B215" s="221"/>
      <c r="C215" s="260" t="s">
        <v>3242</v>
      </c>
      <c r="D215" s="254"/>
      <c r="E215" s="255"/>
      <c r="F215" s="224"/>
      <c r="G215" s="224"/>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376</v>
      </c>
      <c r="AH215" s="213">
        <v>0</v>
      </c>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x14ac:dyDescent="0.2">
      <c r="A216" s="227" t="s">
        <v>323</v>
      </c>
      <c r="B216" s="228" t="s">
        <v>142</v>
      </c>
      <c r="C216" s="248" t="s">
        <v>143</v>
      </c>
      <c r="D216" s="229"/>
      <c r="E216" s="230"/>
      <c r="F216" s="231"/>
      <c r="G216" s="231">
        <f>SUMIF(AG217:AG234,"&lt;&gt;NOR",G217:G234)</f>
        <v>0</v>
      </c>
      <c r="H216" s="231"/>
      <c r="I216" s="231">
        <f>SUM(I217:I234)</f>
        <v>0</v>
      </c>
      <c r="J216" s="231"/>
      <c r="K216" s="231">
        <f>SUM(K217:K234)</f>
        <v>0</v>
      </c>
      <c r="L216" s="231"/>
      <c r="M216" s="231">
        <f>SUM(M217:M234)</f>
        <v>0</v>
      </c>
      <c r="N216" s="230"/>
      <c r="O216" s="230">
        <f>SUM(O217:O234)</f>
        <v>9.48</v>
      </c>
      <c r="P216" s="230"/>
      <c r="Q216" s="230">
        <f>SUM(Q217:Q234)</f>
        <v>0</v>
      </c>
      <c r="R216" s="231"/>
      <c r="S216" s="231"/>
      <c r="T216" s="232"/>
      <c r="U216" s="226"/>
      <c r="V216" s="226">
        <f>SUM(V217:V234)</f>
        <v>90.35</v>
      </c>
      <c r="W216" s="226"/>
      <c r="X216" s="226"/>
      <c r="Y216" s="226"/>
      <c r="AG216" t="s">
        <v>324</v>
      </c>
    </row>
    <row r="217" spans="1:60" outlineLevel="1" x14ac:dyDescent="0.2">
      <c r="A217" s="234">
        <v>57</v>
      </c>
      <c r="B217" s="235" t="s">
        <v>3243</v>
      </c>
      <c r="C217" s="250" t="s">
        <v>3244</v>
      </c>
      <c r="D217" s="236" t="s">
        <v>380</v>
      </c>
      <c r="E217" s="237">
        <v>76</v>
      </c>
      <c r="F217" s="238"/>
      <c r="G217" s="239">
        <f>ROUND(E217*F217,2)</f>
        <v>0</v>
      </c>
      <c r="H217" s="238"/>
      <c r="I217" s="239">
        <f>ROUND(E217*H217,2)</f>
        <v>0</v>
      </c>
      <c r="J217" s="238"/>
      <c r="K217" s="239">
        <f>ROUND(E217*J217,2)</f>
        <v>0</v>
      </c>
      <c r="L217" s="239">
        <v>21</v>
      </c>
      <c r="M217" s="239">
        <f>G217*(1+L217/100)</f>
        <v>0</v>
      </c>
      <c r="N217" s="237">
        <v>7.3899999999999993E-2</v>
      </c>
      <c r="O217" s="237">
        <f>ROUND(E217*N217,2)</f>
        <v>5.62</v>
      </c>
      <c r="P217" s="237">
        <v>0</v>
      </c>
      <c r="Q217" s="237">
        <f>ROUND(E217*P217,2)</f>
        <v>0</v>
      </c>
      <c r="R217" s="239" t="s">
        <v>462</v>
      </c>
      <c r="S217" s="239" t="s">
        <v>335</v>
      </c>
      <c r="T217" s="240" t="s">
        <v>382</v>
      </c>
      <c r="U217" s="224">
        <v>0.45200000000000001</v>
      </c>
      <c r="V217" s="224">
        <f>ROUND(E217*U217,2)</f>
        <v>34.35</v>
      </c>
      <c r="W217" s="224"/>
      <c r="X217" s="224" t="s">
        <v>373</v>
      </c>
      <c r="Y217" s="224" t="s">
        <v>331</v>
      </c>
      <c r="Z217" s="213"/>
      <c r="AA217" s="213"/>
      <c r="AB217" s="213"/>
      <c r="AC217" s="213"/>
      <c r="AD217" s="213"/>
      <c r="AE217" s="213"/>
      <c r="AF217" s="213"/>
      <c r="AG217" s="213" t="s">
        <v>374</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ht="22.5" outlineLevel="2" x14ac:dyDescent="0.2">
      <c r="A218" s="220"/>
      <c r="B218" s="221"/>
      <c r="C218" s="261" t="s">
        <v>3245</v>
      </c>
      <c r="D218" s="259"/>
      <c r="E218" s="259"/>
      <c r="F218" s="259"/>
      <c r="G218" s="259"/>
      <c r="H218" s="224"/>
      <c r="I218" s="224"/>
      <c r="J218" s="224"/>
      <c r="K218" s="224"/>
      <c r="L218" s="224"/>
      <c r="M218" s="224"/>
      <c r="N218" s="223"/>
      <c r="O218" s="223"/>
      <c r="P218" s="223"/>
      <c r="Q218" s="223"/>
      <c r="R218" s="224"/>
      <c r="S218" s="224"/>
      <c r="T218" s="224"/>
      <c r="U218" s="224"/>
      <c r="V218" s="224"/>
      <c r="W218" s="224"/>
      <c r="X218" s="224"/>
      <c r="Y218" s="224"/>
      <c r="Z218" s="213"/>
      <c r="AA218" s="213"/>
      <c r="AB218" s="213"/>
      <c r="AC218" s="213"/>
      <c r="AD218" s="213"/>
      <c r="AE218" s="213"/>
      <c r="AF218" s="213"/>
      <c r="AG218" s="213" t="s">
        <v>386</v>
      </c>
      <c r="AH218" s="213"/>
      <c r="AI218" s="213"/>
      <c r="AJ218" s="213"/>
      <c r="AK218" s="213"/>
      <c r="AL218" s="213"/>
      <c r="AM218" s="213"/>
      <c r="AN218" s="213"/>
      <c r="AO218" s="213"/>
      <c r="AP218" s="213"/>
      <c r="AQ218" s="213"/>
      <c r="AR218" s="213"/>
      <c r="AS218" s="213"/>
      <c r="AT218" s="213"/>
      <c r="AU218" s="213"/>
      <c r="AV218" s="213"/>
      <c r="AW218" s="213"/>
      <c r="AX218" s="213"/>
      <c r="AY218" s="213"/>
      <c r="AZ218" s="213"/>
      <c r="BA218" s="258" t="str">
        <f>C218</f>
        <v>s provedením lože z kameniva drceného, s vyplněním spár, s dvojitým hutněním a se smetením přebytečného materiálu na krajnici. S dodáním hmot pro lože a výplň spár.</v>
      </c>
      <c r="BB218" s="213"/>
      <c r="BC218" s="213"/>
      <c r="BD218" s="213"/>
      <c r="BE218" s="213"/>
      <c r="BF218" s="213"/>
      <c r="BG218" s="213"/>
      <c r="BH218" s="213"/>
    </row>
    <row r="219" spans="1:60" outlineLevel="2" x14ac:dyDescent="0.2">
      <c r="A219" s="220"/>
      <c r="B219" s="221"/>
      <c r="C219" s="260" t="s">
        <v>3246</v>
      </c>
      <c r="D219" s="254"/>
      <c r="E219" s="255">
        <v>76</v>
      </c>
      <c r="F219" s="224"/>
      <c r="G219" s="224"/>
      <c r="H219" s="224"/>
      <c r="I219" s="224"/>
      <c r="J219" s="224"/>
      <c r="K219" s="224"/>
      <c r="L219" s="224"/>
      <c r="M219" s="224"/>
      <c r="N219" s="223"/>
      <c r="O219" s="223"/>
      <c r="P219" s="223"/>
      <c r="Q219" s="223"/>
      <c r="R219" s="224"/>
      <c r="S219" s="224"/>
      <c r="T219" s="224"/>
      <c r="U219" s="224"/>
      <c r="V219" s="224"/>
      <c r="W219" s="224"/>
      <c r="X219" s="224"/>
      <c r="Y219" s="224"/>
      <c r="Z219" s="213"/>
      <c r="AA219" s="213"/>
      <c r="AB219" s="213"/>
      <c r="AC219" s="213"/>
      <c r="AD219" s="213"/>
      <c r="AE219" s="213"/>
      <c r="AF219" s="213"/>
      <c r="AG219" s="213" t="s">
        <v>376</v>
      </c>
      <c r="AH219" s="213">
        <v>0</v>
      </c>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ht="22.5" outlineLevel="3" x14ac:dyDescent="0.2">
      <c r="A220" s="220"/>
      <c r="B220" s="221"/>
      <c r="C220" s="260" t="s">
        <v>3247</v>
      </c>
      <c r="D220" s="254"/>
      <c r="E220" s="255"/>
      <c r="F220" s="224"/>
      <c r="G220" s="224"/>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376</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outlineLevel="1" x14ac:dyDescent="0.2">
      <c r="A221" s="234">
        <v>58</v>
      </c>
      <c r="B221" s="235" t="s">
        <v>3248</v>
      </c>
      <c r="C221" s="250" t="s">
        <v>3249</v>
      </c>
      <c r="D221" s="236" t="s">
        <v>380</v>
      </c>
      <c r="E221" s="237">
        <v>52</v>
      </c>
      <c r="F221" s="238"/>
      <c r="G221" s="239">
        <f>ROUND(E221*F221,2)</f>
        <v>0</v>
      </c>
      <c r="H221" s="238"/>
      <c r="I221" s="239">
        <f>ROUND(E221*H221,2)</f>
        <v>0</v>
      </c>
      <c r="J221" s="238"/>
      <c r="K221" s="239">
        <f>ROUND(E221*J221,2)</f>
        <v>0</v>
      </c>
      <c r="L221" s="239">
        <v>21</v>
      </c>
      <c r="M221" s="239">
        <f>G221*(1+L221/100)</f>
        <v>0</v>
      </c>
      <c r="N221" s="237">
        <v>7.3899999999999993E-2</v>
      </c>
      <c r="O221" s="237">
        <f>ROUND(E221*N221,2)</f>
        <v>3.84</v>
      </c>
      <c r="P221" s="237">
        <v>0</v>
      </c>
      <c r="Q221" s="237">
        <f>ROUND(E221*P221,2)</f>
        <v>0</v>
      </c>
      <c r="R221" s="239" t="s">
        <v>462</v>
      </c>
      <c r="S221" s="239" t="s">
        <v>335</v>
      </c>
      <c r="T221" s="240" t="s">
        <v>382</v>
      </c>
      <c r="U221" s="224">
        <v>0.47799999999999998</v>
      </c>
      <c r="V221" s="224">
        <f>ROUND(E221*U221,2)</f>
        <v>24.86</v>
      </c>
      <c r="W221" s="224"/>
      <c r="X221" s="224" t="s">
        <v>373</v>
      </c>
      <c r="Y221" s="224" t="s">
        <v>331</v>
      </c>
      <c r="Z221" s="213"/>
      <c r="AA221" s="213"/>
      <c r="AB221" s="213"/>
      <c r="AC221" s="213"/>
      <c r="AD221" s="213"/>
      <c r="AE221" s="213"/>
      <c r="AF221" s="213"/>
      <c r="AG221" s="213" t="s">
        <v>374</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ht="22.5" outlineLevel="2" x14ac:dyDescent="0.2">
      <c r="A222" s="220"/>
      <c r="B222" s="221"/>
      <c r="C222" s="261" t="s">
        <v>3245</v>
      </c>
      <c r="D222" s="259"/>
      <c r="E222" s="259"/>
      <c r="F222" s="259"/>
      <c r="G222" s="259"/>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386</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58" t="str">
        <f>C222</f>
        <v>s provedením lože z kameniva drceného, s vyplněním spár, s dvojitým hutněním a se smetením přebytečného materiálu na krajnici. S dodáním hmot pro lože a výplň spár.</v>
      </c>
      <c r="BB222" s="213"/>
      <c r="BC222" s="213"/>
      <c r="BD222" s="213"/>
      <c r="BE222" s="213"/>
      <c r="BF222" s="213"/>
      <c r="BG222" s="213"/>
      <c r="BH222" s="213"/>
    </row>
    <row r="223" spans="1:60" outlineLevel="2" x14ac:dyDescent="0.2">
      <c r="A223" s="220"/>
      <c r="B223" s="221"/>
      <c r="C223" s="260" t="s">
        <v>3250</v>
      </c>
      <c r="D223" s="254"/>
      <c r="E223" s="255">
        <v>52</v>
      </c>
      <c r="F223" s="224"/>
      <c r="G223" s="224"/>
      <c r="H223" s="224"/>
      <c r="I223" s="224"/>
      <c r="J223" s="224"/>
      <c r="K223" s="224"/>
      <c r="L223" s="224"/>
      <c r="M223" s="224"/>
      <c r="N223" s="223"/>
      <c r="O223" s="223"/>
      <c r="P223" s="223"/>
      <c r="Q223" s="223"/>
      <c r="R223" s="224"/>
      <c r="S223" s="224"/>
      <c r="T223" s="224"/>
      <c r="U223" s="224"/>
      <c r="V223" s="224"/>
      <c r="W223" s="224"/>
      <c r="X223" s="224"/>
      <c r="Y223" s="224"/>
      <c r="Z223" s="213"/>
      <c r="AA223" s="213"/>
      <c r="AB223" s="213"/>
      <c r="AC223" s="213"/>
      <c r="AD223" s="213"/>
      <c r="AE223" s="213"/>
      <c r="AF223" s="213"/>
      <c r="AG223" s="213" t="s">
        <v>376</v>
      </c>
      <c r="AH223" s="213">
        <v>0</v>
      </c>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ht="22.5" outlineLevel="3" x14ac:dyDescent="0.2">
      <c r="A224" s="220"/>
      <c r="B224" s="221"/>
      <c r="C224" s="260" t="s">
        <v>3247</v>
      </c>
      <c r="D224" s="254"/>
      <c r="E224" s="255"/>
      <c r="F224" s="224"/>
      <c r="G224" s="224"/>
      <c r="H224" s="224"/>
      <c r="I224" s="224"/>
      <c r="J224" s="224"/>
      <c r="K224" s="224"/>
      <c r="L224" s="224"/>
      <c r="M224" s="224"/>
      <c r="N224" s="223"/>
      <c r="O224" s="223"/>
      <c r="P224" s="223"/>
      <c r="Q224" s="223"/>
      <c r="R224" s="224"/>
      <c r="S224" s="224"/>
      <c r="T224" s="224"/>
      <c r="U224" s="224"/>
      <c r="V224" s="224"/>
      <c r="W224" s="224"/>
      <c r="X224" s="224"/>
      <c r="Y224" s="224"/>
      <c r="Z224" s="213"/>
      <c r="AA224" s="213"/>
      <c r="AB224" s="213"/>
      <c r="AC224" s="213"/>
      <c r="AD224" s="213"/>
      <c r="AE224" s="213"/>
      <c r="AF224" s="213"/>
      <c r="AG224" s="213" t="s">
        <v>376</v>
      </c>
      <c r="AH224" s="213">
        <v>0</v>
      </c>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1" x14ac:dyDescent="0.2">
      <c r="A225" s="234">
        <v>59</v>
      </c>
      <c r="B225" s="235" t="s">
        <v>3251</v>
      </c>
      <c r="C225" s="250" t="s">
        <v>3252</v>
      </c>
      <c r="D225" s="236" t="s">
        <v>380</v>
      </c>
      <c r="E225" s="237">
        <v>76</v>
      </c>
      <c r="F225" s="238"/>
      <c r="G225" s="239">
        <f>ROUND(E225*F225,2)</f>
        <v>0</v>
      </c>
      <c r="H225" s="238"/>
      <c r="I225" s="239">
        <f>ROUND(E225*H225,2)</f>
        <v>0</v>
      </c>
      <c r="J225" s="238"/>
      <c r="K225" s="239">
        <f>ROUND(E225*J225,2)</f>
        <v>0</v>
      </c>
      <c r="L225" s="239">
        <v>21</v>
      </c>
      <c r="M225" s="239">
        <f>G225*(1+L225/100)</f>
        <v>0</v>
      </c>
      <c r="N225" s="237">
        <v>0</v>
      </c>
      <c r="O225" s="237">
        <f>ROUND(E225*N225,2)</f>
        <v>0</v>
      </c>
      <c r="P225" s="237">
        <v>0</v>
      </c>
      <c r="Q225" s="237">
        <f>ROUND(E225*P225,2)</f>
        <v>0</v>
      </c>
      <c r="R225" s="239" t="s">
        <v>462</v>
      </c>
      <c r="S225" s="239" t="s">
        <v>335</v>
      </c>
      <c r="T225" s="240" t="s">
        <v>382</v>
      </c>
      <c r="U225" s="224">
        <v>0.08</v>
      </c>
      <c r="V225" s="224">
        <f>ROUND(E225*U225,2)</f>
        <v>6.08</v>
      </c>
      <c r="W225" s="224"/>
      <c r="X225" s="224" t="s">
        <v>373</v>
      </c>
      <c r="Y225" s="224" t="s">
        <v>331</v>
      </c>
      <c r="Z225" s="213"/>
      <c r="AA225" s="213"/>
      <c r="AB225" s="213"/>
      <c r="AC225" s="213"/>
      <c r="AD225" s="213"/>
      <c r="AE225" s="213"/>
      <c r="AF225" s="213"/>
      <c r="AG225" s="213" t="s">
        <v>374</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ht="22.5" outlineLevel="2" x14ac:dyDescent="0.2">
      <c r="A226" s="220"/>
      <c r="B226" s="221"/>
      <c r="C226" s="261" t="s">
        <v>3245</v>
      </c>
      <c r="D226" s="259"/>
      <c r="E226" s="259"/>
      <c r="F226" s="259"/>
      <c r="G226" s="259"/>
      <c r="H226" s="224"/>
      <c r="I226" s="224"/>
      <c r="J226" s="224"/>
      <c r="K226" s="224"/>
      <c r="L226" s="224"/>
      <c r="M226" s="224"/>
      <c r="N226" s="223"/>
      <c r="O226" s="223"/>
      <c r="P226" s="223"/>
      <c r="Q226" s="223"/>
      <c r="R226" s="224"/>
      <c r="S226" s="224"/>
      <c r="T226" s="224"/>
      <c r="U226" s="224"/>
      <c r="V226" s="224"/>
      <c r="W226" s="224"/>
      <c r="X226" s="224"/>
      <c r="Y226" s="224"/>
      <c r="Z226" s="213"/>
      <c r="AA226" s="213"/>
      <c r="AB226" s="213"/>
      <c r="AC226" s="213"/>
      <c r="AD226" s="213"/>
      <c r="AE226" s="213"/>
      <c r="AF226" s="213"/>
      <c r="AG226" s="213" t="s">
        <v>386</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58" t="str">
        <f>C226</f>
        <v>s provedením lože z kameniva drceného, s vyplněním spár, s dvojitým hutněním a se smetením přebytečného materiálu na krajnici. S dodáním hmot pro lože a výplň spár.</v>
      </c>
      <c r="BB226" s="213"/>
      <c r="BC226" s="213"/>
      <c r="BD226" s="213"/>
      <c r="BE226" s="213"/>
      <c r="BF226" s="213"/>
      <c r="BG226" s="213"/>
      <c r="BH226" s="213"/>
    </row>
    <row r="227" spans="1:60" outlineLevel="1" x14ac:dyDescent="0.2">
      <c r="A227" s="234">
        <v>60</v>
      </c>
      <c r="B227" s="235" t="s">
        <v>3253</v>
      </c>
      <c r="C227" s="250" t="s">
        <v>3254</v>
      </c>
      <c r="D227" s="236" t="s">
        <v>380</v>
      </c>
      <c r="E227" s="237">
        <v>52</v>
      </c>
      <c r="F227" s="238"/>
      <c r="G227" s="239">
        <f>ROUND(E227*F227,2)</f>
        <v>0</v>
      </c>
      <c r="H227" s="238"/>
      <c r="I227" s="239">
        <f>ROUND(E227*H227,2)</f>
        <v>0</v>
      </c>
      <c r="J227" s="238"/>
      <c r="K227" s="239">
        <f>ROUND(E227*J227,2)</f>
        <v>0</v>
      </c>
      <c r="L227" s="239">
        <v>21</v>
      </c>
      <c r="M227" s="239">
        <f>G227*(1+L227/100)</f>
        <v>0</v>
      </c>
      <c r="N227" s="237">
        <v>0</v>
      </c>
      <c r="O227" s="237">
        <f>ROUND(E227*N227,2)</f>
        <v>0</v>
      </c>
      <c r="P227" s="237">
        <v>0</v>
      </c>
      <c r="Q227" s="237">
        <f>ROUND(E227*P227,2)</f>
        <v>0</v>
      </c>
      <c r="R227" s="239" t="s">
        <v>462</v>
      </c>
      <c r="S227" s="239" t="s">
        <v>335</v>
      </c>
      <c r="T227" s="240" t="s">
        <v>382</v>
      </c>
      <c r="U227" s="224">
        <v>0.08</v>
      </c>
      <c r="V227" s="224">
        <f>ROUND(E227*U227,2)</f>
        <v>4.16</v>
      </c>
      <c r="W227" s="224"/>
      <c r="X227" s="224" t="s">
        <v>373</v>
      </c>
      <c r="Y227" s="224" t="s">
        <v>331</v>
      </c>
      <c r="Z227" s="213"/>
      <c r="AA227" s="213"/>
      <c r="AB227" s="213"/>
      <c r="AC227" s="213"/>
      <c r="AD227" s="213"/>
      <c r="AE227" s="213"/>
      <c r="AF227" s="213"/>
      <c r="AG227" s="213" t="s">
        <v>374</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ht="22.5" outlineLevel="2" x14ac:dyDescent="0.2">
      <c r="A228" s="220"/>
      <c r="B228" s="221"/>
      <c r="C228" s="261" t="s">
        <v>3245</v>
      </c>
      <c r="D228" s="259"/>
      <c r="E228" s="259"/>
      <c r="F228" s="259"/>
      <c r="G228" s="259"/>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386</v>
      </c>
      <c r="AH228" s="213"/>
      <c r="AI228" s="213"/>
      <c r="AJ228" s="213"/>
      <c r="AK228" s="213"/>
      <c r="AL228" s="213"/>
      <c r="AM228" s="213"/>
      <c r="AN228" s="213"/>
      <c r="AO228" s="213"/>
      <c r="AP228" s="213"/>
      <c r="AQ228" s="213"/>
      <c r="AR228" s="213"/>
      <c r="AS228" s="213"/>
      <c r="AT228" s="213"/>
      <c r="AU228" s="213"/>
      <c r="AV228" s="213"/>
      <c r="AW228" s="213"/>
      <c r="AX228" s="213"/>
      <c r="AY228" s="213"/>
      <c r="AZ228" s="213"/>
      <c r="BA228" s="258" t="str">
        <f>C228</f>
        <v>s provedením lože z kameniva drceného, s vyplněním spár, s dvojitým hutněním a se smetením přebytečného materiálu na krajnici. S dodáním hmot pro lože a výplň spár.</v>
      </c>
      <c r="BB228" s="213"/>
      <c r="BC228" s="213"/>
      <c r="BD228" s="213"/>
      <c r="BE228" s="213"/>
      <c r="BF228" s="213"/>
      <c r="BG228" s="213"/>
      <c r="BH228" s="213"/>
    </row>
    <row r="229" spans="1:60" outlineLevel="1" x14ac:dyDescent="0.2">
      <c r="A229" s="241">
        <v>61</v>
      </c>
      <c r="B229" s="242" t="s">
        <v>3255</v>
      </c>
      <c r="C229" s="249" t="s">
        <v>3256</v>
      </c>
      <c r="D229" s="243" t="s">
        <v>485</v>
      </c>
      <c r="E229" s="244">
        <v>30</v>
      </c>
      <c r="F229" s="245"/>
      <c r="G229" s="246">
        <f>ROUND(E229*F229,2)</f>
        <v>0</v>
      </c>
      <c r="H229" s="245"/>
      <c r="I229" s="246">
        <f>ROUND(E229*H229,2)</f>
        <v>0</v>
      </c>
      <c r="J229" s="245"/>
      <c r="K229" s="246">
        <f>ROUND(E229*J229,2)</f>
        <v>0</v>
      </c>
      <c r="L229" s="246">
        <v>21</v>
      </c>
      <c r="M229" s="246">
        <f>G229*(1+L229/100)</f>
        <v>0</v>
      </c>
      <c r="N229" s="244">
        <v>3.3E-4</v>
      </c>
      <c r="O229" s="244">
        <f>ROUND(E229*N229,2)</f>
        <v>0.01</v>
      </c>
      <c r="P229" s="244">
        <v>0</v>
      </c>
      <c r="Q229" s="244">
        <f>ROUND(E229*P229,2)</f>
        <v>0</v>
      </c>
      <c r="R229" s="246" t="s">
        <v>462</v>
      </c>
      <c r="S229" s="246" t="s">
        <v>335</v>
      </c>
      <c r="T229" s="247" t="s">
        <v>382</v>
      </c>
      <c r="U229" s="224">
        <v>0.41</v>
      </c>
      <c r="V229" s="224">
        <f>ROUND(E229*U229,2)</f>
        <v>12.3</v>
      </c>
      <c r="W229" s="224"/>
      <c r="X229" s="224" t="s">
        <v>373</v>
      </c>
      <c r="Y229" s="224" t="s">
        <v>331</v>
      </c>
      <c r="Z229" s="213"/>
      <c r="AA229" s="213"/>
      <c r="AB229" s="213"/>
      <c r="AC229" s="213"/>
      <c r="AD229" s="213"/>
      <c r="AE229" s="213"/>
      <c r="AF229" s="213"/>
      <c r="AG229" s="213" t="s">
        <v>374</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1" x14ac:dyDescent="0.2">
      <c r="A230" s="241">
        <v>62</v>
      </c>
      <c r="B230" s="242" t="s">
        <v>3257</v>
      </c>
      <c r="C230" s="249" t="s">
        <v>3258</v>
      </c>
      <c r="D230" s="243" t="s">
        <v>485</v>
      </c>
      <c r="E230" s="244">
        <v>20</v>
      </c>
      <c r="F230" s="245"/>
      <c r="G230" s="246">
        <f>ROUND(E230*F230,2)</f>
        <v>0</v>
      </c>
      <c r="H230" s="245"/>
      <c r="I230" s="246">
        <f>ROUND(E230*H230,2)</f>
        <v>0</v>
      </c>
      <c r="J230" s="245"/>
      <c r="K230" s="246">
        <f>ROUND(E230*J230,2)</f>
        <v>0</v>
      </c>
      <c r="L230" s="246">
        <v>21</v>
      </c>
      <c r="M230" s="246">
        <f>G230*(1+L230/100)</f>
        <v>0</v>
      </c>
      <c r="N230" s="244">
        <v>3.6000000000000002E-4</v>
      </c>
      <c r="O230" s="244">
        <f>ROUND(E230*N230,2)</f>
        <v>0.01</v>
      </c>
      <c r="P230" s="244">
        <v>0</v>
      </c>
      <c r="Q230" s="244">
        <f>ROUND(E230*P230,2)</f>
        <v>0</v>
      </c>
      <c r="R230" s="246" t="s">
        <v>462</v>
      </c>
      <c r="S230" s="246" t="s">
        <v>335</v>
      </c>
      <c r="T230" s="247" t="s">
        <v>382</v>
      </c>
      <c r="U230" s="224">
        <v>0.43</v>
      </c>
      <c r="V230" s="224">
        <f>ROUND(E230*U230,2)</f>
        <v>8.6</v>
      </c>
      <c r="W230" s="224"/>
      <c r="X230" s="224" t="s">
        <v>373</v>
      </c>
      <c r="Y230" s="224" t="s">
        <v>331</v>
      </c>
      <c r="Z230" s="213"/>
      <c r="AA230" s="213"/>
      <c r="AB230" s="213"/>
      <c r="AC230" s="213"/>
      <c r="AD230" s="213"/>
      <c r="AE230" s="213"/>
      <c r="AF230" s="213"/>
      <c r="AG230" s="213" t="s">
        <v>374</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ht="22.5" outlineLevel="1" x14ac:dyDescent="0.2">
      <c r="A231" s="234">
        <v>63</v>
      </c>
      <c r="B231" s="235" t="s">
        <v>3259</v>
      </c>
      <c r="C231" s="250" t="s">
        <v>3260</v>
      </c>
      <c r="D231" s="236" t="s">
        <v>380</v>
      </c>
      <c r="E231" s="237">
        <v>79.8</v>
      </c>
      <c r="F231" s="238"/>
      <c r="G231" s="239">
        <f>ROUND(E231*F231,2)</f>
        <v>0</v>
      </c>
      <c r="H231" s="238"/>
      <c r="I231" s="239">
        <f>ROUND(E231*H231,2)</f>
        <v>0</v>
      </c>
      <c r="J231" s="238"/>
      <c r="K231" s="239">
        <f>ROUND(E231*J231,2)</f>
        <v>0</v>
      </c>
      <c r="L231" s="239">
        <v>21</v>
      </c>
      <c r="M231" s="239">
        <f>G231*(1+L231/100)</f>
        <v>0</v>
      </c>
      <c r="N231" s="237">
        <v>0</v>
      </c>
      <c r="O231" s="237">
        <f>ROUND(E231*N231,2)</f>
        <v>0</v>
      </c>
      <c r="P231" s="237">
        <v>0</v>
      </c>
      <c r="Q231" s="237">
        <f>ROUND(E231*P231,2)</f>
        <v>0</v>
      </c>
      <c r="R231" s="239"/>
      <c r="S231" s="239" t="s">
        <v>328</v>
      </c>
      <c r="T231" s="240" t="s">
        <v>329</v>
      </c>
      <c r="U231" s="224">
        <v>0</v>
      </c>
      <c r="V231" s="224">
        <f>ROUND(E231*U231,2)</f>
        <v>0</v>
      </c>
      <c r="W231" s="224"/>
      <c r="X231" s="224" t="s">
        <v>719</v>
      </c>
      <c r="Y231" s="224" t="s">
        <v>331</v>
      </c>
      <c r="Z231" s="213"/>
      <c r="AA231" s="213"/>
      <c r="AB231" s="213"/>
      <c r="AC231" s="213"/>
      <c r="AD231" s="213"/>
      <c r="AE231" s="213"/>
      <c r="AF231" s="213"/>
      <c r="AG231" s="213" t="s">
        <v>720</v>
      </c>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2" x14ac:dyDescent="0.2">
      <c r="A232" s="220"/>
      <c r="B232" s="221"/>
      <c r="C232" s="260" t="s">
        <v>3261</v>
      </c>
      <c r="D232" s="254"/>
      <c r="E232" s="255">
        <v>79.8</v>
      </c>
      <c r="F232" s="224"/>
      <c r="G232" s="224"/>
      <c r="H232" s="224"/>
      <c r="I232" s="224"/>
      <c r="J232" s="224"/>
      <c r="K232" s="224"/>
      <c r="L232" s="224"/>
      <c r="M232" s="224"/>
      <c r="N232" s="223"/>
      <c r="O232" s="223"/>
      <c r="P232" s="223"/>
      <c r="Q232" s="223"/>
      <c r="R232" s="224"/>
      <c r="S232" s="224"/>
      <c r="T232" s="224"/>
      <c r="U232" s="224"/>
      <c r="V232" s="224"/>
      <c r="W232" s="224"/>
      <c r="X232" s="224"/>
      <c r="Y232" s="224"/>
      <c r="Z232" s="213"/>
      <c r="AA232" s="213"/>
      <c r="AB232" s="213"/>
      <c r="AC232" s="213"/>
      <c r="AD232" s="213"/>
      <c r="AE232" s="213"/>
      <c r="AF232" s="213"/>
      <c r="AG232" s="213" t="s">
        <v>376</v>
      </c>
      <c r="AH232" s="213">
        <v>0</v>
      </c>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1" x14ac:dyDescent="0.2">
      <c r="A233" s="234">
        <v>64</v>
      </c>
      <c r="B233" s="235" t="s">
        <v>3262</v>
      </c>
      <c r="C233" s="250" t="s">
        <v>3263</v>
      </c>
      <c r="D233" s="236" t="s">
        <v>380</v>
      </c>
      <c r="E233" s="237">
        <v>54.6</v>
      </c>
      <c r="F233" s="238"/>
      <c r="G233" s="239">
        <f>ROUND(E233*F233,2)</f>
        <v>0</v>
      </c>
      <c r="H233" s="238"/>
      <c r="I233" s="239">
        <f>ROUND(E233*H233,2)</f>
        <v>0</v>
      </c>
      <c r="J233" s="238"/>
      <c r="K233" s="239">
        <f>ROUND(E233*J233,2)</f>
        <v>0</v>
      </c>
      <c r="L233" s="239">
        <v>21</v>
      </c>
      <c r="M233" s="239">
        <f>G233*(1+L233/100)</f>
        <v>0</v>
      </c>
      <c r="N233" s="237">
        <v>0</v>
      </c>
      <c r="O233" s="237">
        <f>ROUND(E233*N233,2)</f>
        <v>0</v>
      </c>
      <c r="P233" s="237">
        <v>0</v>
      </c>
      <c r="Q233" s="237">
        <f>ROUND(E233*P233,2)</f>
        <v>0</v>
      </c>
      <c r="R233" s="239"/>
      <c r="S233" s="239" t="s">
        <v>328</v>
      </c>
      <c r="T233" s="240" t="s">
        <v>329</v>
      </c>
      <c r="U233" s="224">
        <v>0</v>
      </c>
      <c r="V233" s="224">
        <f>ROUND(E233*U233,2)</f>
        <v>0</v>
      </c>
      <c r="W233" s="224"/>
      <c r="X233" s="224" t="s">
        <v>719</v>
      </c>
      <c r="Y233" s="224" t="s">
        <v>331</v>
      </c>
      <c r="Z233" s="213"/>
      <c r="AA233" s="213"/>
      <c r="AB233" s="213"/>
      <c r="AC233" s="213"/>
      <c r="AD233" s="213"/>
      <c r="AE233" s="213"/>
      <c r="AF233" s="213"/>
      <c r="AG233" s="213" t="s">
        <v>720</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2" x14ac:dyDescent="0.2">
      <c r="A234" s="220"/>
      <c r="B234" s="221"/>
      <c r="C234" s="260" t="s">
        <v>3264</v>
      </c>
      <c r="D234" s="254"/>
      <c r="E234" s="255">
        <v>54.6</v>
      </c>
      <c r="F234" s="224"/>
      <c r="G234" s="224"/>
      <c r="H234" s="224"/>
      <c r="I234" s="224"/>
      <c r="J234" s="224"/>
      <c r="K234" s="224"/>
      <c r="L234" s="224"/>
      <c r="M234" s="224"/>
      <c r="N234" s="223"/>
      <c r="O234" s="223"/>
      <c r="P234" s="223"/>
      <c r="Q234" s="223"/>
      <c r="R234" s="224"/>
      <c r="S234" s="224"/>
      <c r="T234" s="224"/>
      <c r="U234" s="224"/>
      <c r="V234" s="224"/>
      <c r="W234" s="224"/>
      <c r="X234" s="224"/>
      <c r="Y234" s="224"/>
      <c r="Z234" s="213"/>
      <c r="AA234" s="213"/>
      <c r="AB234" s="213"/>
      <c r="AC234" s="213"/>
      <c r="AD234" s="213"/>
      <c r="AE234" s="213"/>
      <c r="AF234" s="213"/>
      <c r="AG234" s="213" t="s">
        <v>376</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x14ac:dyDescent="0.2">
      <c r="A235" s="227" t="s">
        <v>323</v>
      </c>
      <c r="B235" s="228" t="s">
        <v>144</v>
      </c>
      <c r="C235" s="248" t="s">
        <v>145</v>
      </c>
      <c r="D235" s="229"/>
      <c r="E235" s="230"/>
      <c r="F235" s="231"/>
      <c r="G235" s="231">
        <f>SUMIF(AG236:AG244,"&lt;&gt;NOR",G236:G244)</f>
        <v>0</v>
      </c>
      <c r="H235" s="231"/>
      <c r="I235" s="231">
        <f>SUM(I236:I244)</f>
        <v>0</v>
      </c>
      <c r="J235" s="231"/>
      <c r="K235" s="231">
        <f>SUM(K236:K244)</f>
        <v>0</v>
      </c>
      <c r="L235" s="231"/>
      <c r="M235" s="231">
        <f>SUM(M236:M244)</f>
        <v>0</v>
      </c>
      <c r="N235" s="230"/>
      <c r="O235" s="230">
        <f>SUM(O236:O244)</f>
        <v>49.58</v>
      </c>
      <c r="P235" s="230"/>
      <c r="Q235" s="230">
        <f>SUM(Q236:Q244)</f>
        <v>0</v>
      </c>
      <c r="R235" s="231"/>
      <c r="S235" s="231"/>
      <c r="T235" s="232"/>
      <c r="U235" s="226"/>
      <c r="V235" s="226">
        <f>SUM(V236:V244)</f>
        <v>42.62</v>
      </c>
      <c r="W235" s="226"/>
      <c r="X235" s="226"/>
      <c r="Y235" s="226"/>
      <c r="AG235" t="s">
        <v>324</v>
      </c>
    </row>
    <row r="236" spans="1:60" ht="22.5" outlineLevel="1" x14ac:dyDescent="0.2">
      <c r="A236" s="234">
        <v>65</v>
      </c>
      <c r="B236" s="235" t="s">
        <v>3265</v>
      </c>
      <c r="C236" s="250" t="s">
        <v>3266</v>
      </c>
      <c r="D236" s="236" t="s">
        <v>485</v>
      </c>
      <c r="E236" s="237">
        <v>197.3</v>
      </c>
      <c r="F236" s="238"/>
      <c r="G236" s="239">
        <f>ROUND(E236*F236,2)</f>
        <v>0</v>
      </c>
      <c r="H236" s="238"/>
      <c r="I236" s="239">
        <f>ROUND(E236*H236,2)</f>
        <v>0</v>
      </c>
      <c r="J236" s="238"/>
      <c r="K236" s="239">
        <f>ROUND(E236*J236,2)</f>
        <v>0</v>
      </c>
      <c r="L236" s="239">
        <v>21</v>
      </c>
      <c r="M236" s="239">
        <f>G236*(1+L236/100)</f>
        <v>0</v>
      </c>
      <c r="N236" s="237">
        <v>0.188</v>
      </c>
      <c r="O236" s="237">
        <f>ROUND(E236*N236,2)</f>
        <v>37.090000000000003</v>
      </c>
      <c r="P236" s="237">
        <v>0</v>
      </c>
      <c r="Q236" s="237">
        <f>ROUND(E236*P236,2)</f>
        <v>0</v>
      </c>
      <c r="R236" s="239" t="s">
        <v>462</v>
      </c>
      <c r="S236" s="239" t="s">
        <v>335</v>
      </c>
      <c r="T236" s="240" t="s">
        <v>382</v>
      </c>
      <c r="U236" s="224">
        <v>0.216</v>
      </c>
      <c r="V236" s="224">
        <f>ROUND(E236*U236,2)</f>
        <v>42.62</v>
      </c>
      <c r="W236" s="224"/>
      <c r="X236" s="224" t="s">
        <v>373</v>
      </c>
      <c r="Y236" s="224" t="s">
        <v>331</v>
      </c>
      <c r="Z236" s="213"/>
      <c r="AA236" s="213"/>
      <c r="AB236" s="213"/>
      <c r="AC236" s="213"/>
      <c r="AD236" s="213"/>
      <c r="AE236" s="213"/>
      <c r="AF236" s="213"/>
      <c r="AG236" s="213" t="s">
        <v>550</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2" x14ac:dyDescent="0.2">
      <c r="A237" s="220"/>
      <c r="B237" s="221"/>
      <c r="C237" s="261" t="s">
        <v>3267</v>
      </c>
      <c r="D237" s="259"/>
      <c r="E237" s="259"/>
      <c r="F237" s="259"/>
      <c r="G237" s="259"/>
      <c r="H237" s="224"/>
      <c r="I237" s="224"/>
      <c r="J237" s="224"/>
      <c r="K237" s="224"/>
      <c r="L237" s="224"/>
      <c r="M237" s="224"/>
      <c r="N237" s="223"/>
      <c r="O237" s="223"/>
      <c r="P237" s="223"/>
      <c r="Q237" s="223"/>
      <c r="R237" s="224"/>
      <c r="S237" s="224"/>
      <c r="T237" s="224"/>
      <c r="U237" s="224"/>
      <c r="V237" s="224"/>
      <c r="W237" s="224"/>
      <c r="X237" s="224"/>
      <c r="Y237" s="224"/>
      <c r="Z237" s="213"/>
      <c r="AA237" s="213"/>
      <c r="AB237" s="213"/>
      <c r="AC237" s="213"/>
      <c r="AD237" s="213"/>
      <c r="AE237" s="213"/>
      <c r="AF237" s="213"/>
      <c r="AG237" s="213" t="s">
        <v>386</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2" x14ac:dyDescent="0.2">
      <c r="A238" s="220"/>
      <c r="B238" s="221"/>
      <c r="C238" s="260" t="s">
        <v>3268</v>
      </c>
      <c r="D238" s="254"/>
      <c r="E238" s="255">
        <v>33.700000000000003</v>
      </c>
      <c r="F238" s="224"/>
      <c r="G238" s="224"/>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376</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3" x14ac:dyDescent="0.2">
      <c r="A239" s="220"/>
      <c r="B239" s="221"/>
      <c r="C239" s="260" t="s">
        <v>3269</v>
      </c>
      <c r="D239" s="254"/>
      <c r="E239" s="255">
        <v>163.6</v>
      </c>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376</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1" x14ac:dyDescent="0.2">
      <c r="A240" s="241">
        <v>66</v>
      </c>
      <c r="B240" s="242" t="s">
        <v>3270</v>
      </c>
      <c r="C240" s="249" t="s">
        <v>3271</v>
      </c>
      <c r="D240" s="243" t="s">
        <v>485</v>
      </c>
      <c r="E240" s="244">
        <v>197.3</v>
      </c>
      <c r="F240" s="245"/>
      <c r="G240" s="246">
        <f>ROUND(E240*F240,2)</f>
        <v>0</v>
      </c>
      <c r="H240" s="245"/>
      <c r="I240" s="246">
        <f>ROUND(E240*H240,2)</f>
        <v>0</v>
      </c>
      <c r="J240" s="245"/>
      <c r="K240" s="246">
        <f>ROUND(E240*J240,2)</f>
        <v>0</v>
      </c>
      <c r="L240" s="246">
        <v>21</v>
      </c>
      <c r="M240" s="246">
        <f>G240*(1+L240/100)</f>
        <v>0</v>
      </c>
      <c r="N240" s="244">
        <v>0</v>
      </c>
      <c r="O240" s="244">
        <f>ROUND(E240*N240,2)</f>
        <v>0</v>
      </c>
      <c r="P240" s="244">
        <v>0</v>
      </c>
      <c r="Q240" s="244">
        <f>ROUND(E240*P240,2)</f>
        <v>0</v>
      </c>
      <c r="R240" s="246"/>
      <c r="S240" s="246" t="s">
        <v>328</v>
      </c>
      <c r="T240" s="247" t="s">
        <v>329</v>
      </c>
      <c r="U240" s="224">
        <v>0</v>
      </c>
      <c r="V240" s="224">
        <f>ROUND(E240*U240,2)</f>
        <v>0</v>
      </c>
      <c r="W240" s="224"/>
      <c r="X240" s="224" t="s">
        <v>373</v>
      </c>
      <c r="Y240" s="224" t="s">
        <v>331</v>
      </c>
      <c r="Z240" s="213"/>
      <c r="AA240" s="213"/>
      <c r="AB240" s="213"/>
      <c r="AC240" s="213"/>
      <c r="AD240" s="213"/>
      <c r="AE240" s="213"/>
      <c r="AF240" s="213"/>
      <c r="AG240" s="213" t="s">
        <v>550</v>
      </c>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ht="22.5" outlineLevel="1" x14ac:dyDescent="0.2">
      <c r="A241" s="234">
        <v>67</v>
      </c>
      <c r="B241" s="235" t="s">
        <v>3272</v>
      </c>
      <c r="C241" s="250" t="s">
        <v>3273</v>
      </c>
      <c r="D241" s="236" t="s">
        <v>457</v>
      </c>
      <c r="E241" s="237">
        <v>180</v>
      </c>
      <c r="F241" s="238"/>
      <c r="G241" s="239">
        <f>ROUND(E241*F241,2)</f>
        <v>0</v>
      </c>
      <c r="H241" s="238"/>
      <c r="I241" s="239">
        <f>ROUND(E241*H241,2)</f>
        <v>0</v>
      </c>
      <c r="J241" s="238"/>
      <c r="K241" s="239">
        <f>ROUND(E241*J241,2)</f>
        <v>0</v>
      </c>
      <c r="L241" s="239">
        <v>21</v>
      </c>
      <c r="M241" s="239">
        <f>G241*(1+L241/100)</f>
        <v>0</v>
      </c>
      <c r="N241" s="237">
        <v>0.06</v>
      </c>
      <c r="O241" s="237">
        <f>ROUND(E241*N241,2)</f>
        <v>10.8</v>
      </c>
      <c r="P241" s="237">
        <v>0</v>
      </c>
      <c r="Q241" s="237">
        <f>ROUND(E241*P241,2)</f>
        <v>0</v>
      </c>
      <c r="R241" s="239" t="s">
        <v>718</v>
      </c>
      <c r="S241" s="239" t="s">
        <v>335</v>
      </c>
      <c r="T241" s="240" t="s">
        <v>382</v>
      </c>
      <c r="U241" s="224">
        <v>0</v>
      </c>
      <c r="V241" s="224">
        <f>ROUND(E241*U241,2)</f>
        <v>0</v>
      </c>
      <c r="W241" s="224"/>
      <c r="X241" s="224" t="s">
        <v>719</v>
      </c>
      <c r="Y241" s="224" t="s">
        <v>331</v>
      </c>
      <c r="Z241" s="213"/>
      <c r="AA241" s="213"/>
      <c r="AB241" s="213"/>
      <c r="AC241" s="213"/>
      <c r="AD241" s="213"/>
      <c r="AE241" s="213"/>
      <c r="AF241" s="213"/>
      <c r="AG241" s="213" t="s">
        <v>3274</v>
      </c>
      <c r="AH241" s="213"/>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2" x14ac:dyDescent="0.2">
      <c r="A242" s="220"/>
      <c r="B242" s="221"/>
      <c r="C242" s="260" t="s">
        <v>3275</v>
      </c>
      <c r="D242" s="254"/>
      <c r="E242" s="255">
        <v>180</v>
      </c>
      <c r="F242" s="224"/>
      <c r="G242" s="224"/>
      <c r="H242" s="224"/>
      <c r="I242" s="224"/>
      <c r="J242" s="224"/>
      <c r="K242" s="224"/>
      <c r="L242" s="224"/>
      <c r="M242" s="224"/>
      <c r="N242" s="223"/>
      <c r="O242" s="223"/>
      <c r="P242" s="223"/>
      <c r="Q242" s="223"/>
      <c r="R242" s="224"/>
      <c r="S242" s="224"/>
      <c r="T242" s="224"/>
      <c r="U242" s="224"/>
      <c r="V242" s="224"/>
      <c r="W242" s="224"/>
      <c r="X242" s="224"/>
      <c r="Y242" s="224"/>
      <c r="Z242" s="213"/>
      <c r="AA242" s="213"/>
      <c r="AB242" s="213"/>
      <c r="AC242" s="213"/>
      <c r="AD242" s="213"/>
      <c r="AE242" s="213"/>
      <c r="AF242" s="213"/>
      <c r="AG242" s="213" t="s">
        <v>376</v>
      </c>
      <c r="AH242" s="213">
        <v>0</v>
      </c>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ht="22.5" outlineLevel="1" x14ac:dyDescent="0.2">
      <c r="A243" s="234">
        <v>68</v>
      </c>
      <c r="B243" s="235" t="s">
        <v>3276</v>
      </c>
      <c r="C243" s="250" t="s">
        <v>3277</v>
      </c>
      <c r="D243" s="236" t="s">
        <v>457</v>
      </c>
      <c r="E243" s="237">
        <v>35</v>
      </c>
      <c r="F243" s="238"/>
      <c r="G243" s="239">
        <f>ROUND(E243*F243,2)</f>
        <v>0</v>
      </c>
      <c r="H243" s="238"/>
      <c r="I243" s="239">
        <f>ROUND(E243*H243,2)</f>
        <v>0</v>
      </c>
      <c r="J243" s="238"/>
      <c r="K243" s="239">
        <f>ROUND(E243*J243,2)</f>
        <v>0</v>
      </c>
      <c r="L243" s="239">
        <v>21</v>
      </c>
      <c r="M243" s="239">
        <f>G243*(1+L243/100)</f>
        <v>0</v>
      </c>
      <c r="N243" s="237">
        <v>4.8300000000000003E-2</v>
      </c>
      <c r="O243" s="237">
        <f>ROUND(E243*N243,2)</f>
        <v>1.69</v>
      </c>
      <c r="P243" s="237">
        <v>0</v>
      </c>
      <c r="Q243" s="237">
        <f>ROUND(E243*P243,2)</f>
        <v>0</v>
      </c>
      <c r="R243" s="239" t="s">
        <v>718</v>
      </c>
      <c r="S243" s="239" t="s">
        <v>335</v>
      </c>
      <c r="T243" s="240" t="s">
        <v>382</v>
      </c>
      <c r="U243" s="224">
        <v>0</v>
      </c>
      <c r="V243" s="224">
        <f>ROUND(E243*U243,2)</f>
        <v>0</v>
      </c>
      <c r="W243" s="224"/>
      <c r="X243" s="224" t="s">
        <v>719</v>
      </c>
      <c r="Y243" s="224" t="s">
        <v>331</v>
      </c>
      <c r="Z243" s="213"/>
      <c r="AA243" s="213"/>
      <c r="AB243" s="213"/>
      <c r="AC243" s="213"/>
      <c r="AD243" s="213"/>
      <c r="AE243" s="213"/>
      <c r="AF243" s="213"/>
      <c r="AG243" s="213" t="s">
        <v>3274</v>
      </c>
      <c r="AH243" s="213"/>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2" x14ac:dyDescent="0.2">
      <c r="A244" s="220"/>
      <c r="B244" s="221"/>
      <c r="C244" s="260" t="s">
        <v>3278</v>
      </c>
      <c r="D244" s="254"/>
      <c r="E244" s="255">
        <v>35</v>
      </c>
      <c r="F244" s="224"/>
      <c r="G244" s="224"/>
      <c r="H244" s="224"/>
      <c r="I244" s="224"/>
      <c r="J244" s="224"/>
      <c r="K244" s="224"/>
      <c r="L244" s="224"/>
      <c r="M244" s="224"/>
      <c r="N244" s="223"/>
      <c r="O244" s="223"/>
      <c r="P244" s="223"/>
      <c r="Q244" s="223"/>
      <c r="R244" s="224"/>
      <c r="S244" s="224"/>
      <c r="T244" s="224"/>
      <c r="U244" s="224"/>
      <c r="V244" s="224"/>
      <c r="W244" s="224"/>
      <c r="X244" s="224"/>
      <c r="Y244" s="224"/>
      <c r="Z244" s="213"/>
      <c r="AA244" s="213"/>
      <c r="AB244" s="213"/>
      <c r="AC244" s="213"/>
      <c r="AD244" s="213"/>
      <c r="AE244" s="213"/>
      <c r="AF244" s="213"/>
      <c r="AG244" s="213" t="s">
        <v>376</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x14ac:dyDescent="0.2">
      <c r="A245" s="227" t="s">
        <v>323</v>
      </c>
      <c r="B245" s="228" t="s">
        <v>150</v>
      </c>
      <c r="C245" s="248" t="s">
        <v>151</v>
      </c>
      <c r="D245" s="229"/>
      <c r="E245" s="230"/>
      <c r="F245" s="231"/>
      <c r="G245" s="231">
        <f>SUMIF(AG246:AG270,"&lt;&gt;NOR",G246:G270)</f>
        <v>0</v>
      </c>
      <c r="H245" s="231"/>
      <c r="I245" s="231">
        <f>SUM(I246:I270)</f>
        <v>0</v>
      </c>
      <c r="J245" s="231"/>
      <c r="K245" s="231">
        <f>SUM(K246:K270)</f>
        <v>0</v>
      </c>
      <c r="L245" s="231"/>
      <c r="M245" s="231">
        <f>SUM(M246:M270)</f>
        <v>0</v>
      </c>
      <c r="N245" s="230"/>
      <c r="O245" s="230">
        <f>SUM(O246:O270)</f>
        <v>1.84</v>
      </c>
      <c r="P245" s="230"/>
      <c r="Q245" s="230">
        <f>SUM(Q246:Q270)</f>
        <v>0</v>
      </c>
      <c r="R245" s="231"/>
      <c r="S245" s="231"/>
      <c r="T245" s="232"/>
      <c r="U245" s="226"/>
      <c r="V245" s="226">
        <f>SUM(V246:V270)</f>
        <v>234.18</v>
      </c>
      <c r="W245" s="226"/>
      <c r="X245" s="226"/>
      <c r="Y245" s="226"/>
      <c r="AG245" t="s">
        <v>324</v>
      </c>
    </row>
    <row r="246" spans="1:60" ht="22.5" outlineLevel="1" x14ac:dyDescent="0.2">
      <c r="A246" s="234">
        <v>69</v>
      </c>
      <c r="B246" s="235" t="s">
        <v>3279</v>
      </c>
      <c r="C246" s="250" t="s">
        <v>3280</v>
      </c>
      <c r="D246" s="236" t="s">
        <v>380</v>
      </c>
      <c r="E246" s="237">
        <v>44.748800000000003</v>
      </c>
      <c r="F246" s="238"/>
      <c r="G246" s="239">
        <f>ROUND(E246*F246,2)</f>
        <v>0</v>
      </c>
      <c r="H246" s="238"/>
      <c r="I246" s="239">
        <f>ROUND(E246*H246,2)</f>
        <v>0</v>
      </c>
      <c r="J246" s="238"/>
      <c r="K246" s="239">
        <f>ROUND(E246*J246,2)</f>
        <v>0</v>
      </c>
      <c r="L246" s="239">
        <v>21</v>
      </c>
      <c r="M246" s="239">
        <f>G246*(1+L246/100)</f>
        <v>0</v>
      </c>
      <c r="N246" s="237">
        <v>3.7100000000000002E-3</v>
      </c>
      <c r="O246" s="237">
        <f>ROUND(E246*N246,2)</f>
        <v>0.17</v>
      </c>
      <c r="P246" s="237">
        <v>0</v>
      </c>
      <c r="Q246" s="237">
        <f>ROUND(E246*P246,2)</f>
        <v>0</v>
      </c>
      <c r="R246" s="239" t="s">
        <v>588</v>
      </c>
      <c r="S246" s="239" t="s">
        <v>335</v>
      </c>
      <c r="T246" s="240" t="s">
        <v>382</v>
      </c>
      <c r="U246" s="224">
        <v>0.30499999999999999</v>
      </c>
      <c r="V246" s="224">
        <f>ROUND(E246*U246,2)</f>
        <v>13.65</v>
      </c>
      <c r="W246" s="224"/>
      <c r="X246" s="224" t="s">
        <v>373</v>
      </c>
      <c r="Y246" s="224" t="s">
        <v>331</v>
      </c>
      <c r="Z246" s="213"/>
      <c r="AA246" s="213"/>
      <c r="AB246" s="213"/>
      <c r="AC246" s="213"/>
      <c r="AD246" s="213"/>
      <c r="AE246" s="213"/>
      <c r="AF246" s="213"/>
      <c r="AG246" s="213" t="s">
        <v>374</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2" x14ac:dyDescent="0.2">
      <c r="A247" s="220"/>
      <c r="B247" s="221"/>
      <c r="C247" s="261" t="s">
        <v>845</v>
      </c>
      <c r="D247" s="259"/>
      <c r="E247" s="259"/>
      <c r="F247" s="259"/>
      <c r="G247" s="259"/>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386</v>
      </c>
      <c r="AH247" s="213"/>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2" x14ac:dyDescent="0.2">
      <c r="A248" s="220"/>
      <c r="B248" s="221"/>
      <c r="C248" s="260" t="s">
        <v>3281</v>
      </c>
      <c r="D248" s="254"/>
      <c r="E248" s="255">
        <v>44.748800000000003</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376</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ht="22.5" outlineLevel="1" x14ac:dyDescent="0.2">
      <c r="A249" s="234">
        <v>70</v>
      </c>
      <c r="B249" s="235" t="s">
        <v>896</v>
      </c>
      <c r="C249" s="250" t="s">
        <v>897</v>
      </c>
      <c r="D249" s="236" t="s">
        <v>380</v>
      </c>
      <c r="E249" s="237">
        <v>44.748800000000003</v>
      </c>
      <c r="F249" s="238"/>
      <c r="G249" s="239">
        <f>ROUND(E249*F249,2)</f>
        <v>0</v>
      </c>
      <c r="H249" s="238"/>
      <c r="I249" s="239">
        <f>ROUND(E249*H249,2)</f>
        <v>0</v>
      </c>
      <c r="J249" s="238"/>
      <c r="K249" s="239">
        <f>ROUND(E249*J249,2)</f>
        <v>0</v>
      </c>
      <c r="L249" s="239">
        <v>21</v>
      </c>
      <c r="M249" s="239">
        <f>G249*(1+L249/100)</f>
        <v>0</v>
      </c>
      <c r="N249" s="237">
        <v>3.5E-4</v>
      </c>
      <c r="O249" s="237">
        <f>ROUND(E249*N249,2)</f>
        <v>0.02</v>
      </c>
      <c r="P249" s="237">
        <v>0</v>
      </c>
      <c r="Q249" s="237">
        <f>ROUND(E249*P249,2)</f>
        <v>0</v>
      </c>
      <c r="R249" s="239" t="s">
        <v>588</v>
      </c>
      <c r="S249" s="239" t="s">
        <v>335</v>
      </c>
      <c r="T249" s="240" t="s">
        <v>382</v>
      </c>
      <c r="U249" s="224">
        <v>6.83E-2</v>
      </c>
      <c r="V249" s="224">
        <f>ROUND(E249*U249,2)</f>
        <v>3.06</v>
      </c>
      <c r="W249" s="224"/>
      <c r="X249" s="224" t="s">
        <v>373</v>
      </c>
      <c r="Y249" s="224" t="s">
        <v>331</v>
      </c>
      <c r="Z249" s="213"/>
      <c r="AA249" s="213"/>
      <c r="AB249" s="213"/>
      <c r="AC249" s="213"/>
      <c r="AD249" s="213"/>
      <c r="AE249" s="213"/>
      <c r="AF249" s="213"/>
      <c r="AG249" s="213" t="s">
        <v>374</v>
      </c>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2" x14ac:dyDescent="0.2">
      <c r="A250" s="220"/>
      <c r="B250" s="221"/>
      <c r="C250" s="261" t="s">
        <v>845</v>
      </c>
      <c r="D250" s="259"/>
      <c r="E250" s="259"/>
      <c r="F250" s="259"/>
      <c r="G250" s="259"/>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386</v>
      </c>
      <c r="AH250" s="213"/>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ht="22.5" outlineLevel="1" x14ac:dyDescent="0.2">
      <c r="A251" s="234">
        <v>71</v>
      </c>
      <c r="B251" s="235" t="s">
        <v>900</v>
      </c>
      <c r="C251" s="250" t="s">
        <v>901</v>
      </c>
      <c r="D251" s="236" t="s">
        <v>380</v>
      </c>
      <c r="E251" s="237">
        <v>72.520499999999998</v>
      </c>
      <c r="F251" s="238"/>
      <c r="G251" s="239">
        <f>ROUND(E251*F251,2)</f>
        <v>0</v>
      </c>
      <c r="H251" s="238"/>
      <c r="I251" s="239">
        <f>ROUND(E251*H251,2)</f>
        <v>0</v>
      </c>
      <c r="J251" s="238"/>
      <c r="K251" s="239">
        <f>ROUND(E251*J251,2)</f>
        <v>0</v>
      </c>
      <c r="L251" s="239">
        <v>21</v>
      </c>
      <c r="M251" s="239">
        <f>G251*(1+L251/100)</f>
        <v>0</v>
      </c>
      <c r="N251" s="237">
        <v>3.2299999999999998E-3</v>
      </c>
      <c r="O251" s="237">
        <f>ROUND(E251*N251,2)</f>
        <v>0.23</v>
      </c>
      <c r="P251" s="237">
        <v>0</v>
      </c>
      <c r="Q251" s="237">
        <f>ROUND(E251*P251,2)</f>
        <v>0</v>
      </c>
      <c r="R251" s="239" t="s">
        <v>588</v>
      </c>
      <c r="S251" s="239" t="s">
        <v>335</v>
      </c>
      <c r="T251" s="240" t="s">
        <v>382</v>
      </c>
      <c r="U251" s="224">
        <v>0.22400999999999999</v>
      </c>
      <c r="V251" s="224">
        <f>ROUND(E251*U251,2)</f>
        <v>16.25</v>
      </c>
      <c r="W251" s="224"/>
      <c r="X251" s="224" t="s">
        <v>373</v>
      </c>
      <c r="Y251" s="224" t="s">
        <v>331</v>
      </c>
      <c r="Z251" s="213"/>
      <c r="AA251" s="213"/>
      <c r="AB251" s="213"/>
      <c r="AC251" s="213"/>
      <c r="AD251" s="213"/>
      <c r="AE251" s="213"/>
      <c r="AF251" s="213"/>
      <c r="AG251" s="213" t="s">
        <v>374</v>
      </c>
      <c r="AH251" s="213"/>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2" x14ac:dyDescent="0.2">
      <c r="A252" s="220"/>
      <c r="B252" s="221"/>
      <c r="C252" s="261" t="s">
        <v>845</v>
      </c>
      <c r="D252" s="259"/>
      <c r="E252" s="259"/>
      <c r="F252" s="259"/>
      <c r="G252" s="259"/>
      <c r="H252" s="224"/>
      <c r="I252" s="224"/>
      <c r="J252" s="224"/>
      <c r="K252" s="224"/>
      <c r="L252" s="224"/>
      <c r="M252" s="224"/>
      <c r="N252" s="223"/>
      <c r="O252" s="223"/>
      <c r="P252" s="223"/>
      <c r="Q252" s="223"/>
      <c r="R252" s="224"/>
      <c r="S252" s="224"/>
      <c r="T252" s="224"/>
      <c r="U252" s="224"/>
      <c r="V252" s="224"/>
      <c r="W252" s="224"/>
      <c r="X252" s="224"/>
      <c r="Y252" s="224"/>
      <c r="Z252" s="213"/>
      <c r="AA252" s="213"/>
      <c r="AB252" s="213"/>
      <c r="AC252" s="213"/>
      <c r="AD252" s="213"/>
      <c r="AE252" s="213"/>
      <c r="AF252" s="213"/>
      <c r="AG252" s="213" t="s">
        <v>386</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ht="22.5" outlineLevel="2" x14ac:dyDescent="0.2">
      <c r="A253" s="220"/>
      <c r="B253" s="221"/>
      <c r="C253" s="260" t="s">
        <v>3282</v>
      </c>
      <c r="D253" s="254"/>
      <c r="E253" s="255">
        <v>72.520499999999998</v>
      </c>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376</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ht="22.5" outlineLevel="1" x14ac:dyDescent="0.2">
      <c r="A254" s="234">
        <v>72</v>
      </c>
      <c r="B254" s="235" t="s">
        <v>913</v>
      </c>
      <c r="C254" s="250" t="s">
        <v>3283</v>
      </c>
      <c r="D254" s="236" t="s">
        <v>380</v>
      </c>
      <c r="E254" s="237">
        <v>72.520499999999998</v>
      </c>
      <c r="F254" s="238"/>
      <c r="G254" s="239">
        <f>ROUND(E254*F254,2)</f>
        <v>0</v>
      </c>
      <c r="H254" s="238"/>
      <c r="I254" s="239">
        <f>ROUND(E254*H254,2)</f>
        <v>0</v>
      </c>
      <c r="J254" s="238"/>
      <c r="K254" s="239">
        <f>ROUND(E254*J254,2)</f>
        <v>0</v>
      </c>
      <c r="L254" s="239">
        <v>21</v>
      </c>
      <c r="M254" s="239">
        <f>G254*(1+L254/100)</f>
        <v>0</v>
      </c>
      <c r="N254" s="237">
        <v>3.5E-4</v>
      </c>
      <c r="O254" s="237">
        <f>ROUND(E254*N254,2)</f>
        <v>0.03</v>
      </c>
      <c r="P254" s="237">
        <v>0</v>
      </c>
      <c r="Q254" s="237">
        <f>ROUND(E254*P254,2)</f>
        <v>0</v>
      </c>
      <c r="R254" s="239" t="s">
        <v>588</v>
      </c>
      <c r="S254" s="239" t="s">
        <v>335</v>
      </c>
      <c r="T254" s="240" t="s">
        <v>382</v>
      </c>
      <c r="U254" s="224">
        <v>5.1999999999999998E-2</v>
      </c>
      <c r="V254" s="224">
        <f>ROUND(E254*U254,2)</f>
        <v>3.77</v>
      </c>
      <c r="W254" s="224"/>
      <c r="X254" s="224" t="s">
        <v>373</v>
      </c>
      <c r="Y254" s="224" t="s">
        <v>331</v>
      </c>
      <c r="Z254" s="213"/>
      <c r="AA254" s="213"/>
      <c r="AB254" s="213"/>
      <c r="AC254" s="213"/>
      <c r="AD254" s="213"/>
      <c r="AE254" s="213"/>
      <c r="AF254" s="213"/>
      <c r="AG254" s="213" t="s">
        <v>374</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2" x14ac:dyDescent="0.2">
      <c r="A255" s="220"/>
      <c r="B255" s="221"/>
      <c r="C255" s="261" t="s">
        <v>845</v>
      </c>
      <c r="D255" s="259"/>
      <c r="E255" s="259"/>
      <c r="F255" s="259"/>
      <c r="G255" s="259"/>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386</v>
      </c>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ht="22.5" outlineLevel="1" x14ac:dyDescent="0.2">
      <c r="A256" s="234">
        <v>73</v>
      </c>
      <c r="B256" s="235" t="s">
        <v>3284</v>
      </c>
      <c r="C256" s="250" t="s">
        <v>3285</v>
      </c>
      <c r="D256" s="236" t="s">
        <v>380</v>
      </c>
      <c r="E256" s="237">
        <v>134.89879999999999</v>
      </c>
      <c r="F256" s="238"/>
      <c r="G256" s="239">
        <f>ROUND(E256*F256,2)</f>
        <v>0</v>
      </c>
      <c r="H256" s="238"/>
      <c r="I256" s="239">
        <f>ROUND(E256*H256,2)</f>
        <v>0</v>
      </c>
      <c r="J256" s="238"/>
      <c r="K256" s="239">
        <f>ROUND(E256*J256,2)</f>
        <v>0</v>
      </c>
      <c r="L256" s="239">
        <v>21</v>
      </c>
      <c r="M256" s="239">
        <f>G256*(1+L256/100)</f>
        <v>0</v>
      </c>
      <c r="N256" s="237">
        <v>2.9999999999999997E-4</v>
      </c>
      <c r="O256" s="237">
        <f>ROUND(E256*N256,2)</f>
        <v>0.04</v>
      </c>
      <c r="P256" s="237">
        <v>0</v>
      </c>
      <c r="Q256" s="237">
        <f>ROUND(E256*P256,2)</f>
        <v>0</v>
      </c>
      <c r="R256" s="239" t="s">
        <v>588</v>
      </c>
      <c r="S256" s="239" t="s">
        <v>335</v>
      </c>
      <c r="T256" s="240" t="s">
        <v>382</v>
      </c>
      <c r="U256" s="224">
        <v>7.0000000000000007E-2</v>
      </c>
      <c r="V256" s="224">
        <f>ROUND(E256*U256,2)</f>
        <v>9.44</v>
      </c>
      <c r="W256" s="224"/>
      <c r="X256" s="224" t="s">
        <v>373</v>
      </c>
      <c r="Y256" s="224" t="s">
        <v>331</v>
      </c>
      <c r="Z256" s="213"/>
      <c r="AA256" s="213"/>
      <c r="AB256" s="213"/>
      <c r="AC256" s="213"/>
      <c r="AD256" s="213"/>
      <c r="AE256" s="213"/>
      <c r="AF256" s="213"/>
      <c r="AG256" s="213" t="s">
        <v>374</v>
      </c>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2" x14ac:dyDescent="0.2">
      <c r="A257" s="220"/>
      <c r="B257" s="221"/>
      <c r="C257" s="261" t="s">
        <v>845</v>
      </c>
      <c r="D257" s="259"/>
      <c r="E257" s="259"/>
      <c r="F257" s="259"/>
      <c r="G257" s="259"/>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386</v>
      </c>
      <c r="AH257" s="213"/>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ht="33.75" outlineLevel="2" x14ac:dyDescent="0.2">
      <c r="A258" s="220"/>
      <c r="B258" s="221"/>
      <c r="C258" s="260" t="s">
        <v>3286</v>
      </c>
      <c r="D258" s="254"/>
      <c r="E258" s="255">
        <v>82.858999999999995</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376</v>
      </c>
      <c r="AH258" s="213">
        <v>0</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0" t="s">
        <v>3287</v>
      </c>
      <c r="D259" s="254"/>
      <c r="E259" s="255">
        <v>52.0398</v>
      </c>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376</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ht="22.5" outlineLevel="1" x14ac:dyDescent="0.2">
      <c r="A260" s="234">
        <v>74</v>
      </c>
      <c r="B260" s="235" t="s">
        <v>918</v>
      </c>
      <c r="C260" s="250" t="s">
        <v>919</v>
      </c>
      <c r="D260" s="236" t="s">
        <v>380</v>
      </c>
      <c r="E260" s="237">
        <v>89.497600000000006</v>
      </c>
      <c r="F260" s="238"/>
      <c r="G260" s="239">
        <f>ROUND(E260*F260,2)</f>
        <v>0</v>
      </c>
      <c r="H260" s="238"/>
      <c r="I260" s="239">
        <f>ROUND(E260*H260,2)</f>
        <v>0</v>
      </c>
      <c r="J260" s="238"/>
      <c r="K260" s="239">
        <f>ROUND(E260*J260,2)</f>
        <v>0</v>
      </c>
      <c r="L260" s="239">
        <v>21</v>
      </c>
      <c r="M260" s="239">
        <f>G260*(1+L260/100)</f>
        <v>0</v>
      </c>
      <c r="N260" s="237">
        <v>3.6700000000000001E-3</v>
      </c>
      <c r="O260" s="237">
        <f>ROUND(E260*N260,2)</f>
        <v>0.33</v>
      </c>
      <c r="P260" s="237">
        <v>0</v>
      </c>
      <c r="Q260" s="237">
        <f>ROUND(E260*P260,2)</f>
        <v>0</v>
      </c>
      <c r="R260" s="239" t="s">
        <v>588</v>
      </c>
      <c r="S260" s="239" t="s">
        <v>335</v>
      </c>
      <c r="T260" s="240" t="s">
        <v>382</v>
      </c>
      <c r="U260" s="224">
        <v>0.44400000000000001</v>
      </c>
      <c r="V260" s="224">
        <f>ROUND(E260*U260,2)</f>
        <v>39.74</v>
      </c>
      <c r="W260" s="224"/>
      <c r="X260" s="224" t="s">
        <v>373</v>
      </c>
      <c r="Y260" s="224" t="s">
        <v>331</v>
      </c>
      <c r="Z260" s="213"/>
      <c r="AA260" s="213"/>
      <c r="AB260" s="213"/>
      <c r="AC260" s="213"/>
      <c r="AD260" s="213"/>
      <c r="AE260" s="213"/>
      <c r="AF260" s="213"/>
      <c r="AG260" s="213" t="s">
        <v>374</v>
      </c>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2" x14ac:dyDescent="0.2">
      <c r="A261" s="220"/>
      <c r="B261" s="221"/>
      <c r="C261" s="260" t="s">
        <v>3288</v>
      </c>
      <c r="D261" s="254"/>
      <c r="E261" s="255">
        <v>89.497600000000006</v>
      </c>
      <c r="F261" s="224"/>
      <c r="G261" s="224"/>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376</v>
      </c>
      <c r="AH261" s="213">
        <v>0</v>
      </c>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1" x14ac:dyDescent="0.2">
      <c r="A262" s="234">
        <v>75</v>
      </c>
      <c r="B262" s="235" t="s">
        <v>3289</v>
      </c>
      <c r="C262" s="250" t="s">
        <v>3290</v>
      </c>
      <c r="D262" s="236" t="s">
        <v>380</v>
      </c>
      <c r="E262" s="237">
        <v>72.520499999999998</v>
      </c>
      <c r="F262" s="238"/>
      <c r="G262" s="239">
        <f>ROUND(E262*F262,2)</f>
        <v>0</v>
      </c>
      <c r="H262" s="238"/>
      <c r="I262" s="239">
        <f>ROUND(E262*H262,2)</f>
        <v>0</v>
      </c>
      <c r="J262" s="238"/>
      <c r="K262" s="239">
        <f>ROUND(E262*J262,2)</f>
        <v>0</v>
      </c>
      <c r="L262" s="239">
        <v>21</v>
      </c>
      <c r="M262" s="239">
        <f>G262*(1+L262/100)</f>
        <v>0</v>
      </c>
      <c r="N262" s="237">
        <v>7.2000000000000005E-4</v>
      </c>
      <c r="O262" s="237">
        <f>ROUND(E262*N262,2)</f>
        <v>0.05</v>
      </c>
      <c r="P262" s="237">
        <v>0</v>
      </c>
      <c r="Q262" s="237">
        <f>ROUND(E262*P262,2)</f>
        <v>0</v>
      </c>
      <c r="R262" s="239" t="s">
        <v>588</v>
      </c>
      <c r="S262" s="239" t="s">
        <v>335</v>
      </c>
      <c r="T262" s="240" t="s">
        <v>382</v>
      </c>
      <c r="U262" s="224">
        <v>0.21</v>
      </c>
      <c r="V262" s="224">
        <f>ROUND(E262*U262,2)</f>
        <v>15.23</v>
      </c>
      <c r="W262" s="224"/>
      <c r="X262" s="224" t="s">
        <v>373</v>
      </c>
      <c r="Y262" s="224" t="s">
        <v>331</v>
      </c>
      <c r="Z262" s="213"/>
      <c r="AA262" s="213"/>
      <c r="AB262" s="213"/>
      <c r="AC262" s="213"/>
      <c r="AD262" s="213"/>
      <c r="AE262" s="213"/>
      <c r="AF262" s="213"/>
      <c r="AG262" s="213" t="s">
        <v>374</v>
      </c>
      <c r="AH262" s="213"/>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2" x14ac:dyDescent="0.2">
      <c r="A263" s="220"/>
      <c r="B263" s="221"/>
      <c r="C263" s="261" t="s">
        <v>3291</v>
      </c>
      <c r="D263" s="259"/>
      <c r="E263" s="259"/>
      <c r="F263" s="259"/>
      <c r="G263" s="259"/>
      <c r="H263" s="224"/>
      <c r="I263" s="224"/>
      <c r="J263" s="224"/>
      <c r="K263" s="224"/>
      <c r="L263" s="224"/>
      <c r="M263" s="224"/>
      <c r="N263" s="223"/>
      <c r="O263" s="223"/>
      <c r="P263" s="223"/>
      <c r="Q263" s="223"/>
      <c r="R263" s="224"/>
      <c r="S263" s="224"/>
      <c r="T263" s="224"/>
      <c r="U263" s="224"/>
      <c r="V263" s="224"/>
      <c r="W263" s="224"/>
      <c r="X263" s="224"/>
      <c r="Y263" s="224"/>
      <c r="Z263" s="213"/>
      <c r="AA263" s="213"/>
      <c r="AB263" s="213"/>
      <c r="AC263" s="213"/>
      <c r="AD263" s="213"/>
      <c r="AE263" s="213"/>
      <c r="AF263" s="213"/>
      <c r="AG263" s="213" t="s">
        <v>386</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ht="22.5" outlineLevel="1" x14ac:dyDescent="0.2">
      <c r="A264" s="234">
        <v>76</v>
      </c>
      <c r="B264" s="235" t="s">
        <v>949</v>
      </c>
      <c r="C264" s="250" t="s">
        <v>950</v>
      </c>
      <c r="D264" s="236" t="s">
        <v>380</v>
      </c>
      <c r="E264" s="237">
        <v>269.79759999999999</v>
      </c>
      <c r="F264" s="238"/>
      <c r="G264" s="239">
        <f>ROUND(E264*F264,2)</f>
        <v>0</v>
      </c>
      <c r="H264" s="238"/>
      <c r="I264" s="239">
        <f>ROUND(E264*H264,2)</f>
        <v>0</v>
      </c>
      <c r="J264" s="238"/>
      <c r="K264" s="239">
        <f>ROUND(E264*J264,2)</f>
        <v>0</v>
      </c>
      <c r="L264" s="239">
        <v>21</v>
      </c>
      <c r="M264" s="239">
        <f>G264*(1+L264/100)</f>
        <v>0</v>
      </c>
      <c r="N264" s="237">
        <v>3.6099999999999999E-3</v>
      </c>
      <c r="O264" s="237">
        <f>ROUND(E264*N264,2)</f>
        <v>0.97</v>
      </c>
      <c r="P264" s="237">
        <v>0</v>
      </c>
      <c r="Q264" s="237">
        <f>ROUND(E264*P264,2)</f>
        <v>0</v>
      </c>
      <c r="R264" s="239" t="s">
        <v>588</v>
      </c>
      <c r="S264" s="239" t="s">
        <v>335</v>
      </c>
      <c r="T264" s="240" t="s">
        <v>382</v>
      </c>
      <c r="U264" s="224">
        <v>0.36199999999999999</v>
      </c>
      <c r="V264" s="224">
        <f>ROUND(E264*U264,2)</f>
        <v>97.67</v>
      </c>
      <c r="W264" s="224"/>
      <c r="X264" s="224" t="s">
        <v>373</v>
      </c>
      <c r="Y264" s="224" t="s">
        <v>331</v>
      </c>
      <c r="Z264" s="213"/>
      <c r="AA264" s="213"/>
      <c r="AB264" s="213"/>
      <c r="AC264" s="213"/>
      <c r="AD264" s="213"/>
      <c r="AE264" s="213"/>
      <c r="AF264" s="213"/>
      <c r="AG264" s="213" t="s">
        <v>374</v>
      </c>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ht="33.75" outlineLevel="2" x14ac:dyDescent="0.2">
      <c r="A265" s="220"/>
      <c r="B265" s="221"/>
      <c r="C265" s="260" t="s">
        <v>3292</v>
      </c>
      <c r="D265" s="254"/>
      <c r="E265" s="255">
        <v>165.71799999999999</v>
      </c>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376</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0" t="s">
        <v>3293</v>
      </c>
      <c r="D266" s="254"/>
      <c r="E266" s="255">
        <v>104.0796</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376</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1" x14ac:dyDescent="0.2">
      <c r="A267" s="234">
        <v>77</v>
      </c>
      <c r="B267" s="235" t="s">
        <v>973</v>
      </c>
      <c r="C267" s="250" t="s">
        <v>3294</v>
      </c>
      <c r="D267" s="236" t="s">
        <v>380</v>
      </c>
      <c r="E267" s="237">
        <v>83.269300000000001</v>
      </c>
      <c r="F267" s="238"/>
      <c r="G267" s="239">
        <f>ROUND(E267*F267,2)</f>
        <v>0</v>
      </c>
      <c r="H267" s="238"/>
      <c r="I267" s="239">
        <f>ROUND(E267*H267,2)</f>
        <v>0</v>
      </c>
      <c r="J267" s="238"/>
      <c r="K267" s="239">
        <f>ROUND(E267*J267,2)</f>
        <v>0</v>
      </c>
      <c r="L267" s="239">
        <v>21</v>
      </c>
      <c r="M267" s="239">
        <f>G267*(1+L267/100)</f>
        <v>0</v>
      </c>
      <c r="N267" s="237">
        <v>0</v>
      </c>
      <c r="O267" s="237">
        <f>ROUND(E267*N267,2)</f>
        <v>0</v>
      </c>
      <c r="P267" s="237">
        <v>0</v>
      </c>
      <c r="Q267" s="237">
        <f>ROUND(E267*P267,2)</f>
        <v>0</v>
      </c>
      <c r="R267" s="239"/>
      <c r="S267" s="239" t="s">
        <v>328</v>
      </c>
      <c r="T267" s="240" t="s">
        <v>3295</v>
      </c>
      <c r="U267" s="224">
        <v>0.42474000000000001</v>
      </c>
      <c r="V267" s="224">
        <f>ROUND(E267*U267,2)</f>
        <v>35.369999999999997</v>
      </c>
      <c r="W267" s="224"/>
      <c r="X267" s="224" t="s">
        <v>373</v>
      </c>
      <c r="Y267" s="224" t="s">
        <v>331</v>
      </c>
      <c r="Z267" s="213"/>
      <c r="AA267" s="213"/>
      <c r="AB267" s="213"/>
      <c r="AC267" s="213"/>
      <c r="AD267" s="213"/>
      <c r="AE267" s="213"/>
      <c r="AF267" s="213"/>
      <c r="AG267" s="213" t="s">
        <v>374</v>
      </c>
      <c r="AH267" s="213"/>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2" x14ac:dyDescent="0.2">
      <c r="A268" s="220"/>
      <c r="B268" s="221"/>
      <c r="C268" s="260" t="s">
        <v>3296</v>
      </c>
      <c r="D268" s="254"/>
      <c r="E268" s="255">
        <v>10.748799999999999</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376</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ht="22.5" outlineLevel="3" x14ac:dyDescent="0.2">
      <c r="A269" s="220"/>
      <c r="B269" s="221"/>
      <c r="C269" s="260" t="s">
        <v>3282</v>
      </c>
      <c r="D269" s="254"/>
      <c r="E269" s="255">
        <v>72.520499999999998</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376</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1" x14ac:dyDescent="0.2">
      <c r="A270" s="241">
        <v>78</v>
      </c>
      <c r="B270" s="242" t="s">
        <v>3297</v>
      </c>
      <c r="C270" s="249" t="s">
        <v>3298</v>
      </c>
      <c r="D270" s="243" t="s">
        <v>457</v>
      </c>
      <c r="E270" s="244">
        <v>1</v>
      </c>
      <c r="F270" s="245"/>
      <c r="G270" s="246">
        <f>ROUND(E270*F270,2)</f>
        <v>0</v>
      </c>
      <c r="H270" s="245"/>
      <c r="I270" s="246">
        <f>ROUND(E270*H270,2)</f>
        <v>0</v>
      </c>
      <c r="J270" s="245"/>
      <c r="K270" s="246">
        <f>ROUND(E270*J270,2)</f>
        <v>0</v>
      </c>
      <c r="L270" s="246">
        <v>21</v>
      </c>
      <c r="M270" s="246">
        <f>G270*(1+L270/100)</f>
        <v>0</v>
      </c>
      <c r="N270" s="244">
        <v>0</v>
      </c>
      <c r="O270" s="244">
        <f>ROUND(E270*N270,2)</f>
        <v>0</v>
      </c>
      <c r="P270" s="244">
        <v>0</v>
      </c>
      <c r="Q270" s="244">
        <f>ROUND(E270*P270,2)</f>
        <v>0</v>
      </c>
      <c r="R270" s="246"/>
      <c r="S270" s="246" t="s">
        <v>328</v>
      </c>
      <c r="T270" s="247" t="s">
        <v>329</v>
      </c>
      <c r="U270" s="224">
        <v>0</v>
      </c>
      <c r="V270" s="224">
        <f>ROUND(E270*U270,2)</f>
        <v>0</v>
      </c>
      <c r="W270" s="224"/>
      <c r="X270" s="224" t="s">
        <v>373</v>
      </c>
      <c r="Y270" s="224" t="s">
        <v>331</v>
      </c>
      <c r="Z270" s="213"/>
      <c r="AA270" s="213"/>
      <c r="AB270" s="213"/>
      <c r="AC270" s="213"/>
      <c r="AD270" s="213"/>
      <c r="AE270" s="213"/>
      <c r="AF270" s="213"/>
      <c r="AG270" s="213" t="s">
        <v>374</v>
      </c>
      <c r="AH270" s="213"/>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x14ac:dyDescent="0.2">
      <c r="A271" s="227" t="s">
        <v>323</v>
      </c>
      <c r="B271" s="228" t="s">
        <v>162</v>
      </c>
      <c r="C271" s="248" t="s">
        <v>163</v>
      </c>
      <c r="D271" s="229"/>
      <c r="E271" s="230"/>
      <c r="F271" s="231"/>
      <c r="G271" s="231">
        <f>SUMIF(AG272:AG356,"&lt;&gt;NOR",G272:G356)</f>
        <v>0</v>
      </c>
      <c r="H271" s="231"/>
      <c r="I271" s="231">
        <f>SUM(I272:I356)</f>
        <v>0</v>
      </c>
      <c r="J271" s="231"/>
      <c r="K271" s="231">
        <f>SUM(K272:K356)</f>
        <v>0</v>
      </c>
      <c r="L271" s="231"/>
      <c r="M271" s="231">
        <f>SUM(M272:M356)</f>
        <v>0</v>
      </c>
      <c r="N271" s="230"/>
      <c r="O271" s="230">
        <f>SUM(O272:O356)</f>
        <v>22.26</v>
      </c>
      <c r="P271" s="230"/>
      <c r="Q271" s="230">
        <f>SUM(Q272:Q356)</f>
        <v>0</v>
      </c>
      <c r="R271" s="231"/>
      <c r="S271" s="231"/>
      <c r="T271" s="232"/>
      <c r="U271" s="226"/>
      <c r="V271" s="226">
        <f>SUM(V272:V356)</f>
        <v>177.94</v>
      </c>
      <c r="W271" s="226"/>
      <c r="X271" s="226"/>
      <c r="Y271" s="226"/>
      <c r="AG271" t="s">
        <v>324</v>
      </c>
    </row>
    <row r="272" spans="1:60" ht="22.5" outlineLevel="1" x14ac:dyDescent="0.2">
      <c r="A272" s="234">
        <v>79</v>
      </c>
      <c r="B272" s="235" t="s">
        <v>3299</v>
      </c>
      <c r="C272" s="250" t="s">
        <v>3300</v>
      </c>
      <c r="D272" s="236" t="s">
        <v>405</v>
      </c>
      <c r="E272" s="237">
        <v>6.9391800000000003</v>
      </c>
      <c r="F272" s="238"/>
      <c r="G272" s="239">
        <f>ROUND(E272*F272,2)</f>
        <v>0</v>
      </c>
      <c r="H272" s="238"/>
      <c r="I272" s="239">
        <f>ROUND(E272*H272,2)</f>
        <v>0</v>
      </c>
      <c r="J272" s="238"/>
      <c r="K272" s="239">
        <f>ROUND(E272*J272,2)</f>
        <v>0</v>
      </c>
      <c r="L272" s="239">
        <v>21</v>
      </c>
      <c r="M272" s="239">
        <f>G272*(1+L272/100)</f>
        <v>0</v>
      </c>
      <c r="N272" s="237">
        <v>2.5301300000000002</v>
      </c>
      <c r="O272" s="237">
        <f>ROUND(E272*N272,2)</f>
        <v>17.559999999999999</v>
      </c>
      <c r="P272" s="237">
        <v>0</v>
      </c>
      <c r="Q272" s="237">
        <f>ROUND(E272*P272,2)</f>
        <v>0</v>
      </c>
      <c r="R272" s="239" t="s">
        <v>588</v>
      </c>
      <c r="S272" s="239" t="s">
        <v>335</v>
      </c>
      <c r="T272" s="240" t="s">
        <v>382</v>
      </c>
      <c r="U272" s="224">
        <v>1.212</v>
      </c>
      <c r="V272" s="224">
        <f>ROUND(E272*U272,2)</f>
        <v>8.41</v>
      </c>
      <c r="W272" s="224"/>
      <c r="X272" s="224" t="s">
        <v>373</v>
      </c>
      <c r="Y272" s="224" t="s">
        <v>331</v>
      </c>
      <c r="Z272" s="213"/>
      <c r="AA272" s="213"/>
      <c r="AB272" s="213"/>
      <c r="AC272" s="213"/>
      <c r="AD272" s="213"/>
      <c r="AE272" s="213"/>
      <c r="AF272" s="213"/>
      <c r="AG272" s="213" t="s">
        <v>374</v>
      </c>
      <c r="AH272" s="213"/>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ht="22.5" outlineLevel="2" x14ac:dyDescent="0.2">
      <c r="A273" s="220"/>
      <c r="B273" s="221"/>
      <c r="C273" s="261" t="s">
        <v>3301</v>
      </c>
      <c r="D273" s="259"/>
      <c r="E273" s="259"/>
      <c r="F273" s="259"/>
      <c r="G273" s="259"/>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386</v>
      </c>
      <c r="AH273" s="213"/>
      <c r="AI273" s="213"/>
      <c r="AJ273" s="213"/>
      <c r="AK273" s="213"/>
      <c r="AL273" s="213"/>
      <c r="AM273" s="213"/>
      <c r="AN273" s="213"/>
      <c r="AO273" s="213"/>
      <c r="AP273" s="213"/>
      <c r="AQ273" s="213"/>
      <c r="AR273" s="213"/>
      <c r="AS273" s="213"/>
      <c r="AT273" s="213"/>
      <c r="AU273" s="213"/>
      <c r="AV273" s="213"/>
      <c r="AW273" s="213"/>
      <c r="AX273" s="213"/>
      <c r="AY273" s="213"/>
      <c r="AZ273" s="213"/>
      <c r="BA273" s="258" t="str">
        <f>C273</f>
        <v>nosných, výplňových, obkladových, půdních, štítových, poprsních apod. (bez výztuže), s pomocným lešením o výšce podlahy do 1900 mm a pro zatížení 1,5 kPa,</v>
      </c>
      <c r="BB273" s="213"/>
      <c r="BC273" s="213"/>
      <c r="BD273" s="213"/>
      <c r="BE273" s="213"/>
      <c r="BF273" s="213"/>
      <c r="BG273" s="213"/>
      <c r="BH273" s="213"/>
    </row>
    <row r="274" spans="1:60" outlineLevel="2" x14ac:dyDescent="0.2">
      <c r="A274" s="220"/>
      <c r="B274" s="221"/>
      <c r="C274" s="260" t="s">
        <v>3302</v>
      </c>
      <c r="D274" s="254"/>
      <c r="E274" s="255"/>
      <c r="F274" s="224"/>
      <c r="G274" s="224"/>
      <c r="H274" s="224"/>
      <c r="I274" s="224"/>
      <c r="J274" s="224"/>
      <c r="K274" s="224"/>
      <c r="L274" s="224"/>
      <c r="M274" s="224"/>
      <c r="N274" s="223"/>
      <c r="O274" s="223"/>
      <c r="P274" s="223"/>
      <c r="Q274" s="223"/>
      <c r="R274" s="224"/>
      <c r="S274" s="224"/>
      <c r="T274" s="224"/>
      <c r="U274" s="224"/>
      <c r="V274" s="224"/>
      <c r="W274" s="224"/>
      <c r="X274" s="224"/>
      <c r="Y274" s="224"/>
      <c r="Z274" s="213"/>
      <c r="AA274" s="213"/>
      <c r="AB274" s="213"/>
      <c r="AC274" s="213"/>
      <c r="AD274" s="213"/>
      <c r="AE274" s="213"/>
      <c r="AF274" s="213"/>
      <c r="AG274" s="213" t="s">
        <v>376</v>
      </c>
      <c r="AH274" s="213">
        <v>0</v>
      </c>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3" x14ac:dyDescent="0.2">
      <c r="A275" s="220"/>
      <c r="B275" s="221"/>
      <c r="C275" s="260" t="s">
        <v>3303</v>
      </c>
      <c r="D275" s="254"/>
      <c r="E275" s="255">
        <v>1.45987</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376</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3" x14ac:dyDescent="0.2">
      <c r="A276" s="220"/>
      <c r="B276" s="221"/>
      <c r="C276" s="271" t="s">
        <v>626</v>
      </c>
      <c r="D276" s="266"/>
      <c r="E276" s="267">
        <v>1.45987</v>
      </c>
      <c r="F276" s="224"/>
      <c r="G276" s="224"/>
      <c r="H276" s="224"/>
      <c r="I276" s="224"/>
      <c r="J276" s="224"/>
      <c r="K276" s="224"/>
      <c r="L276" s="224"/>
      <c r="M276" s="224"/>
      <c r="N276" s="223"/>
      <c r="O276" s="223"/>
      <c r="P276" s="223"/>
      <c r="Q276" s="223"/>
      <c r="R276" s="224"/>
      <c r="S276" s="224"/>
      <c r="T276" s="224"/>
      <c r="U276" s="224"/>
      <c r="V276" s="224"/>
      <c r="W276" s="224"/>
      <c r="X276" s="224"/>
      <c r="Y276" s="224"/>
      <c r="Z276" s="213"/>
      <c r="AA276" s="213"/>
      <c r="AB276" s="213"/>
      <c r="AC276" s="213"/>
      <c r="AD276" s="213"/>
      <c r="AE276" s="213"/>
      <c r="AF276" s="213"/>
      <c r="AG276" s="213" t="s">
        <v>376</v>
      </c>
      <c r="AH276" s="213">
        <v>1</v>
      </c>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3" x14ac:dyDescent="0.2">
      <c r="A277" s="220"/>
      <c r="B277" s="221"/>
      <c r="C277" s="260" t="s">
        <v>3304</v>
      </c>
      <c r="D277" s="254"/>
      <c r="E277" s="255">
        <v>0.48662</v>
      </c>
      <c r="F277" s="224"/>
      <c r="G277" s="224"/>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376</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3" x14ac:dyDescent="0.2">
      <c r="A278" s="220"/>
      <c r="B278" s="221"/>
      <c r="C278" s="271" t="s">
        <v>626</v>
      </c>
      <c r="D278" s="266"/>
      <c r="E278" s="267">
        <v>0.48662</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376</v>
      </c>
      <c r="AH278" s="213">
        <v>1</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ht="33.75" outlineLevel="3" x14ac:dyDescent="0.2">
      <c r="A279" s="220"/>
      <c r="B279" s="221"/>
      <c r="C279" s="260" t="s">
        <v>3305</v>
      </c>
      <c r="D279" s="254"/>
      <c r="E279" s="255">
        <v>0.69108999999999998</v>
      </c>
      <c r="F279" s="224"/>
      <c r="G279" s="224"/>
      <c r="H279" s="224"/>
      <c r="I279" s="224"/>
      <c r="J279" s="224"/>
      <c r="K279" s="224"/>
      <c r="L279" s="224"/>
      <c r="M279" s="224"/>
      <c r="N279" s="223"/>
      <c r="O279" s="223"/>
      <c r="P279" s="223"/>
      <c r="Q279" s="223"/>
      <c r="R279" s="224"/>
      <c r="S279" s="224"/>
      <c r="T279" s="224"/>
      <c r="U279" s="224"/>
      <c r="V279" s="224"/>
      <c r="W279" s="224"/>
      <c r="X279" s="224"/>
      <c r="Y279" s="224"/>
      <c r="Z279" s="213"/>
      <c r="AA279" s="213"/>
      <c r="AB279" s="213"/>
      <c r="AC279" s="213"/>
      <c r="AD279" s="213"/>
      <c r="AE279" s="213"/>
      <c r="AF279" s="213"/>
      <c r="AG279" s="213" t="s">
        <v>376</v>
      </c>
      <c r="AH279" s="213">
        <v>0</v>
      </c>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3" x14ac:dyDescent="0.2">
      <c r="A280" s="220"/>
      <c r="B280" s="221"/>
      <c r="C280" s="271" t="s">
        <v>626</v>
      </c>
      <c r="D280" s="266"/>
      <c r="E280" s="267">
        <v>0.69108999999999998</v>
      </c>
      <c r="F280" s="224"/>
      <c r="G280" s="224"/>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376</v>
      </c>
      <c r="AH280" s="213">
        <v>1</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3" x14ac:dyDescent="0.2">
      <c r="A281" s="220"/>
      <c r="B281" s="221"/>
      <c r="C281" s="260" t="s">
        <v>3306</v>
      </c>
      <c r="D281" s="254"/>
      <c r="E281" s="255">
        <v>3.1630600000000002</v>
      </c>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376</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outlineLevel="3" x14ac:dyDescent="0.2">
      <c r="A282" s="220"/>
      <c r="B282" s="221"/>
      <c r="C282" s="260" t="s">
        <v>3307</v>
      </c>
      <c r="D282" s="254"/>
      <c r="E282" s="255">
        <v>0.44778000000000001</v>
      </c>
      <c r="F282" s="224"/>
      <c r="G282" s="224"/>
      <c r="H282" s="224"/>
      <c r="I282" s="224"/>
      <c r="J282" s="224"/>
      <c r="K282" s="224"/>
      <c r="L282" s="224"/>
      <c r="M282" s="224"/>
      <c r="N282" s="223"/>
      <c r="O282" s="223"/>
      <c r="P282" s="223"/>
      <c r="Q282" s="223"/>
      <c r="R282" s="224"/>
      <c r="S282" s="224"/>
      <c r="T282" s="224"/>
      <c r="U282" s="224"/>
      <c r="V282" s="224"/>
      <c r="W282" s="224"/>
      <c r="X282" s="224"/>
      <c r="Y282" s="224"/>
      <c r="Z282" s="213"/>
      <c r="AA282" s="213"/>
      <c r="AB282" s="213"/>
      <c r="AC282" s="213"/>
      <c r="AD282" s="213"/>
      <c r="AE282" s="213"/>
      <c r="AF282" s="213"/>
      <c r="AG282" s="213" t="s">
        <v>376</v>
      </c>
      <c r="AH282" s="213">
        <v>0</v>
      </c>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3" x14ac:dyDescent="0.2">
      <c r="A283" s="220"/>
      <c r="B283" s="221"/>
      <c r="C283" s="260" t="s">
        <v>3308</v>
      </c>
      <c r="D283" s="254"/>
      <c r="E283" s="255">
        <v>0.23483999999999999</v>
      </c>
      <c r="F283" s="224"/>
      <c r="G283" s="224"/>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376</v>
      </c>
      <c r="AH283" s="213">
        <v>0</v>
      </c>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3" x14ac:dyDescent="0.2">
      <c r="A284" s="220"/>
      <c r="B284" s="221"/>
      <c r="C284" s="260" t="s">
        <v>3309</v>
      </c>
      <c r="D284" s="254"/>
      <c r="E284" s="255">
        <v>0.24030000000000001</v>
      </c>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376</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outlineLevel="3" x14ac:dyDescent="0.2">
      <c r="A285" s="220"/>
      <c r="B285" s="221"/>
      <c r="C285" s="260" t="s">
        <v>3310</v>
      </c>
      <c r="D285" s="254"/>
      <c r="E285" s="255">
        <v>0.21562000000000001</v>
      </c>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376</v>
      </c>
      <c r="AH285" s="213">
        <v>0</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outlineLevel="3" x14ac:dyDescent="0.2">
      <c r="A286" s="220"/>
      <c r="B286" s="221"/>
      <c r="C286" s="271" t="s">
        <v>626</v>
      </c>
      <c r="D286" s="266"/>
      <c r="E286" s="267">
        <v>4.30159</v>
      </c>
      <c r="F286" s="224"/>
      <c r="G286" s="224"/>
      <c r="H286" s="224"/>
      <c r="I286" s="224"/>
      <c r="J286" s="224"/>
      <c r="K286" s="224"/>
      <c r="L286" s="224"/>
      <c r="M286" s="224"/>
      <c r="N286" s="223"/>
      <c r="O286" s="223"/>
      <c r="P286" s="223"/>
      <c r="Q286" s="223"/>
      <c r="R286" s="224"/>
      <c r="S286" s="224"/>
      <c r="T286" s="224"/>
      <c r="U286" s="224"/>
      <c r="V286" s="224"/>
      <c r="W286" s="224"/>
      <c r="X286" s="224"/>
      <c r="Y286" s="224"/>
      <c r="Z286" s="213"/>
      <c r="AA286" s="213"/>
      <c r="AB286" s="213"/>
      <c r="AC286" s="213"/>
      <c r="AD286" s="213"/>
      <c r="AE286" s="213"/>
      <c r="AF286" s="213"/>
      <c r="AG286" s="213" t="s">
        <v>376</v>
      </c>
      <c r="AH286" s="213">
        <v>1</v>
      </c>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ht="22.5" outlineLevel="1" x14ac:dyDescent="0.2">
      <c r="A287" s="234">
        <v>80</v>
      </c>
      <c r="B287" s="235" t="s">
        <v>3311</v>
      </c>
      <c r="C287" s="250" t="s">
        <v>3312</v>
      </c>
      <c r="D287" s="236" t="s">
        <v>380</v>
      </c>
      <c r="E287" s="237">
        <v>34.496549999999999</v>
      </c>
      <c r="F287" s="238"/>
      <c r="G287" s="239">
        <f>ROUND(E287*F287,2)</f>
        <v>0</v>
      </c>
      <c r="H287" s="238"/>
      <c r="I287" s="239">
        <f>ROUND(E287*H287,2)</f>
        <v>0</v>
      </c>
      <c r="J287" s="238"/>
      <c r="K287" s="239">
        <f>ROUND(E287*J287,2)</f>
        <v>0</v>
      </c>
      <c r="L287" s="239">
        <v>21</v>
      </c>
      <c r="M287" s="239">
        <f>G287*(1+L287/100)</f>
        <v>0</v>
      </c>
      <c r="N287" s="237">
        <v>6.0310000000000002E-2</v>
      </c>
      <c r="O287" s="237">
        <f>ROUND(E287*N287,2)</f>
        <v>2.08</v>
      </c>
      <c r="P287" s="237">
        <v>0</v>
      </c>
      <c r="Q287" s="237">
        <f>ROUND(E287*P287,2)</f>
        <v>0</v>
      </c>
      <c r="R287" s="239" t="s">
        <v>588</v>
      </c>
      <c r="S287" s="239" t="s">
        <v>335</v>
      </c>
      <c r="T287" s="240" t="s">
        <v>382</v>
      </c>
      <c r="U287" s="224">
        <v>0.85</v>
      </c>
      <c r="V287" s="224">
        <f>ROUND(E287*U287,2)</f>
        <v>29.32</v>
      </c>
      <c r="W287" s="224"/>
      <c r="X287" s="224" t="s">
        <v>373</v>
      </c>
      <c r="Y287" s="224" t="s">
        <v>331</v>
      </c>
      <c r="Z287" s="213"/>
      <c r="AA287" s="213"/>
      <c r="AB287" s="213"/>
      <c r="AC287" s="213"/>
      <c r="AD287" s="213"/>
      <c r="AE287" s="213"/>
      <c r="AF287" s="213"/>
      <c r="AG287" s="213" t="s">
        <v>374</v>
      </c>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ht="22.5" outlineLevel="2" x14ac:dyDescent="0.2">
      <c r="A288" s="220"/>
      <c r="B288" s="221"/>
      <c r="C288" s="261" t="s">
        <v>3313</v>
      </c>
      <c r="D288" s="259"/>
      <c r="E288" s="259"/>
      <c r="F288" s="259"/>
      <c r="G288" s="259"/>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386</v>
      </c>
      <c r="AH288" s="213"/>
      <c r="AI288" s="213"/>
      <c r="AJ288" s="213"/>
      <c r="AK288" s="213"/>
      <c r="AL288" s="213"/>
      <c r="AM288" s="213"/>
      <c r="AN288" s="213"/>
      <c r="AO288" s="213"/>
      <c r="AP288" s="213"/>
      <c r="AQ288" s="213"/>
      <c r="AR288" s="213"/>
      <c r="AS288" s="213"/>
      <c r="AT288" s="213"/>
      <c r="AU288" s="213"/>
      <c r="AV288" s="213"/>
      <c r="AW288" s="213"/>
      <c r="AX288" s="213"/>
      <c r="AY288" s="213"/>
      <c r="AZ288" s="213"/>
      <c r="BA288" s="258" t="str">
        <f>C288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88" s="213"/>
      <c r="BC288" s="213"/>
      <c r="BD288" s="213"/>
      <c r="BE288" s="213"/>
      <c r="BF288" s="213"/>
      <c r="BG288" s="213"/>
      <c r="BH288" s="213"/>
    </row>
    <row r="289" spans="1:60" outlineLevel="2" x14ac:dyDescent="0.2">
      <c r="A289" s="220"/>
      <c r="B289" s="221"/>
      <c r="C289" s="260" t="s">
        <v>3302</v>
      </c>
      <c r="D289" s="254"/>
      <c r="E289" s="255"/>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376</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3" x14ac:dyDescent="0.2">
      <c r="A290" s="220"/>
      <c r="B290" s="221"/>
      <c r="C290" s="260" t="s">
        <v>3314</v>
      </c>
      <c r="D290" s="254"/>
      <c r="E290" s="255">
        <v>9.5399999999999991</v>
      </c>
      <c r="F290" s="224"/>
      <c r="G290" s="224"/>
      <c r="H290" s="224"/>
      <c r="I290" s="224"/>
      <c r="J290" s="224"/>
      <c r="K290" s="224"/>
      <c r="L290" s="224"/>
      <c r="M290" s="224"/>
      <c r="N290" s="223"/>
      <c r="O290" s="223"/>
      <c r="P290" s="223"/>
      <c r="Q290" s="223"/>
      <c r="R290" s="224"/>
      <c r="S290" s="224"/>
      <c r="T290" s="224"/>
      <c r="U290" s="224"/>
      <c r="V290" s="224"/>
      <c r="W290" s="224"/>
      <c r="X290" s="224"/>
      <c r="Y290" s="224"/>
      <c r="Z290" s="213"/>
      <c r="AA290" s="213"/>
      <c r="AB290" s="213"/>
      <c r="AC290" s="213"/>
      <c r="AD290" s="213"/>
      <c r="AE290" s="213"/>
      <c r="AF290" s="213"/>
      <c r="AG290" s="213" t="s">
        <v>376</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3" x14ac:dyDescent="0.2">
      <c r="A291" s="220"/>
      <c r="B291" s="221"/>
      <c r="C291" s="271" t="s">
        <v>626</v>
      </c>
      <c r="D291" s="266"/>
      <c r="E291" s="267">
        <v>9.5399999999999991</v>
      </c>
      <c r="F291" s="224"/>
      <c r="G291" s="224"/>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376</v>
      </c>
      <c r="AH291" s="213">
        <v>1</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3" x14ac:dyDescent="0.2">
      <c r="A292" s="220"/>
      <c r="B292" s="221"/>
      <c r="C292" s="260" t="s">
        <v>3315</v>
      </c>
      <c r="D292" s="254"/>
      <c r="E292" s="255">
        <v>3.33</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376</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3" x14ac:dyDescent="0.2">
      <c r="A293" s="220"/>
      <c r="B293" s="221"/>
      <c r="C293" s="271" t="s">
        <v>626</v>
      </c>
      <c r="D293" s="266"/>
      <c r="E293" s="267">
        <v>3.33</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376</v>
      </c>
      <c r="AH293" s="213">
        <v>1</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3" x14ac:dyDescent="0.2">
      <c r="A294" s="220"/>
      <c r="B294" s="221"/>
      <c r="C294" s="260" t="s">
        <v>3316</v>
      </c>
      <c r="D294" s="254"/>
      <c r="E294" s="255">
        <v>4.4523000000000001</v>
      </c>
      <c r="F294" s="224"/>
      <c r="G294" s="224"/>
      <c r="H294" s="224"/>
      <c r="I294" s="224"/>
      <c r="J294" s="224"/>
      <c r="K294" s="224"/>
      <c r="L294" s="224"/>
      <c r="M294" s="224"/>
      <c r="N294" s="223"/>
      <c r="O294" s="223"/>
      <c r="P294" s="223"/>
      <c r="Q294" s="223"/>
      <c r="R294" s="224"/>
      <c r="S294" s="224"/>
      <c r="T294" s="224"/>
      <c r="U294" s="224"/>
      <c r="V294" s="224"/>
      <c r="W294" s="224"/>
      <c r="X294" s="224"/>
      <c r="Y294" s="224"/>
      <c r="Z294" s="213"/>
      <c r="AA294" s="213"/>
      <c r="AB294" s="213"/>
      <c r="AC294" s="213"/>
      <c r="AD294" s="213"/>
      <c r="AE294" s="213"/>
      <c r="AF294" s="213"/>
      <c r="AG294" s="213" t="s">
        <v>376</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3" x14ac:dyDescent="0.2">
      <c r="A295" s="220"/>
      <c r="B295" s="221"/>
      <c r="C295" s="271" t="s">
        <v>626</v>
      </c>
      <c r="D295" s="266"/>
      <c r="E295" s="267">
        <v>4.4523000000000001</v>
      </c>
      <c r="F295" s="224"/>
      <c r="G295" s="224"/>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376</v>
      </c>
      <c r="AH295" s="213">
        <v>1</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3" x14ac:dyDescent="0.2">
      <c r="A296" s="220"/>
      <c r="B296" s="221"/>
      <c r="C296" s="260" t="s">
        <v>3317</v>
      </c>
      <c r="D296" s="254"/>
      <c r="E296" s="255">
        <v>13.844250000000001</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376</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0" t="s">
        <v>3318</v>
      </c>
      <c r="D297" s="254"/>
      <c r="E297" s="255">
        <v>3.33</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376</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71" t="s">
        <v>626</v>
      </c>
      <c r="D298" s="266"/>
      <c r="E298" s="267">
        <v>17.174250000000001</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376</v>
      </c>
      <c r="AH298" s="213">
        <v>1</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ht="22.5" outlineLevel="1" x14ac:dyDescent="0.2">
      <c r="A299" s="234">
        <v>81</v>
      </c>
      <c r="B299" s="235" t="s">
        <v>3319</v>
      </c>
      <c r="C299" s="250" t="s">
        <v>3320</v>
      </c>
      <c r="D299" s="236" t="s">
        <v>380</v>
      </c>
      <c r="E299" s="237">
        <v>34.496499999999997</v>
      </c>
      <c r="F299" s="238"/>
      <c r="G299" s="239">
        <f>ROUND(E299*F299,2)</f>
        <v>0</v>
      </c>
      <c r="H299" s="238"/>
      <c r="I299" s="239">
        <f>ROUND(E299*H299,2)</f>
        <v>0</v>
      </c>
      <c r="J299" s="238"/>
      <c r="K299" s="239">
        <f>ROUND(E299*J299,2)</f>
        <v>0</v>
      </c>
      <c r="L299" s="239">
        <v>21</v>
      </c>
      <c r="M299" s="239">
        <f>G299*(1+L299/100)</f>
        <v>0</v>
      </c>
      <c r="N299" s="237">
        <v>0</v>
      </c>
      <c r="O299" s="237">
        <f>ROUND(E299*N299,2)</f>
        <v>0</v>
      </c>
      <c r="P299" s="237">
        <v>0</v>
      </c>
      <c r="Q299" s="237">
        <f>ROUND(E299*P299,2)</f>
        <v>0</v>
      </c>
      <c r="R299" s="239" t="s">
        <v>588</v>
      </c>
      <c r="S299" s="239" t="s">
        <v>335</v>
      </c>
      <c r="T299" s="240" t="s">
        <v>382</v>
      </c>
      <c r="U299" s="224">
        <v>0.35</v>
      </c>
      <c r="V299" s="224">
        <f>ROUND(E299*U299,2)</f>
        <v>12.07</v>
      </c>
      <c r="W299" s="224"/>
      <c r="X299" s="224" t="s">
        <v>373</v>
      </c>
      <c r="Y299" s="224" t="s">
        <v>331</v>
      </c>
      <c r="Z299" s="213"/>
      <c r="AA299" s="213"/>
      <c r="AB299" s="213"/>
      <c r="AC299" s="213"/>
      <c r="AD299" s="213"/>
      <c r="AE299" s="213"/>
      <c r="AF299" s="213"/>
      <c r="AG299" s="213" t="s">
        <v>374</v>
      </c>
      <c r="AH299" s="213"/>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ht="22.5" outlineLevel="2" x14ac:dyDescent="0.2">
      <c r="A300" s="220"/>
      <c r="B300" s="221"/>
      <c r="C300" s="261" t="s">
        <v>3313</v>
      </c>
      <c r="D300" s="259"/>
      <c r="E300" s="259"/>
      <c r="F300" s="259"/>
      <c r="G300" s="259"/>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386</v>
      </c>
      <c r="AH300" s="213"/>
      <c r="AI300" s="213"/>
      <c r="AJ300" s="213"/>
      <c r="AK300" s="213"/>
      <c r="AL300" s="213"/>
      <c r="AM300" s="213"/>
      <c r="AN300" s="213"/>
      <c r="AO300" s="213"/>
      <c r="AP300" s="213"/>
      <c r="AQ300" s="213"/>
      <c r="AR300" s="213"/>
      <c r="AS300" s="213"/>
      <c r="AT300" s="213"/>
      <c r="AU300" s="213"/>
      <c r="AV300" s="213"/>
      <c r="AW300" s="213"/>
      <c r="AX300" s="213"/>
      <c r="AY300" s="213"/>
      <c r="AZ300" s="213"/>
      <c r="BA300" s="258" t="str">
        <f>C300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0" s="213"/>
      <c r="BC300" s="213"/>
      <c r="BD300" s="213"/>
      <c r="BE300" s="213"/>
      <c r="BF300" s="213"/>
      <c r="BG300" s="213"/>
      <c r="BH300" s="213"/>
    </row>
    <row r="301" spans="1:60" outlineLevel="1" x14ac:dyDescent="0.2">
      <c r="A301" s="234">
        <v>82</v>
      </c>
      <c r="B301" s="235" t="s">
        <v>3321</v>
      </c>
      <c r="C301" s="250" t="s">
        <v>3322</v>
      </c>
      <c r="D301" s="236" t="s">
        <v>380</v>
      </c>
      <c r="E301" s="237">
        <v>49.962620000000001</v>
      </c>
      <c r="F301" s="238"/>
      <c r="G301" s="239">
        <f>ROUND(E301*F301,2)</f>
        <v>0</v>
      </c>
      <c r="H301" s="238"/>
      <c r="I301" s="239">
        <f>ROUND(E301*H301,2)</f>
        <v>0</v>
      </c>
      <c r="J301" s="238"/>
      <c r="K301" s="239">
        <f>ROUND(E301*J301,2)</f>
        <v>0</v>
      </c>
      <c r="L301" s="239">
        <v>21</v>
      </c>
      <c r="M301" s="239">
        <f>G301*(1+L301/100)</f>
        <v>0</v>
      </c>
      <c r="N301" s="237">
        <v>1.7860000000000001E-2</v>
      </c>
      <c r="O301" s="237">
        <f>ROUND(E301*N301,2)</f>
        <v>0.89</v>
      </c>
      <c r="P301" s="237">
        <v>0</v>
      </c>
      <c r="Q301" s="237">
        <f>ROUND(E301*P301,2)</f>
        <v>0</v>
      </c>
      <c r="R301" s="239" t="s">
        <v>588</v>
      </c>
      <c r="S301" s="239" t="s">
        <v>335</v>
      </c>
      <c r="T301" s="240" t="s">
        <v>382</v>
      </c>
      <c r="U301" s="224">
        <v>0.64500000000000002</v>
      </c>
      <c r="V301" s="224">
        <f>ROUND(E301*U301,2)</f>
        <v>32.229999999999997</v>
      </c>
      <c r="W301" s="224"/>
      <c r="X301" s="224" t="s">
        <v>373</v>
      </c>
      <c r="Y301" s="224" t="s">
        <v>331</v>
      </c>
      <c r="Z301" s="213"/>
      <c r="AA301" s="213"/>
      <c r="AB301" s="213"/>
      <c r="AC301" s="213"/>
      <c r="AD301" s="213"/>
      <c r="AE301" s="213"/>
      <c r="AF301" s="213"/>
      <c r="AG301" s="213" t="s">
        <v>374</v>
      </c>
      <c r="AH301" s="213"/>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ht="22.5" outlineLevel="2" x14ac:dyDescent="0.2">
      <c r="A302" s="220"/>
      <c r="B302" s="221"/>
      <c r="C302" s="261" t="s">
        <v>3313</v>
      </c>
      <c r="D302" s="259"/>
      <c r="E302" s="259"/>
      <c r="F302" s="259"/>
      <c r="G302" s="259"/>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386</v>
      </c>
      <c r="AH302" s="213"/>
      <c r="AI302" s="213"/>
      <c r="AJ302" s="213"/>
      <c r="AK302" s="213"/>
      <c r="AL302" s="213"/>
      <c r="AM302" s="213"/>
      <c r="AN302" s="213"/>
      <c r="AO302" s="213"/>
      <c r="AP302" s="213"/>
      <c r="AQ302" s="213"/>
      <c r="AR302" s="213"/>
      <c r="AS302" s="213"/>
      <c r="AT302" s="213"/>
      <c r="AU302" s="213"/>
      <c r="AV302" s="213"/>
      <c r="AW302" s="213"/>
      <c r="AX302" s="213"/>
      <c r="AY302" s="213"/>
      <c r="AZ302" s="213"/>
      <c r="BA302" s="258" t="str">
        <f>C302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2" s="213"/>
      <c r="BC302" s="213"/>
      <c r="BD302" s="213"/>
      <c r="BE302" s="213"/>
      <c r="BF302" s="213"/>
      <c r="BG302" s="213"/>
      <c r="BH302" s="213"/>
    </row>
    <row r="303" spans="1:60" outlineLevel="2" x14ac:dyDescent="0.2">
      <c r="A303" s="220"/>
      <c r="B303" s="221"/>
      <c r="C303" s="260" t="s">
        <v>3302</v>
      </c>
      <c r="D303" s="254"/>
      <c r="E303" s="255"/>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376</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0" t="s">
        <v>3323</v>
      </c>
      <c r="D304" s="254"/>
      <c r="E304" s="255">
        <v>10.356</v>
      </c>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376</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3" x14ac:dyDescent="0.2">
      <c r="A305" s="220"/>
      <c r="B305" s="221"/>
      <c r="C305" s="271" t="s">
        <v>626</v>
      </c>
      <c r="D305" s="266"/>
      <c r="E305" s="267">
        <v>10.356</v>
      </c>
      <c r="F305" s="224"/>
      <c r="G305" s="224"/>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376</v>
      </c>
      <c r="AH305" s="213">
        <v>1</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3" x14ac:dyDescent="0.2">
      <c r="A306" s="220"/>
      <c r="B306" s="221"/>
      <c r="C306" s="260" t="s">
        <v>3324</v>
      </c>
      <c r="D306" s="254"/>
      <c r="E306" s="255">
        <v>3.452</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376</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3" x14ac:dyDescent="0.2">
      <c r="A307" s="220"/>
      <c r="B307" s="221"/>
      <c r="C307" s="271" t="s">
        <v>626</v>
      </c>
      <c r="D307" s="266"/>
      <c r="E307" s="267">
        <v>3.452</v>
      </c>
      <c r="F307" s="224"/>
      <c r="G307" s="224"/>
      <c r="H307" s="224"/>
      <c r="I307" s="224"/>
      <c r="J307" s="224"/>
      <c r="K307" s="224"/>
      <c r="L307" s="224"/>
      <c r="M307" s="224"/>
      <c r="N307" s="223"/>
      <c r="O307" s="223"/>
      <c r="P307" s="223"/>
      <c r="Q307" s="223"/>
      <c r="R307" s="224"/>
      <c r="S307" s="224"/>
      <c r="T307" s="224"/>
      <c r="U307" s="224"/>
      <c r="V307" s="224"/>
      <c r="W307" s="224"/>
      <c r="X307" s="224"/>
      <c r="Y307" s="224"/>
      <c r="Z307" s="213"/>
      <c r="AA307" s="213"/>
      <c r="AB307" s="213"/>
      <c r="AC307" s="213"/>
      <c r="AD307" s="213"/>
      <c r="AE307" s="213"/>
      <c r="AF307" s="213"/>
      <c r="AG307" s="213" t="s">
        <v>376</v>
      </c>
      <c r="AH307" s="213">
        <v>1</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3" x14ac:dyDescent="0.2">
      <c r="A308" s="220"/>
      <c r="B308" s="221"/>
      <c r="C308" s="260" t="s">
        <v>3325</v>
      </c>
      <c r="D308" s="254"/>
      <c r="E308" s="255">
        <v>1.726</v>
      </c>
      <c r="F308" s="224"/>
      <c r="G308" s="224"/>
      <c r="H308" s="224"/>
      <c r="I308" s="224"/>
      <c r="J308" s="224"/>
      <c r="K308" s="224"/>
      <c r="L308" s="224"/>
      <c r="M308" s="224"/>
      <c r="N308" s="223"/>
      <c r="O308" s="223"/>
      <c r="P308" s="223"/>
      <c r="Q308" s="223"/>
      <c r="R308" s="224"/>
      <c r="S308" s="224"/>
      <c r="T308" s="224"/>
      <c r="U308" s="224"/>
      <c r="V308" s="224"/>
      <c r="W308" s="224"/>
      <c r="X308" s="224"/>
      <c r="Y308" s="224"/>
      <c r="Z308" s="213"/>
      <c r="AA308" s="213"/>
      <c r="AB308" s="213"/>
      <c r="AC308" s="213"/>
      <c r="AD308" s="213"/>
      <c r="AE308" s="213"/>
      <c r="AF308" s="213"/>
      <c r="AG308" s="213" t="s">
        <v>376</v>
      </c>
      <c r="AH308" s="213">
        <v>0</v>
      </c>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3" x14ac:dyDescent="0.2">
      <c r="A309" s="220"/>
      <c r="B309" s="221"/>
      <c r="C309" s="260" t="s">
        <v>3326</v>
      </c>
      <c r="D309" s="254"/>
      <c r="E309" s="255">
        <v>2.8000799999999999</v>
      </c>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376</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3" x14ac:dyDescent="0.2">
      <c r="A310" s="220"/>
      <c r="B310" s="221"/>
      <c r="C310" s="271" t="s">
        <v>626</v>
      </c>
      <c r="D310" s="266"/>
      <c r="E310" s="267">
        <v>4.5260800000000003</v>
      </c>
      <c r="F310" s="224"/>
      <c r="G310" s="224"/>
      <c r="H310" s="224"/>
      <c r="I310" s="224"/>
      <c r="J310" s="224"/>
      <c r="K310" s="224"/>
      <c r="L310" s="224"/>
      <c r="M310" s="224"/>
      <c r="N310" s="223"/>
      <c r="O310" s="223"/>
      <c r="P310" s="223"/>
      <c r="Q310" s="223"/>
      <c r="R310" s="224"/>
      <c r="S310" s="224"/>
      <c r="T310" s="224"/>
      <c r="U310" s="224"/>
      <c r="V310" s="224"/>
      <c r="W310" s="224"/>
      <c r="X310" s="224"/>
      <c r="Y310" s="224"/>
      <c r="Z310" s="213"/>
      <c r="AA310" s="213"/>
      <c r="AB310" s="213"/>
      <c r="AC310" s="213"/>
      <c r="AD310" s="213"/>
      <c r="AE310" s="213"/>
      <c r="AF310" s="213"/>
      <c r="AG310" s="213" t="s">
        <v>376</v>
      </c>
      <c r="AH310" s="213">
        <v>1</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3" x14ac:dyDescent="0.2">
      <c r="A311" s="220"/>
      <c r="B311" s="221"/>
      <c r="C311" s="260" t="s">
        <v>3327</v>
      </c>
      <c r="D311" s="254"/>
      <c r="E311" s="255">
        <v>22.437999999999999</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376</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3" x14ac:dyDescent="0.2">
      <c r="A312" s="220"/>
      <c r="B312" s="221"/>
      <c r="C312" s="260" t="s">
        <v>3328</v>
      </c>
      <c r="D312" s="254"/>
      <c r="E312" s="255">
        <v>2.2898999999999998</v>
      </c>
      <c r="F312" s="224"/>
      <c r="G312" s="224"/>
      <c r="H312" s="224"/>
      <c r="I312" s="224"/>
      <c r="J312" s="224"/>
      <c r="K312" s="224"/>
      <c r="L312" s="224"/>
      <c r="M312" s="224"/>
      <c r="N312" s="223"/>
      <c r="O312" s="223"/>
      <c r="P312" s="223"/>
      <c r="Q312" s="223"/>
      <c r="R312" s="224"/>
      <c r="S312" s="224"/>
      <c r="T312" s="224"/>
      <c r="U312" s="224"/>
      <c r="V312" s="224"/>
      <c r="W312" s="224"/>
      <c r="X312" s="224"/>
      <c r="Y312" s="224"/>
      <c r="Z312" s="213"/>
      <c r="AA312" s="213"/>
      <c r="AB312" s="213"/>
      <c r="AC312" s="213"/>
      <c r="AD312" s="213"/>
      <c r="AE312" s="213"/>
      <c r="AF312" s="213"/>
      <c r="AG312" s="213" t="s">
        <v>376</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3" x14ac:dyDescent="0.2">
      <c r="A313" s="220"/>
      <c r="B313" s="221"/>
      <c r="C313" s="260" t="s">
        <v>3329</v>
      </c>
      <c r="D313" s="254"/>
      <c r="E313" s="255">
        <v>1.70906</v>
      </c>
      <c r="F313" s="224"/>
      <c r="G313" s="224"/>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376</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outlineLevel="3" x14ac:dyDescent="0.2">
      <c r="A314" s="220"/>
      <c r="B314" s="221"/>
      <c r="C314" s="260" t="s">
        <v>3330</v>
      </c>
      <c r="D314" s="254"/>
      <c r="E314" s="255">
        <v>1.4407300000000001</v>
      </c>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376</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0" t="s">
        <v>3331</v>
      </c>
      <c r="D315" s="254"/>
      <c r="E315" s="255">
        <v>1.3121799999999999</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376</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3" x14ac:dyDescent="0.2">
      <c r="A316" s="220"/>
      <c r="B316" s="221"/>
      <c r="C316" s="260" t="s">
        <v>3332</v>
      </c>
      <c r="D316" s="254"/>
      <c r="E316" s="255">
        <v>2.4386899999999998</v>
      </c>
      <c r="F316" s="224"/>
      <c r="G316" s="224"/>
      <c r="H316" s="224"/>
      <c r="I316" s="224"/>
      <c r="J316" s="224"/>
      <c r="K316" s="224"/>
      <c r="L316" s="224"/>
      <c r="M316" s="224"/>
      <c r="N316" s="223"/>
      <c r="O316" s="223"/>
      <c r="P316" s="223"/>
      <c r="Q316" s="223"/>
      <c r="R316" s="224"/>
      <c r="S316" s="224"/>
      <c r="T316" s="224"/>
      <c r="U316" s="224"/>
      <c r="V316" s="224"/>
      <c r="W316" s="224"/>
      <c r="X316" s="224"/>
      <c r="Y316" s="224"/>
      <c r="Z316" s="213"/>
      <c r="AA316" s="213"/>
      <c r="AB316" s="213"/>
      <c r="AC316" s="213"/>
      <c r="AD316" s="213"/>
      <c r="AE316" s="213"/>
      <c r="AF316" s="213"/>
      <c r="AG316" s="213" t="s">
        <v>376</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3" x14ac:dyDescent="0.2">
      <c r="A317" s="220"/>
      <c r="B317" s="221"/>
      <c r="C317" s="271" t="s">
        <v>626</v>
      </c>
      <c r="D317" s="266"/>
      <c r="E317" s="267">
        <v>31.628540000000001</v>
      </c>
      <c r="F317" s="224"/>
      <c r="G317" s="224"/>
      <c r="H317" s="224"/>
      <c r="I317" s="224"/>
      <c r="J317" s="224"/>
      <c r="K317" s="224"/>
      <c r="L317" s="224"/>
      <c r="M317" s="224"/>
      <c r="N317" s="223"/>
      <c r="O317" s="223"/>
      <c r="P317" s="223"/>
      <c r="Q317" s="223"/>
      <c r="R317" s="224"/>
      <c r="S317" s="224"/>
      <c r="T317" s="224"/>
      <c r="U317" s="224"/>
      <c r="V317" s="224"/>
      <c r="W317" s="224"/>
      <c r="X317" s="224"/>
      <c r="Y317" s="224"/>
      <c r="Z317" s="213"/>
      <c r="AA317" s="213"/>
      <c r="AB317" s="213"/>
      <c r="AC317" s="213"/>
      <c r="AD317" s="213"/>
      <c r="AE317" s="213"/>
      <c r="AF317" s="213"/>
      <c r="AG317" s="213" t="s">
        <v>376</v>
      </c>
      <c r="AH317" s="213">
        <v>1</v>
      </c>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1" x14ac:dyDescent="0.2">
      <c r="A318" s="234">
        <v>83</v>
      </c>
      <c r="B318" s="235" t="s">
        <v>3333</v>
      </c>
      <c r="C318" s="250" t="s">
        <v>3334</v>
      </c>
      <c r="D318" s="236" t="s">
        <v>457</v>
      </c>
      <c r="E318" s="237">
        <v>4</v>
      </c>
      <c r="F318" s="238"/>
      <c r="G318" s="239">
        <f>ROUND(E318*F318,2)</f>
        <v>0</v>
      </c>
      <c r="H318" s="238"/>
      <c r="I318" s="239">
        <f>ROUND(E318*H318,2)</f>
        <v>0</v>
      </c>
      <c r="J318" s="238"/>
      <c r="K318" s="239">
        <f>ROUND(E318*J318,2)</f>
        <v>0</v>
      </c>
      <c r="L318" s="239">
        <v>21</v>
      </c>
      <c r="M318" s="239">
        <f>G318*(1+L318/100)</f>
        <v>0</v>
      </c>
      <c r="N318" s="237">
        <v>2.3380000000000001E-2</v>
      </c>
      <c r="O318" s="237">
        <f>ROUND(E318*N318,2)</f>
        <v>0.09</v>
      </c>
      <c r="P318" s="237">
        <v>0</v>
      </c>
      <c r="Q318" s="237">
        <f>ROUND(E318*P318,2)</f>
        <v>0</v>
      </c>
      <c r="R318" s="239" t="s">
        <v>588</v>
      </c>
      <c r="S318" s="239" t="s">
        <v>335</v>
      </c>
      <c r="T318" s="240" t="s">
        <v>382</v>
      </c>
      <c r="U318" s="224">
        <v>1.82</v>
      </c>
      <c r="V318" s="224">
        <f>ROUND(E318*U318,2)</f>
        <v>7.28</v>
      </c>
      <c r="W318" s="224"/>
      <c r="X318" s="224" t="s">
        <v>373</v>
      </c>
      <c r="Y318" s="224" t="s">
        <v>331</v>
      </c>
      <c r="Z318" s="213"/>
      <c r="AA318" s="213"/>
      <c r="AB318" s="213"/>
      <c r="AC318" s="213"/>
      <c r="AD318" s="213"/>
      <c r="AE318" s="213"/>
      <c r="AF318" s="213"/>
      <c r="AG318" s="213" t="s">
        <v>374</v>
      </c>
      <c r="AH318" s="213"/>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ht="22.5" outlineLevel="2" x14ac:dyDescent="0.2">
      <c r="A319" s="220"/>
      <c r="B319" s="221"/>
      <c r="C319" s="261" t="s">
        <v>3313</v>
      </c>
      <c r="D319" s="259"/>
      <c r="E319" s="259"/>
      <c r="F319" s="259"/>
      <c r="G319" s="259"/>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386</v>
      </c>
      <c r="AH319" s="213"/>
      <c r="AI319" s="213"/>
      <c r="AJ319" s="213"/>
      <c r="AK319" s="213"/>
      <c r="AL319" s="213"/>
      <c r="AM319" s="213"/>
      <c r="AN319" s="213"/>
      <c r="AO319" s="213"/>
      <c r="AP319" s="213"/>
      <c r="AQ319" s="213"/>
      <c r="AR319" s="213"/>
      <c r="AS319" s="213"/>
      <c r="AT319" s="213"/>
      <c r="AU319" s="213"/>
      <c r="AV319" s="213"/>
      <c r="AW319" s="213"/>
      <c r="AX319" s="213"/>
      <c r="AY319" s="213"/>
      <c r="AZ319" s="213"/>
      <c r="BA319" s="258" t="str">
        <f>C319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9" s="213"/>
      <c r="BC319" s="213"/>
      <c r="BD319" s="213"/>
      <c r="BE319" s="213"/>
      <c r="BF319" s="213"/>
      <c r="BG319" s="213"/>
      <c r="BH319" s="213"/>
    </row>
    <row r="320" spans="1:60" ht="22.5" outlineLevel="1" x14ac:dyDescent="0.2">
      <c r="A320" s="234">
        <v>84</v>
      </c>
      <c r="B320" s="235" t="s">
        <v>3335</v>
      </c>
      <c r="C320" s="250" t="s">
        <v>3336</v>
      </c>
      <c r="D320" s="236" t="s">
        <v>397</v>
      </c>
      <c r="E320" s="237">
        <v>0.69930000000000003</v>
      </c>
      <c r="F320" s="238"/>
      <c r="G320" s="239">
        <f>ROUND(E320*F320,2)</f>
        <v>0</v>
      </c>
      <c r="H320" s="238"/>
      <c r="I320" s="239">
        <f>ROUND(E320*H320,2)</f>
        <v>0</v>
      </c>
      <c r="J320" s="238"/>
      <c r="K320" s="239">
        <f>ROUND(E320*J320,2)</f>
        <v>0</v>
      </c>
      <c r="L320" s="239">
        <v>21</v>
      </c>
      <c r="M320" s="239">
        <f>G320*(1+L320/100)</f>
        <v>0</v>
      </c>
      <c r="N320" s="237">
        <v>1.04627</v>
      </c>
      <c r="O320" s="237">
        <f>ROUND(E320*N320,2)</f>
        <v>0.73</v>
      </c>
      <c r="P320" s="237">
        <v>0</v>
      </c>
      <c r="Q320" s="237">
        <f>ROUND(E320*P320,2)</f>
        <v>0</v>
      </c>
      <c r="R320" s="239" t="s">
        <v>588</v>
      </c>
      <c r="S320" s="239" t="s">
        <v>335</v>
      </c>
      <c r="T320" s="240" t="s">
        <v>382</v>
      </c>
      <c r="U320" s="224">
        <v>15.231</v>
      </c>
      <c r="V320" s="224">
        <f>ROUND(E320*U320,2)</f>
        <v>10.65</v>
      </c>
      <c r="W320" s="224"/>
      <c r="X320" s="224" t="s">
        <v>373</v>
      </c>
      <c r="Y320" s="224" t="s">
        <v>331</v>
      </c>
      <c r="Z320" s="213"/>
      <c r="AA320" s="213"/>
      <c r="AB320" s="213"/>
      <c r="AC320" s="213"/>
      <c r="AD320" s="213"/>
      <c r="AE320" s="213"/>
      <c r="AF320" s="213"/>
      <c r="AG320" s="213" t="s">
        <v>374</v>
      </c>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2" x14ac:dyDescent="0.2">
      <c r="A321" s="220"/>
      <c r="B321" s="221"/>
      <c r="C321" s="261" t="s">
        <v>599</v>
      </c>
      <c r="D321" s="259"/>
      <c r="E321" s="259"/>
      <c r="F321" s="259"/>
      <c r="G321" s="259"/>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386</v>
      </c>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2" x14ac:dyDescent="0.2">
      <c r="A322" s="220"/>
      <c r="B322" s="221"/>
      <c r="C322" s="260" t="s">
        <v>3337</v>
      </c>
      <c r="D322" s="254"/>
      <c r="E322" s="255"/>
      <c r="F322" s="224"/>
      <c r="G322" s="224"/>
      <c r="H322" s="224"/>
      <c r="I322" s="224"/>
      <c r="J322" s="224"/>
      <c r="K322" s="224"/>
      <c r="L322" s="224"/>
      <c r="M322" s="224"/>
      <c r="N322" s="223"/>
      <c r="O322" s="223"/>
      <c r="P322" s="223"/>
      <c r="Q322" s="223"/>
      <c r="R322" s="224"/>
      <c r="S322" s="224"/>
      <c r="T322" s="224"/>
      <c r="U322" s="224"/>
      <c r="V322" s="224"/>
      <c r="W322" s="224"/>
      <c r="X322" s="224"/>
      <c r="Y322" s="224"/>
      <c r="Z322" s="213"/>
      <c r="AA322" s="213"/>
      <c r="AB322" s="213"/>
      <c r="AC322" s="213"/>
      <c r="AD322" s="213"/>
      <c r="AE322" s="213"/>
      <c r="AF322" s="213"/>
      <c r="AG322" s="213" t="s">
        <v>376</v>
      </c>
      <c r="AH322" s="213">
        <v>0</v>
      </c>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3" x14ac:dyDescent="0.2">
      <c r="A323" s="220"/>
      <c r="B323" s="221"/>
      <c r="C323" s="260" t="s">
        <v>3338</v>
      </c>
      <c r="D323" s="254"/>
      <c r="E323" s="255">
        <v>0.13320000000000001</v>
      </c>
      <c r="F323" s="224"/>
      <c r="G323" s="224"/>
      <c r="H323" s="224"/>
      <c r="I323" s="224"/>
      <c r="J323" s="224"/>
      <c r="K323" s="224"/>
      <c r="L323" s="224"/>
      <c r="M323" s="224"/>
      <c r="N323" s="223"/>
      <c r="O323" s="223"/>
      <c r="P323" s="223"/>
      <c r="Q323" s="223"/>
      <c r="R323" s="224"/>
      <c r="S323" s="224"/>
      <c r="T323" s="224"/>
      <c r="U323" s="224"/>
      <c r="V323" s="224"/>
      <c r="W323" s="224"/>
      <c r="X323" s="224"/>
      <c r="Y323" s="224"/>
      <c r="Z323" s="213"/>
      <c r="AA323" s="213"/>
      <c r="AB323" s="213"/>
      <c r="AC323" s="213"/>
      <c r="AD323" s="213"/>
      <c r="AE323" s="213"/>
      <c r="AF323" s="213"/>
      <c r="AG323" s="213" t="s">
        <v>376</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3" x14ac:dyDescent="0.2">
      <c r="A324" s="220"/>
      <c r="B324" s="221"/>
      <c r="C324" s="271" t="s">
        <v>626</v>
      </c>
      <c r="D324" s="266"/>
      <c r="E324" s="267">
        <v>0.13320000000000001</v>
      </c>
      <c r="F324" s="224"/>
      <c r="G324" s="224"/>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376</v>
      </c>
      <c r="AH324" s="213">
        <v>1</v>
      </c>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3" x14ac:dyDescent="0.2">
      <c r="A325" s="220"/>
      <c r="B325" s="221"/>
      <c r="C325" s="260" t="s">
        <v>3339</v>
      </c>
      <c r="D325" s="254"/>
      <c r="E325" s="255">
        <v>4.4400000000000002E-2</v>
      </c>
      <c r="F325" s="224"/>
      <c r="G325" s="224"/>
      <c r="H325" s="224"/>
      <c r="I325" s="224"/>
      <c r="J325" s="224"/>
      <c r="K325" s="224"/>
      <c r="L325" s="224"/>
      <c r="M325" s="224"/>
      <c r="N325" s="223"/>
      <c r="O325" s="223"/>
      <c r="P325" s="223"/>
      <c r="Q325" s="223"/>
      <c r="R325" s="224"/>
      <c r="S325" s="224"/>
      <c r="T325" s="224"/>
      <c r="U325" s="224"/>
      <c r="V325" s="224"/>
      <c r="W325" s="224"/>
      <c r="X325" s="224"/>
      <c r="Y325" s="224"/>
      <c r="Z325" s="213"/>
      <c r="AA325" s="213"/>
      <c r="AB325" s="213"/>
      <c r="AC325" s="213"/>
      <c r="AD325" s="213"/>
      <c r="AE325" s="213"/>
      <c r="AF325" s="213"/>
      <c r="AG325" s="213" t="s">
        <v>376</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3" x14ac:dyDescent="0.2">
      <c r="A326" s="220"/>
      <c r="B326" s="221"/>
      <c r="C326" s="271" t="s">
        <v>626</v>
      </c>
      <c r="D326" s="266"/>
      <c r="E326" s="267">
        <v>4.4400000000000002E-2</v>
      </c>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376</v>
      </c>
      <c r="AH326" s="213">
        <v>1</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3" x14ac:dyDescent="0.2">
      <c r="A327" s="220"/>
      <c r="B327" s="221"/>
      <c r="C327" s="260" t="s">
        <v>3340</v>
      </c>
      <c r="D327" s="254"/>
      <c r="E327" s="255">
        <v>6.6600000000000006E-2</v>
      </c>
      <c r="F327" s="224"/>
      <c r="G327" s="224"/>
      <c r="H327" s="224"/>
      <c r="I327" s="224"/>
      <c r="J327" s="224"/>
      <c r="K327" s="224"/>
      <c r="L327" s="224"/>
      <c r="M327" s="224"/>
      <c r="N327" s="223"/>
      <c r="O327" s="223"/>
      <c r="P327" s="223"/>
      <c r="Q327" s="223"/>
      <c r="R327" s="224"/>
      <c r="S327" s="224"/>
      <c r="T327" s="224"/>
      <c r="U327" s="224"/>
      <c r="V327" s="224"/>
      <c r="W327" s="224"/>
      <c r="X327" s="224"/>
      <c r="Y327" s="224"/>
      <c r="Z327" s="213"/>
      <c r="AA327" s="213"/>
      <c r="AB327" s="213"/>
      <c r="AC327" s="213"/>
      <c r="AD327" s="213"/>
      <c r="AE327" s="213"/>
      <c r="AF327" s="213"/>
      <c r="AG327" s="213" t="s">
        <v>376</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3" x14ac:dyDescent="0.2">
      <c r="A328" s="220"/>
      <c r="B328" s="221"/>
      <c r="C328" s="271" t="s">
        <v>626</v>
      </c>
      <c r="D328" s="266"/>
      <c r="E328" s="267">
        <v>6.6600000000000006E-2</v>
      </c>
      <c r="F328" s="224"/>
      <c r="G328" s="224"/>
      <c r="H328" s="224"/>
      <c r="I328" s="224"/>
      <c r="J328" s="224"/>
      <c r="K328" s="224"/>
      <c r="L328" s="224"/>
      <c r="M328" s="224"/>
      <c r="N328" s="223"/>
      <c r="O328" s="223"/>
      <c r="P328" s="223"/>
      <c r="Q328" s="223"/>
      <c r="R328" s="224"/>
      <c r="S328" s="224"/>
      <c r="T328" s="224"/>
      <c r="U328" s="224"/>
      <c r="V328" s="224"/>
      <c r="W328" s="224"/>
      <c r="X328" s="224"/>
      <c r="Y328" s="224"/>
      <c r="Z328" s="213"/>
      <c r="AA328" s="213"/>
      <c r="AB328" s="213"/>
      <c r="AC328" s="213"/>
      <c r="AD328" s="213"/>
      <c r="AE328" s="213"/>
      <c r="AF328" s="213"/>
      <c r="AG328" s="213" t="s">
        <v>376</v>
      </c>
      <c r="AH328" s="213">
        <v>1</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3" x14ac:dyDescent="0.2">
      <c r="A329" s="220"/>
      <c r="B329" s="221"/>
      <c r="C329" s="260" t="s">
        <v>3341</v>
      </c>
      <c r="D329" s="254"/>
      <c r="E329" s="255">
        <v>0.37740000000000001</v>
      </c>
      <c r="F329" s="224"/>
      <c r="G329" s="224"/>
      <c r="H329" s="224"/>
      <c r="I329" s="224"/>
      <c r="J329" s="224"/>
      <c r="K329" s="224"/>
      <c r="L329" s="224"/>
      <c r="M329" s="224"/>
      <c r="N329" s="223"/>
      <c r="O329" s="223"/>
      <c r="P329" s="223"/>
      <c r="Q329" s="223"/>
      <c r="R329" s="224"/>
      <c r="S329" s="224"/>
      <c r="T329" s="224"/>
      <c r="U329" s="224"/>
      <c r="V329" s="224"/>
      <c r="W329" s="224"/>
      <c r="X329" s="224"/>
      <c r="Y329" s="224"/>
      <c r="Z329" s="213"/>
      <c r="AA329" s="213"/>
      <c r="AB329" s="213"/>
      <c r="AC329" s="213"/>
      <c r="AD329" s="213"/>
      <c r="AE329" s="213"/>
      <c r="AF329" s="213"/>
      <c r="AG329" s="213" t="s">
        <v>376</v>
      </c>
      <c r="AH329" s="213">
        <v>0</v>
      </c>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outlineLevel="3" x14ac:dyDescent="0.2">
      <c r="A330" s="220"/>
      <c r="B330" s="221"/>
      <c r="C330" s="260" t="s">
        <v>3342</v>
      </c>
      <c r="D330" s="254"/>
      <c r="E330" s="255">
        <v>3.3300000000000003E-2</v>
      </c>
      <c r="F330" s="224"/>
      <c r="G330" s="224"/>
      <c r="H330" s="224"/>
      <c r="I330" s="224"/>
      <c r="J330" s="224"/>
      <c r="K330" s="224"/>
      <c r="L330" s="224"/>
      <c r="M330" s="224"/>
      <c r="N330" s="223"/>
      <c r="O330" s="223"/>
      <c r="P330" s="223"/>
      <c r="Q330" s="223"/>
      <c r="R330" s="224"/>
      <c r="S330" s="224"/>
      <c r="T330" s="224"/>
      <c r="U330" s="224"/>
      <c r="V330" s="224"/>
      <c r="W330" s="224"/>
      <c r="X330" s="224"/>
      <c r="Y330" s="224"/>
      <c r="Z330" s="213"/>
      <c r="AA330" s="213"/>
      <c r="AB330" s="213"/>
      <c r="AC330" s="213"/>
      <c r="AD330" s="213"/>
      <c r="AE330" s="213"/>
      <c r="AF330" s="213"/>
      <c r="AG330" s="213" t="s">
        <v>376</v>
      </c>
      <c r="AH330" s="213">
        <v>0</v>
      </c>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outlineLevel="3" x14ac:dyDescent="0.2">
      <c r="A331" s="220"/>
      <c r="B331" s="221"/>
      <c r="C331" s="260" t="s">
        <v>3343</v>
      </c>
      <c r="D331" s="254"/>
      <c r="E331" s="255">
        <v>4.4400000000000002E-2</v>
      </c>
      <c r="F331" s="224"/>
      <c r="G331" s="224"/>
      <c r="H331" s="224"/>
      <c r="I331" s="224"/>
      <c r="J331" s="224"/>
      <c r="K331" s="224"/>
      <c r="L331" s="224"/>
      <c r="M331" s="224"/>
      <c r="N331" s="223"/>
      <c r="O331" s="223"/>
      <c r="P331" s="223"/>
      <c r="Q331" s="223"/>
      <c r="R331" s="224"/>
      <c r="S331" s="224"/>
      <c r="T331" s="224"/>
      <c r="U331" s="224"/>
      <c r="V331" s="224"/>
      <c r="W331" s="224"/>
      <c r="X331" s="224"/>
      <c r="Y331" s="224"/>
      <c r="Z331" s="213"/>
      <c r="AA331" s="213"/>
      <c r="AB331" s="213"/>
      <c r="AC331" s="213"/>
      <c r="AD331" s="213"/>
      <c r="AE331" s="213"/>
      <c r="AF331" s="213"/>
      <c r="AG331" s="213" t="s">
        <v>376</v>
      </c>
      <c r="AH331" s="213">
        <v>0</v>
      </c>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outlineLevel="3" x14ac:dyDescent="0.2">
      <c r="A332" s="220"/>
      <c r="B332" s="221"/>
      <c r="C332" s="271" t="s">
        <v>626</v>
      </c>
      <c r="D332" s="266"/>
      <c r="E332" s="267">
        <v>0.4551</v>
      </c>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376</v>
      </c>
      <c r="AH332" s="213">
        <v>1</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1" x14ac:dyDescent="0.2">
      <c r="A333" s="241">
        <v>85</v>
      </c>
      <c r="B333" s="242" t="s">
        <v>3344</v>
      </c>
      <c r="C333" s="249" t="s">
        <v>3345</v>
      </c>
      <c r="D333" s="243" t="s">
        <v>380</v>
      </c>
      <c r="E333" s="244">
        <v>34.496499999999997</v>
      </c>
      <c r="F333" s="245"/>
      <c r="G333" s="246">
        <f>ROUND(E333*F333,2)</f>
        <v>0</v>
      </c>
      <c r="H333" s="245"/>
      <c r="I333" s="246">
        <f>ROUND(E333*H333,2)</f>
        <v>0</v>
      </c>
      <c r="J333" s="245"/>
      <c r="K333" s="246">
        <f>ROUND(E333*J333,2)</f>
        <v>0</v>
      </c>
      <c r="L333" s="246">
        <v>21</v>
      </c>
      <c r="M333" s="246">
        <f>G333*(1+L333/100)</f>
        <v>0</v>
      </c>
      <c r="N333" s="244">
        <v>0</v>
      </c>
      <c r="O333" s="244">
        <f>ROUND(E333*N333,2)</f>
        <v>0</v>
      </c>
      <c r="P333" s="244">
        <v>0</v>
      </c>
      <c r="Q333" s="244">
        <f>ROUND(E333*P333,2)</f>
        <v>0</v>
      </c>
      <c r="R333" s="246"/>
      <c r="S333" s="246" t="s">
        <v>328</v>
      </c>
      <c r="T333" s="247" t="s">
        <v>329</v>
      </c>
      <c r="U333" s="224">
        <v>0</v>
      </c>
      <c r="V333" s="224">
        <f>ROUND(E333*U333,2)</f>
        <v>0</v>
      </c>
      <c r="W333" s="224"/>
      <c r="X333" s="224" t="s">
        <v>373</v>
      </c>
      <c r="Y333" s="224" t="s">
        <v>331</v>
      </c>
      <c r="Z333" s="213"/>
      <c r="AA333" s="213"/>
      <c r="AB333" s="213"/>
      <c r="AC333" s="213"/>
      <c r="AD333" s="213"/>
      <c r="AE333" s="213"/>
      <c r="AF333" s="213"/>
      <c r="AG333" s="213" t="s">
        <v>374</v>
      </c>
      <c r="AH333" s="213"/>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outlineLevel="1" x14ac:dyDescent="0.2">
      <c r="A334" s="234">
        <v>86</v>
      </c>
      <c r="B334" s="235" t="s">
        <v>3346</v>
      </c>
      <c r="C334" s="250" t="s">
        <v>3347</v>
      </c>
      <c r="D334" s="236" t="s">
        <v>485</v>
      </c>
      <c r="E334" s="237">
        <v>110.965</v>
      </c>
      <c r="F334" s="238"/>
      <c r="G334" s="239">
        <f>ROUND(E334*F334,2)</f>
        <v>0</v>
      </c>
      <c r="H334" s="238"/>
      <c r="I334" s="239">
        <f>ROUND(E334*H334,2)</f>
        <v>0</v>
      </c>
      <c r="J334" s="238"/>
      <c r="K334" s="239">
        <f>ROUND(E334*J334,2)</f>
        <v>0</v>
      </c>
      <c r="L334" s="239">
        <v>21</v>
      </c>
      <c r="M334" s="239">
        <f>G334*(1+L334/100)</f>
        <v>0</v>
      </c>
      <c r="N334" s="237">
        <v>0</v>
      </c>
      <c r="O334" s="237">
        <f>ROUND(E334*N334,2)</f>
        <v>0</v>
      </c>
      <c r="P334" s="237">
        <v>0</v>
      </c>
      <c r="Q334" s="237">
        <f>ROUND(E334*P334,2)</f>
        <v>0</v>
      </c>
      <c r="R334" s="239"/>
      <c r="S334" s="239" t="s">
        <v>328</v>
      </c>
      <c r="T334" s="240" t="s">
        <v>329</v>
      </c>
      <c r="U334" s="224">
        <v>0</v>
      </c>
      <c r="V334" s="224">
        <f>ROUND(E334*U334,2)</f>
        <v>0</v>
      </c>
      <c r="W334" s="224"/>
      <c r="X334" s="224" t="s">
        <v>373</v>
      </c>
      <c r="Y334" s="224" t="s">
        <v>331</v>
      </c>
      <c r="Z334" s="213"/>
      <c r="AA334" s="213"/>
      <c r="AB334" s="213"/>
      <c r="AC334" s="213"/>
      <c r="AD334" s="213"/>
      <c r="AE334" s="213"/>
      <c r="AF334" s="213"/>
      <c r="AG334" s="213" t="s">
        <v>374</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outlineLevel="2" x14ac:dyDescent="0.2">
      <c r="A335" s="220"/>
      <c r="B335" s="221"/>
      <c r="C335" s="260" t="s">
        <v>3348</v>
      </c>
      <c r="D335" s="254"/>
      <c r="E335" s="255"/>
      <c r="F335" s="224"/>
      <c r="G335" s="224"/>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376</v>
      </c>
      <c r="AH335" s="213">
        <v>0</v>
      </c>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outlineLevel="3" x14ac:dyDescent="0.2">
      <c r="A336" s="220"/>
      <c r="B336" s="221"/>
      <c r="C336" s="260" t="s">
        <v>3349</v>
      </c>
      <c r="D336" s="254"/>
      <c r="E336" s="255">
        <v>32</v>
      </c>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376</v>
      </c>
      <c r="AH336" s="213">
        <v>0</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3" x14ac:dyDescent="0.2">
      <c r="A337" s="220"/>
      <c r="B337" s="221"/>
      <c r="C337" s="260" t="s">
        <v>3350</v>
      </c>
      <c r="D337" s="254"/>
      <c r="E337" s="255">
        <v>11</v>
      </c>
      <c r="F337" s="224"/>
      <c r="G337" s="224"/>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376</v>
      </c>
      <c r="AH337" s="213">
        <v>0</v>
      </c>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3" x14ac:dyDescent="0.2">
      <c r="A338" s="220"/>
      <c r="B338" s="221"/>
      <c r="C338" s="260" t="s">
        <v>3351</v>
      </c>
      <c r="D338" s="254"/>
      <c r="E338" s="255">
        <v>15.4</v>
      </c>
      <c r="F338" s="224"/>
      <c r="G338" s="224"/>
      <c r="H338" s="224"/>
      <c r="I338" s="224"/>
      <c r="J338" s="224"/>
      <c r="K338" s="224"/>
      <c r="L338" s="224"/>
      <c r="M338" s="224"/>
      <c r="N338" s="223"/>
      <c r="O338" s="223"/>
      <c r="P338" s="223"/>
      <c r="Q338" s="223"/>
      <c r="R338" s="224"/>
      <c r="S338" s="224"/>
      <c r="T338" s="224"/>
      <c r="U338" s="224"/>
      <c r="V338" s="224"/>
      <c r="W338" s="224"/>
      <c r="X338" s="224"/>
      <c r="Y338" s="224"/>
      <c r="Z338" s="213"/>
      <c r="AA338" s="213"/>
      <c r="AB338" s="213"/>
      <c r="AC338" s="213"/>
      <c r="AD338" s="213"/>
      <c r="AE338" s="213"/>
      <c r="AF338" s="213"/>
      <c r="AG338" s="213" t="s">
        <v>376</v>
      </c>
      <c r="AH338" s="213">
        <v>0</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3" x14ac:dyDescent="0.2">
      <c r="A339" s="220"/>
      <c r="B339" s="221"/>
      <c r="C339" s="260" t="s">
        <v>3352</v>
      </c>
      <c r="D339" s="254"/>
      <c r="E339" s="255">
        <v>52.564999999999998</v>
      </c>
      <c r="F339" s="224"/>
      <c r="G339" s="224"/>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376</v>
      </c>
      <c r="AH339" s="213">
        <v>0</v>
      </c>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ht="22.5" outlineLevel="1" x14ac:dyDescent="0.2">
      <c r="A340" s="234">
        <v>87</v>
      </c>
      <c r="B340" s="235" t="s">
        <v>3353</v>
      </c>
      <c r="C340" s="250" t="s">
        <v>3354</v>
      </c>
      <c r="D340" s="236" t="s">
        <v>485</v>
      </c>
      <c r="E340" s="237">
        <v>187.89500000000001</v>
      </c>
      <c r="F340" s="238"/>
      <c r="G340" s="239">
        <f>ROUND(E340*F340,2)</f>
        <v>0</v>
      </c>
      <c r="H340" s="238"/>
      <c r="I340" s="239">
        <f>ROUND(E340*H340,2)</f>
        <v>0</v>
      </c>
      <c r="J340" s="238"/>
      <c r="K340" s="239">
        <f>ROUND(E340*J340,2)</f>
        <v>0</v>
      </c>
      <c r="L340" s="239">
        <v>21</v>
      </c>
      <c r="M340" s="239">
        <f>G340*(1+L340/100)</f>
        <v>0</v>
      </c>
      <c r="N340" s="237">
        <v>1.0000000000000001E-5</v>
      </c>
      <c r="O340" s="237">
        <f>ROUND(E340*N340,2)</f>
        <v>0</v>
      </c>
      <c r="P340" s="237">
        <v>0</v>
      </c>
      <c r="Q340" s="237">
        <f>ROUND(E340*P340,2)</f>
        <v>0</v>
      </c>
      <c r="R340" s="239"/>
      <c r="S340" s="239" t="s">
        <v>328</v>
      </c>
      <c r="T340" s="240" t="s">
        <v>382</v>
      </c>
      <c r="U340" s="224">
        <v>0.41499999999999998</v>
      </c>
      <c r="V340" s="224">
        <f>ROUND(E340*U340,2)</f>
        <v>77.98</v>
      </c>
      <c r="W340" s="224"/>
      <c r="X340" s="224" t="s">
        <v>373</v>
      </c>
      <c r="Y340" s="224" t="s">
        <v>331</v>
      </c>
      <c r="Z340" s="213"/>
      <c r="AA340" s="213"/>
      <c r="AB340" s="213"/>
      <c r="AC340" s="213"/>
      <c r="AD340" s="213"/>
      <c r="AE340" s="213"/>
      <c r="AF340" s="213"/>
      <c r="AG340" s="213" t="s">
        <v>374</v>
      </c>
      <c r="AH340" s="213"/>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2" x14ac:dyDescent="0.2">
      <c r="A341" s="220"/>
      <c r="B341" s="221"/>
      <c r="C341" s="260" t="s">
        <v>3348</v>
      </c>
      <c r="D341" s="254"/>
      <c r="E341" s="255"/>
      <c r="F341" s="224"/>
      <c r="G341" s="224"/>
      <c r="H341" s="224"/>
      <c r="I341" s="224"/>
      <c r="J341" s="224"/>
      <c r="K341" s="224"/>
      <c r="L341" s="224"/>
      <c r="M341" s="224"/>
      <c r="N341" s="223"/>
      <c r="O341" s="223"/>
      <c r="P341" s="223"/>
      <c r="Q341" s="223"/>
      <c r="R341" s="224"/>
      <c r="S341" s="224"/>
      <c r="T341" s="224"/>
      <c r="U341" s="224"/>
      <c r="V341" s="224"/>
      <c r="W341" s="224"/>
      <c r="X341" s="224"/>
      <c r="Y341" s="224"/>
      <c r="Z341" s="213"/>
      <c r="AA341" s="213"/>
      <c r="AB341" s="213"/>
      <c r="AC341" s="213"/>
      <c r="AD341" s="213"/>
      <c r="AE341" s="213"/>
      <c r="AF341" s="213"/>
      <c r="AG341" s="213" t="s">
        <v>376</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3" x14ac:dyDescent="0.2">
      <c r="A342" s="220"/>
      <c r="B342" s="221"/>
      <c r="C342" s="260" t="s">
        <v>3355</v>
      </c>
      <c r="D342" s="254"/>
      <c r="E342" s="255">
        <v>21.2</v>
      </c>
      <c r="F342" s="224"/>
      <c r="G342" s="224"/>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376</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outlineLevel="3" x14ac:dyDescent="0.2">
      <c r="A343" s="220"/>
      <c r="B343" s="221"/>
      <c r="C343" s="260" t="s">
        <v>3356</v>
      </c>
      <c r="D343" s="254"/>
      <c r="E343" s="255">
        <v>22.2</v>
      </c>
      <c r="F343" s="224"/>
      <c r="G343" s="224"/>
      <c r="H343" s="224"/>
      <c r="I343" s="224"/>
      <c r="J343" s="224"/>
      <c r="K343" s="224"/>
      <c r="L343" s="224"/>
      <c r="M343" s="224"/>
      <c r="N343" s="223"/>
      <c r="O343" s="223"/>
      <c r="P343" s="223"/>
      <c r="Q343" s="223"/>
      <c r="R343" s="224"/>
      <c r="S343" s="224"/>
      <c r="T343" s="224"/>
      <c r="U343" s="224"/>
      <c r="V343" s="224"/>
      <c r="W343" s="224"/>
      <c r="X343" s="224"/>
      <c r="Y343" s="224"/>
      <c r="Z343" s="213"/>
      <c r="AA343" s="213"/>
      <c r="AB343" s="213"/>
      <c r="AC343" s="213"/>
      <c r="AD343" s="213"/>
      <c r="AE343" s="213"/>
      <c r="AF343" s="213"/>
      <c r="AG343" s="213" t="s">
        <v>376</v>
      </c>
      <c r="AH343" s="213">
        <v>0</v>
      </c>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3" x14ac:dyDescent="0.2">
      <c r="A344" s="220"/>
      <c r="B344" s="221"/>
      <c r="C344" s="260" t="s">
        <v>3357</v>
      </c>
      <c r="D344" s="254"/>
      <c r="E344" s="255">
        <v>30</v>
      </c>
      <c r="F344" s="224"/>
      <c r="G344" s="224"/>
      <c r="H344" s="224"/>
      <c r="I344" s="224"/>
      <c r="J344" s="224"/>
      <c r="K344" s="224"/>
      <c r="L344" s="224"/>
      <c r="M344" s="224"/>
      <c r="N344" s="223"/>
      <c r="O344" s="223"/>
      <c r="P344" s="223"/>
      <c r="Q344" s="223"/>
      <c r="R344" s="224"/>
      <c r="S344" s="224"/>
      <c r="T344" s="224"/>
      <c r="U344" s="224"/>
      <c r="V344" s="224"/>
      <c r="W344" s="224"/>
      <c r="X344" s="224"/>
      <c r="Y344" s="224"/>
      <c r="Z344" s="213"/>
      <c r="AA344" s="213"/>
      <c r="AB344" s="213"/>
      <c r="AC344" s="213"/>
      <c r="AD344" s="213"/>
      <c r="AE344" s="213"/>
      <c r="AF344" s="213"/>
      <c r="AG344" s="213" t="s">
        <v>376</v>
      </c>
      <c r="AH344" s="213">
        <v>0</v>
      </c>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3" x14ac:dyDescent="0.2">
      <c r="A345" s="220"/>
      <c r="B345" s="221"/>
      <c r="C345" s="260" t="s">
        <v>3358</v>
      </c>
      <c r="D345" s="254"/>
      <c r="E345" s="255">
        <v>114.495</v>
      </c>
      <c r="F345" s="224"/>
      <c r="G345" s="224"/>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376</v>
      </c>
      <c r="AH345" s="213">
        <v>0</v>
      </c>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1" x14ac:dyDescent="0.2">
      <c r="A346" s="234">
        <v>88</v>
      </c>
      <c r="B346" s="235" t="s">
        <v>3359</v>
      </c>
      <c r="C346" s="250" t="s">
        <v>3360</v>
      </c>
      <c r="D346" s="236" t="s">
        <v>457</v>
      </c>
      <c r="E346" s="237">
        <v>5</v>
      </c>
      <c r="F346" s="238"/>
      <c r="G346" s="239">
        <f>ROUND(E346*F346,2)</f>
        <v>0</v>
      </c>
      <c r="H346" s="238"/>
      <c r="I346" s="239">
        <f>ROUND(E346*H346,2)</f>
        <v>0</v>
      </c>
      <c r="J346" s="238"/>
      <c r="K346" s="239">
        <f>ROUND(E346*J346,2)</f>
        <v>0</v>
      </c>
      <c r="L346" s="239">
        <v>21</v>
      </c>
      <c r="M346" s="239">
        <f>G346*(1+L346/100)</f>
        <v>0</v>
      </c>
      <c r="N346" s="237">
        <v>0</v>
      </c>
      <c r="O346" s="237">
        <f>ROUND(E346*N346,2)</f>
        <v>0</v>
      </c>
      <c r="P346" s="237">
        <v>0</v>
      </c>
      <c r="Q346" s="237">
        <f>ROUND(E346*P346,2)</f>
        <v>0</v>
      </c>
      <c r="R346" s="239"/>
      <c r="S346" s="239" t="s">
        <v>328</v>
      </c>
      <c r="T346" s="240" t="s">
        <v>329</v>
      </c>
      <c r="U346" s="224">
        <v>0</v>
      </c>
      <c r="V346" s="224">
        <f>ROUND(E346*U346,2)</f>
        <v>0</v>
      </c>
      <c r="W346" s="224"/>
      <c r="X346" s="224" t="s">
        <v>373</v>
      </c>
      <c r="Y346" s="224" t="s">
        <v>331</v>
      </c>
      <c r="Z346" s="213"/>
      <c r="AA346" s="213"/>
      <c r="AB346" s="213"/>
      <c r="AC346" s="213"/>
      <c r="AD346" s="213"/>
      <c r="AE346" s="213"/>
      <c r="AF346" s="213"/>
      <c r="AG346" s="213" t="s">
        <v>374</v>
      </c>
      <c r="AH346" s="213"/>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2" x14ac:dyDescent="0.2">
      <c r="A347" s="220"/>
      <c r="B347" s="221"/>
      <c r="C347" s="260" t="s">
        <v>3361</v>
      </c>
      <c r="D347" s="254"/>
      <c r="E347" s="255">
        <v>5</v>
      </c>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376</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1" x14ac:dyDescent="0.2">
      <c r="A348" s="234">
        <v>89</v>
      </c>
      <c r="B348" s="235" t="s">
        <v>3362</v>
      </c>
      <c r="C348" s="250" t="s">
        <v>3363</v>
      </c>
      <c r="D348" s="236" t="s">
        <v>457</v>
      </c>
      <c r="E348" s="237">
        <v>10</v>
      </c>
      <c r="F348" s="238"/>
      <c r="G348" s="239">
        <f>ROUND(E348*F348,2)</f>
        <v>0</v>
      </c>
      <c r="H348" s="238"/>
      <c r="I348" s="239">
        <f>ROUND(E348*H348,2)</f>
        <v>0</v>
      </c>
      <c r="J348" s="238"/>
      <c r="K348" s="239">
        <f>ROUND(E348*J348,2)</f>
        <v>0</v>
      </c>
      <c r="L348" s="239">
        <v>21</v>
      </c>
      <c r="M348" s="239">
        <f>G348*(1+L348/100)</f>
        <v>0</v>
      </c>
      <c r="N348" s="237">
        <v>0</v>
      </c>
      <c r="O348" s="237">
        <f>ROUND(E348*N348,2)</f>
        <v>0</v>
      </c>
      <c r="P348" s="237">
        <v>0</v>
      </c>
      <c r="Q348" s="237">
        <f>ROUND(E348*P348,2)</f>
        <v>0</v>
      </c>
      <c r="R348" s="239"/>
      <c r="S348" s="239" t="s">
        <v>328</v>
      </c>
      <c r="T348" s="240" t="s">
        <v>329</v>
      </c>
      <c r="U348" s="224">
        <v>0</v>
      </c>
      <c r="V348" s="224">
        <f>ROUND(E348*U348,2)</f>
        <v>0</v>
      </c>
      <c r="W348" s="224"/>
      <c r="X348" s="224" t="s">
        <v>373</v>
      </c>
      <c r="Y348" s="224" t="s">
        <v>331</v>
      </c>
      <c r="Z348" s="213"/>
      <c r="AA348" s="213"/>
      <c r="AB348" s="213"/>
      <c r="AC348" s="213"/>
      <c r="AD348" s="213"/>
      <c r="AE348" s="213"/>
      <c r="AF348" s="213"/>
      <c r="AG348" s="213" t="s">
        <v>374</v>
      </c>
      <c r="AH348" s="213"/>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2" x14ac:dyDescent="0.2">
      <c r="A349" s="220"/>
      <c r="B349" s="221"/>
      <c r="C349" s="260" t="s">
        <v>3364</v>
      </c>
      <c r="D349" s="254"/>
      <c r="E349" s="255">
        <v>10</v>
      </c>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376</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1" x14ac:dyDescent="0.2">
      <c r="A350" s="234">
        <v>90</v>
      </c>
      <c r="B350" s="235" t="s">
        <v>3365</v>
      </c>
      <c r="C350" s="250" t="s">
        <v>3366</v>
      </c>
      <c r="D350" s="236" t="s">
        <v>457</v>
      </c>
      <c r="E350" s="237">
        <v>2</v>
      </c>
      <c r="F350" s="238"/>
      <c r="G350" s="239">
        <f>ROUND(E350*F350,2)</f>
        <v>0</v>
      </c>
      <c r="H350" s="238"/>
      <c r="I350" s="239">
        <f>ROUND(E350*H350,2)</f>
        <v>0</v>
      </c>
      <c r="J350" s="238"/>
      <c r="K350" s="239">
        <f>ROUND(E350*J350,2)</f>
        <v>0</v>
      </c>
      <c r="L350" s="239">
        <v>21</v>
      </c>
      <c r="M350" s="239">
        <f>G350*(1+L350/100)</f>
        <v>0</v>
      </c>
      <c r="N350" s="237">
        <v>0</v>
      </c>
      <c r="O350" s="237">
        <f>ROUND(E350*N350,2)</f>
        <v>0</v>
      </c>
      <c r="P350" s="237">
        <v>0</v>
      </c>
      <c r="Q350" s="237">
        <f>ROUND(E350*P350,2)</f>
        <v>0</v>
      </c>
      <c r="R350" s="239"/>
      <c r="S350" s="239" t="s">
        <v>328</v>
      </c>
      <c r="T350" s="240" t="s">
        <v>329</v>
      </c>
      <c r="U350" s="224">
        <v>0</v>
      </c>
      <c r="V350" s="224">
        <f>ROUND(E350*U350,2)</f>
        <v>0</v>
      </c>
      <c r="W350" s="224"/>
      <c r="X350" s="224" t="s">
        <v>373</v>
      </c>
      <c r="Y350" s="224" t="s">
        <v>331</v>
      </c>
      <c r="Z350" s="213"/>
      <c r="AA350" s="213"/>
      <c r="AB350" s="213"/>
      <c r="AC350" s="213"/>
      <c r="AD350" s="213"/>
      <c r="AE350" s="213"/>
      <c r="AF350" s="213"/>
      <c r="AG350" s="213" t="s">
        <v>374</v>
      </c>
      <c r="AH350" s="213"/>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2" x14ac:dyDescent="0.2">
      <c r="A351" s="220"/>
      <c r="B351" s="221"/>
      <c r="C351" s="260" t="s">
        <v>3367</v>
      </c>
      <c r="D351" s="254"/>
      <c r="E351" s="255">
        <v>2</v>
      </c>
      <c r="F351" s="224"/>
      <c r="G351" s="224"/>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376</v>
      </c>
      <c r="AH351" s="213">
        <v>0</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1" x14ac:dyDescent="0.2">
      <c r="A352" s="234">
        <v>91</v>
      </c>
      <c r="B352" s="235" t="s">
        <v>3368</v>
      </c>
      <c r="C352" s="250" t="s">
        <v>3369</v>
      </c>
      <c r="D352" s="236" t="s">
        <v>457</v>
      </c>
      <c r="E352" s="237">
        <v>110</v>
      </c>
      <c r="F352" s="238"/>
      <c r="G352" s="239">
        <f>ROUND(E352*F352,2)</f>
        <v>0</v>
      </c>
      <c r="H352" s="238"/>
      <c r="I352" s="239">
        <f>ROUND(E352*H352,2)</f>
        <v>0</v>
      </c>
      <c r="J352" s="238"/>
      <c r="K352" s="239">
        <f>ROUND(E352*J352,2)</f>
        <v>0</v>
      </c>
      <c r="L352" s="239">
        <v>21</v>
      </c>
      <c r="M352" s="239">
        <f>G352*(1+L352/100)</f>
        <v>0</v>
      </c>
      <c r="N352" s="237">
        <v>8.3000000000000001E-3</v>
      </c>
      <c r="O352" s="237">
        <f>ROUND(E352*N352,2)</f>
        <v>0.91</v>
      </c>
      <c r="P352" s="237">
        <v>0</v>
      </c>
      <c r="Q352" s="237">
        <f>ROUND(E352*P352,2)</f>
        <v>0</v>
      </c>
      <c r="R352" s="239"/>
      <c r="S352" s="239" t="s">
        <v>328</v>
      </c>
      <c r="T352" s="240" t="s">
        <v>382</v>
      </c>
      <c r="U352" s="224">
        <v>0</v>
      </c>
      <c r="V352" s="224">
        <f>ROUND(E352*U352,2)</f>
        <v>0</v>
      </c>
      <c r="W352" s="224"/>
      <c r="X352" s="224" t="s">
        <v>719</v>
      </c>
      <c r="Y352" s="224" t="s">
        <v>331</v>
      </c>
      <c r="Z352" s="213"/>
      <c r="AA352" s="213"/>
      <c r="AB352" s="213"/>
      <c r="AC352" s="213"/>
      <c r="AD352" s="213"/>
      <c r="AE352" s="213"/>
      <c r="AF352" s="213"/>
      <c r="AG352" s="213" t="s">
        <v>720</v>
      </c>
      <c r="AH352" s="213"/>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2" x14ac:dyDescent="0.2">
      <c r="A353" s="220"/>
      <c r="B353" s="221"/>
      <c r="C353" s="262" t="s">
        <v>388</v>
      </c>
      <c r="D353" s="256"/>
      <c r="E353" s="257"/>
      <c r="F353" s="224"/>
      <c r="G353" s="224"/>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376</v>
      </c>
      <c r="AH353" s="213"/>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3" x14ac:dyDescent="0.2">
      <c r="A354" s="220"/>
      <c r="B354" s="221"/>
      <c r="C354" s="263" t="s">
        <v>3370</v>
      </c>
      <c r="D354" s="256"/>
      <c r="E354" s="257">
        <v>108.03963</v>
      </c>
      <c r="F354" s="224"/>
      <c r="G354" s="224"/>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376</v>
      </c>
      <c r="AH354" s="213">
        <v>2</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3" x14ac:dyDescent="0.2">
      <c r="A355" s="220"/>
      <c r="B355" s="221"/>
      <c r="C355" s="262" t="s">
        <v>390</v>
      </c>
      <c r="D355" s="256"/>
      <c r="E355" s="257"/>
      <c r="F355" s="224"/>
      <c r="G355" s="224"/>
      <c r="H355" s="224"/>
      <c r="I355" s="224"/>
      <c r="J355" s="224"/>
      <c r="K355" s="224"/>
      <c r="L355" s="224"/>
      <c r="M355" s="224"/>
      <c r="N355" s="223"/>
      <c r="O355" s="223"/>
      <c r="P355" s="223"/>
      <c r="Q355" s="223"/>
      <c r="R355" s="224"/>
      <c r="S355" s="224"/>
      <c r="T355" s="224"/>
      <c r="U355" s="224"/>
      <c r="V355" s="224"/>
      <c r="W355" s="224"/>
      <c r="X355" s="224"/>
      <c r="Y355" s="224"/>
      <c r="Z355" s="213"/>
      <c r="AA355" s="213"/>
      <c r="AB355" s="213"/>
      <c r="AC355" s="213"/>
      <c r="AD355" s="213"/>
      <c r="AE355" s="213"/>
      <c r="AF355" s="213"/>
      <c r="AG355" s="213" t="s">
        <v>376</v>
      </c>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3" x14ac:dyDescent="0.2">
      <c r="A356" s="220"/>
      <c r="B356" s="221"/>
      <c r="C356" s="260" t="s">
        <v>1628</v>
      </c>
      <c r="D356" s="254"/>
      <c r="E356" s="255">
        <v>110</v>
      </c>
      <c r="F356" s="224"/>
      <c r="G356" s="224"/>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376</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x14ac:dyDescent="0.2">
      <c r="A357" s="227" t="s">
        <v>323</v>
      </c>
      <c r="B357" s="228" t="s">
        <v>170</v>
      </c>
      <c r="C357" s="248" t="s">
        <v>171</v>
      </c>
      <c r="D357" s="229"/>
      <c r="E357" s="230"/>
      <c r="F357" s="231"/>
      <c r="G357" s="231">
        <f>SUMIF(AG358:AG359,"&lt;&gt;NOR",G358:G359)</f>
        <v>0</v>
      </c>
      <c r="H357" s="231"/>
      <c r="I357" s="231">
        <f>SUM(I358:I359)</f>
        <v>0</v>
      </c>
      <c r="J357" s="231"/>
      <c r="K357" s="231">
        <f>SUM(K358:K359)</f>
        <v>0</v>
      </c>
      <c r="L357" s="231"/>
      <c r="M357" s="231">
        <f>SUM(M358:M359)</f>
        <v>0</v>
      </c>
      <c r="N357" s="230"/>
      <c r="O357" s="230">
        <f>SUM(O358:O359)</f>
        <v>0</v>
      </c>
      <c r="P357" s="230"/>
      <c r="Q357" s="230">
        <f>SUM(Q358:Q359)</f>
        <v>0</v>
      </c>
      <c r="R357" s="231"/>
      <c r="S357" s="231"/>
      <c r="T357" s="232"/>
      <c r="U357" s="226"/>
      <c r="V357" s="226">
        <f>SUM(V358:V359)</f>
        <v>0</v>
      </c>
      <c r="W357" s="226"/>
      <c r="X357" s="226"/>
      <c r="Y357" s="226"/>
      <c r="AG357" t="s">
        <v>324</v>
      </c>
    </row>
    <row r="358" spans="1:60" ht="22.5" outlineLevel="1" x14ac:dyDescent="0.2">
      <c r="A358" s="234">
        <v>92</v>
      </c>
      <c r="B358" s="235" t="s">
        <v>1100</v>
      </c>
      <c r="C358" s="250" t="s">
        <v>3371</v>
      </c>
      <c r="D358" s="236" t="s">
        <v>457</v>
      </c>
      <c r="E358" s="237">
        <v>1</v>
      </c>
      <c r="F358" s="238"/>
      <c r="G358" s="239">
        <f>ROUND(E358*F358,2)</f>
        <v>0</v>
      </c>
      <c r="H358" s="238"/>
      <c r="I358" s="239">
        <f>ROUND(E358*H358,2)</f>
        <v>0</v>
      </c>
      <c r="J358" s="238"/>
      <c r="K358" s="239">
        <f>ROUND(E358*J358,2)</f>
        <v>0</v>
      </c>
      <c r="L358" s="239">
        <v>21</v>
      </c>
      <c r="M358" s="239">
        <f>G358*(1+L358/100)</f>
        <v>0</v>
      </c>
      <c r="N358" s="237">
        <v>0</v>
      </c>
      <c r="O358" s="237">
        <f>ROUND(E358*N358,2)</f>
        <v>0</v>
      </c>
      <c r="P358" s="237">
        <v>0</v>
      </c>
      <c r="Q358" s="237">
        <f>ROUND(E358*P358,2)</f>
        <v>0</v>
      </c>
      <c r="R358" s="239"/>
      <c r="S358" s="239" t="s">
        <v>328</v>
      </c>
      <c r="T358" s="240" t="s">
        <v>329</v>
      </c>
      <c r="U358" s="224">
        <v>0</v>
      </c>
      <c r="V358" s="224">
        <f>ROUND(E358*U358,2)</f>
        <v>0</v>
      </c>
      <c r="W358" s="224"/>
      <c r="X358" s="224" t="s">
        <v>373</v>
      </c>
      <c r="Y358" s="224" t="s">
        <v>331</v>
      </c>
      <c r="Z358" s="213"/>
      <c r="AA358" s="213"/>
      <c r="AB358" s="213"/>
      <c r="AC358" s="213"/>
      <c r="AD358" s="213"/>
      <c r="AE358" s="213"/>
      <c r="AF358" s="213"/>
      <c r="AG358" s="213" t="s">
        <v>374</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2" x14ac:dyDescent="0.2">
      <c r="A359" s="220"/>
      <c r="B359" s="221"/>
      <c r="C359" s="260" t="s">
        <v>3372</v>
      </c>
      <c r="D359" s="254"/>
      <c r="E359" s="255">
        <v>1</v>
      </c>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376</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x14ac:dyDescent="0.2">
      <c r="A360" s="227" t="s">
        <v>323</v>
      </c>
      <c r="B360" s="228" t="s">
        <v>186</v>
      </c>
      <c r="C360" s="248" t="s">
        <v>187</v>
      </c>
      <c r="D360" s="229"/>
      <c r="E360" s="230"/>
      <c r="F360" s="231"/>
      <c r="G360" s="231">
        <f>SUMIF(AG361:AG365,"&lt;&gt;NOR",G361:G365)</f>
        <v>0</v>
      </c>
      <c r="H360" s="231"/>
      <c r="I360" s="231">
        <f>SUM(I361:I365)</f>
        <v>0</v>
      </c>
      <c r="J360" s="231"/>
      <c r="K360" s="231">
        <f>SUM(K361:K365)</f>
        <v>0</v>
      </c>
      <c r="L360" s="231"/>
      <c r="M360" s="231">
        <f>SUM(M361:M365)</f>
        <v>0</v>
      </c>
      <c r="N360" s="230"/>
      <c r="O360" s="230">
        <f>SUM(O361:O365)</f>
        <v>0</v>
      </c>
      <c r="P360" s="230"/>
      <c r="Q360" s="230">
        <f>SUM(Q361:Q365)</f>
        <v>0</v>
      </c>
      <c r="R360" s="231"/>
      <c r="S360" s="231"/>
      <c r="T360" s="232"/>
      <c r="U360" s="226"/>
      <c r="V360" s="226">
        <f>SUM(V361:V365)</f>
        <v>53.2</v>
      </c>
      <c r="W360" s="226"/>
      <c r="X360" s="226"/>
      <c r="Y360" s="226"/>
      <c r="AG360" t="s">
        <v>324</v>
      </c>
    </row>
    <row r="361" spans="1:60" outlineLevel="1" x14ac:dyDescent="0.2">
      <c r="A361" s="234">
        <v>93</v>
      </c>
      <c r="B361" s="235" t="s">
        <v>3373</v>
      </c>
      <c r="C361" s="250" t="s">
        <v>3374</v>
      </c>
      <c r="D361" s="236" t="s">
        <v>397</v>
      </c>
      <c r="E361" s="237">
        <v>709.29895999999997</v>
      </c>
      <c r="F361" s="238"/>
      <c r="G361" s="239">
        <f>ROUND(E361*F361,2)</f>
        <v>0</v>
      </c>
      <c r="H361" s="238"/>
      <c r="I361" s="239">
        <f>ROUND(E361*H361,2)</f>
        <v>0</v>
      </c>
      <c r="J361" s="238"/>
      <c r="K361" s="239">
        <f>ROUND(E361*J361,2)</f>
        <v>0</v>
      </c>
      <c r="L361" s="239">
        <v>21</v>
      </c>
      <c r="M361" s="239">
        <f>G361*(1+L361/100)</f>
        <v>0</v>
      </c>
      <c r="N361" s="237">
        <v>0</v>
      </c>
      <c r="O361" s="237">
        <f>ROUND(E361*N361,2)</f>
        <v>0</v>
      </c>
      <c r="P361" s="237">
        <v>0</v>
      </c>
      <c r="Q361" s="237">
        <f>ROUND(E361*P361,2)</f>
        <v>0</v>
      </c>
      <c r="R361" s="239" t="s">
        <v>437</v>
      </c>
      <c r="S361" s="239" t="s">
        <v>335</v>
      </c>
      <c r="T361" s="240" t="s">
        <v>382</v>
      </c>
      <c r="U361" s="224">
        <v>7.4999999999999997E-2</v>
      </c>
      <c r="V361" s="224">
        <f>ROUND(E361*U361,2)</f>
        <v>53.2</v>
      </c>
      <c r="W361" s="224"/>
      <c r="X361" s="224" t="s">
        <v>1120</v>
      </c>
      <c r="Y361" s="224" t="s">
        <v>331</v>
      </c>
      <c r="Z361" s="213"/>
      <c r="AA361" s="213"/>
      <c r="AB361" s="213"/>
      <c r="AC361" s="213"/>
      <c r="AD361" s="213"/>
      <c r="AE361" s="213"/>
      <c r="AF361" s="213"/>
      <c r="AG361" s="213" t="s">
        <v>1121</v>
      </c>
      <c r="AH361" s="213"/>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2" x14ac:dyDescent="0.2">
      <c r="A362" s="220"/>
      <c r="B362" s="221"/>
      <c r="C362" s="260" t="s">
        <v>1123</v>
      </c>
      <c r="D362" s="254"/>
      <c r="E362" s="255"/>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376</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ht="22.5" outlineLevel="3" x14ac:dyDescent="0.2">
      <c r="A363" s="220"/>
      <c r="B363" s="221"/>
      <c r="C363" s="260" t="s">
        <v>3375</v>
      </c>
      <c r="D363" s="254"/>
      <c r="E363" s="255"/>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376</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3" x14ac:dyDescent="0.2">
      <c r="A364" s="220"/>
      <c r="B364" s="221"/>
      <c r="C364" s="260" t="s">
        <v>3376</v>
      </c>
      <c r="D364" s="254"/>
      <c r="E364" s="255"/>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376</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3" x14ac:dyDescent="0.2">
      <c r="A365" s="220"/>
      <c r="B365" s="221"/>
      <c r="C365" s="260" t="s">
        <v>3377</v>
      </c>
      <c r="D365" s="254"/>
      <c r="E365" s="255">
        <v>709.29895999999997</v>
      </c>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376</v>
      </c>
      <c r="AH365" s="213">
        <v>0</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x14ac:dyDescent="0.2">
      <c r="A366" s="227" t="s">
        <v>323</v>
      </c>
      <c r="B366" s="228" t="s">
        <v>224</v>
      </c>
      <c r="C366" s="248" t="s">
        <v>225</v>
      </c>
      <c r="D366" s="229"/>
      <c r="E366" s="230"/>
      <c r="F366" s="231"/>
      <c r="G366" s="231">
        <f>SUMIF(AG367:AG379,"&lt;&gt;NOR",G367:G379)</f>
        <v>0</v>
      </c>
      <c r="H366" s="231"/>
      <c r="I366" s="231">
        <f>SUM(I367:I379)</f>
        <v>0</v>
      </c>
      <c r="J366" s="231"/>
      <c r="K366" s="231">
        <f>SUM(K367:K379)</f>
        <v>0</v>
      </c>
      <c r="L366" s="231"/>
      <c r="M366" s="231">
        <f>SUM(M367:M379)</f>
        <v>0</v>
      </c>
      <c r="N366" s="230"/>
      <c r="O366" s="230">
        <f>SUM(O367:O379)</f>
        <v>0.19</v>
      </c>
      <c r="P366" s="230"/>
      <c r="Q366" s="230">
        <f>SUM(Q367:Q379)</f>
        <v>0</v>
      </c>
      <c r="R366" s="231"/>
      <c r="S366" s="231"/>
      <c r="T366" s="232"/>
      <c r="U366" s="226"/>
      <c r="V366" s="226">
        <f>SUM(V367:V379)</f>
        <v>77.720000000000013</v>
      </c>
      <c r="W366" s="226"/>
      <c r="X366" s="226"/>
      <c r="Y366" s="226"/>
      <c r="AG366" t="s">
        <v>324</v>
      </c>
    </row>
    <row r="367" spans="1:60" outlineLevel="1" x14ac:dyDescent="0.2">
      <c r="A367" s="234">
        <v>94</v>
      </c>
      <c r="B367" s="235" t="s">
        <v>3378</v>
      </c>
      <c r="C367" s="250" t="s">
        <v>3379</v>
      </c>
      <c r="D367" s="236" t="s">
        <v>380</v>
      </c>
      <c r="E367" s="237">
        <v>9.2669999999999995</v>
      </c>
      <c r="F367" s="238"/>
      <c r="G367" s="239">
        <f>ROUND(E367*F367,2)</f>
        <v>0</v>
      </c>
      <c r="H367" s="238"/>
      <c r="I367" s="239">
        <f>ROUND(E367*H367,2)</f>
        <v>0</v>
      </c>
      <c r="J367" s="238"/>
      <c r="K367" s="239">
        <f>ROUND(E367*J367,2)</f>
        <v>0</v>
      </c>
      <c r="L367" s="239">
        <v>21</v>
      </c>
      <c r="M367" s="239">
        <f>G367*(1+L367/100)</f>
        <v>0</v>
      </c>
      <c r="N367" s="237">
        <v>1.2600000000000001E-3</v>
      </c>
      <c r="O367" s="237">
        <f>ROUND(E367*N367,2)</f>
        <v>0.01</v>
      </c>
      <c r="P367" s="237">
        <v>0</v>
      </c>
      <c r="Q367" s="237">
        <f>ROUND(E367*P367,2)</f>
        <v>0</v>
      </c>
      <c r="R367" s="239" t="s">
        <v>1131</v>
      </c>
      <c r="S367" s="239" t="s">
        <v>335</v>
      </c>
      <c r="T367" s="240" t="s">
        <v>382</v>
      </c>
      <c r="U367" s="224">
        <v>0.24</v>
      </c>
      <c r="V367" s="224">
        <f>ROUND(E367*U367,2)</f>
        <v>2.2200000000000002</v>
      </c>
      <c r="W367" s="224"/>
      <c r="X367" s="224" t="s">
        <v>373</v>
      </c>
      <c r="Y367" s="224" t="s">
        <v>331</v>
      </c>
      <c r="Z367" s="213"/>
      <c r="AA367" s="213"/>
      <c r="AB367" s="213"/>
      <c r="AC367" s="213"/>
      <c r="AD367" s="213"/>
      <c r="AE367" s="213"/>
      <c r="AF367" s="213"/>
      <c r="AG367" s="213" t="s">
        <v>374</v>
      </c>
      <c r="AH367" s="213"/>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2" x14ac:dyDescent="0.2">
      <c r="A368" s="220"/>
      <c r="B368" s="221"/>
      <c r="C368" s="260" t="s">
        <v>3380</v>
      </c>
      <c r="D368" s="254"/>
      <c r="E368" s="255"/>
      <c r="F368" s="224"/>
      <c r="G368" s="224"/>
      <c r="H368" s="224"/>
      <c r="I368" s="224"/>
      <c r="J368" s="224"/>
      <c r="K368" s="224"/>
      <c r="L368" s="224"/>
      <c r="M368" s="224"/>
      <c r="N368" s="223"/>
      <c r="O368" s="223"/>
      <c r="P368" s="223"/>
      <c r="Q368" s="223"/>
      <c r="R368" s="224"/>
      <c r="S368" s="224"/>
      <c r="T368" s="224"/>
      <c r="U368" s="224"/>
      <c r="V368" s="224"/>
      <c r="W368" s="224"/>
      <c r="X368" s="224"/>
      <c r="Y368" s="224"/>
      <c r="Z368" s="213"/>
      <c r="AA368" s="213"/>
      <c r="AB368" s="213"/>
      <c r="AC368" s="213"/>
      <c r="AD368" s="213"/>
      <c r="AE368" s="213"/>
      <c r="AF368" s="213"/>
      <c r="AG368" s="213" t="s">
        <v>376</v>
      </c>
      <c r="AH368" s="213">
        <v>0</v>
      </c>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3" x14ac:dyDescent="0.2">
      <c r="A369" s="220"/>
      <c r="B369" s="221"/>
      <c r="C369" s="260" t="s">
        <v>3381</v>
      </c>
      <c r="D369" s="254"/>
      <c r="E369" s="255">
        <v>4.7869999999999999</v>
      </c>
      <c r="F369" s="224"/>
      <c r="G369" s="224"/>
      <c r="H369" s="224"/>
      <c r="I369" s="224"/>
      <c r="J369" s="224"/>
      <c r="K369" s="224"/>
      <c r="L369" s="224"/>
      <c r="M369" s="224"/>
      <c r="N369" s="223"/>
      <c r="O369" s="223"/>
      <c r="P369" s="223"/>
      <c r="Q369" s="223"/>
      <c r="R369" s="224"/>
      <c r="S369" s="224"/>
      <c r="T369" s="224"/>
      <c r="U369" s="224"/>
      <c r="V369" s="224"/>
      <c r="W369" s="224"/>
      <c r="X369" s="224"/>
      <c r="Y369" s="224"/>
      <c r="Z369" s="213"/>
      <c r="AA369" s="213"/>
      <c r="AB369" s="213"/>
      <c r="AC369" s="213"/>
      <c r="AD369" s="213"/>
      <c r="AE369" s="213"/>
      <c r="AF369" s="213"/>
      <c r="AG369" s="213" t="s">
        <v>376</v>
      </c>
      <c r="AH369" s="213">
        <v>0</v>
      </c>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3" x14ac:dyDescent="0.2">
      <c r="A370" s="220"/>
      <c r="B370" s="221"/>
      <c r="C370" s="260" t="s">
        <v>3382</v>
      </c>
      <c r="D370" s="254"/>
      <c r="E370" s="255">
        <v>4.4800000000000004</v>
      </c>
      <c r="F370" s="224"/>
      <c r="G370" s="224"/>
      <c r="H370" s="224"/>
      <c r="I370" s="224"/>
      <c r="J370" s="224"/>
      <c r="K370" s="224"/>
      <c r="L370" s="224"/>
      <c r="M370" s="224"/>
      <c r="N370" s="223"/>
      <c r="O370" s="223"/>
      <c r="P370" s="223"/>
      <c r="Q370" s="223"/>
      <c r="R370" s="224"/>
      <c r="S370" s="224"/>
      <c r="T370" s="224"/>
      <c r="U370" s="224"/>
      <c r="V370" s="224"/>
      <c r="W370" s="224"/>
      <c r="X370" s="224"/>
      <c r="Y370" s="224"/>
      <c r="Z370" s="213"/>
      <c r="AA370" s="213"/>
      <c r="AB370" s="213"/>
      <c r="AC370" s="213"/>
      <c r="AD370" s="213"/>
      <c r="AE370" s="213"/>
      <c r="AF370" s="213"/>
      <c r="AG370" s="213" t="s">
        <v>376</v>
      </c>
      <c r="AH370" s="213">
        <v>0</v>
      </c>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1" x14ac:dyDescent="0.2">
      <c r="A371" s="234">
        <v>95</v>
      </c>
      <c r="B371" s="235" t="s">
        <v>1140</v>
      </c>
      <c r="C371" s="250" t="s">
        <v>1141</v>
      </c>
      <c r="D371" s="236" t="s">
        <v>380</v>
      </c>
      <c r="E371" s="237">
        <v>331.8</v>
      </c>
      <c r="F371" s="238"/>
      <c r="G371" s="239">
        <f>ROUND(E371*F371,2)</f>
        <v>0</v>
      </c>
      <c r="H371" s="238"/>
      <c r="I371" s="239">
        <f>ROUND(E371*H371,2)</f>
        <v>0</v>
      </c>
      <c r="J371" s="238"/>
      <c r="K371" s="239">
        <f>ROUND(E371*J371,2)</f>
        <v>0</v>
      </c>
      <c r="L371" s="239">
        <v>21</v>
      </c>
      <c r="M371" s="239">
        <f>G371*(1+L371/100)</f>
        <v>0</v>
      </c>
      <c r="N371" s="237">
        <v>1.7000000000000001E-4</v>
      </c>
      <c r="O371" s="237">
        <f>ROUND(E371*N371,2)</f>
        <v>0.06</v>
      </c>
      <c r="P371" s="237">
        <v>0</v>
      </c>
      <c r="Q371" s="237">
        <f>ROUND(E371*P371,2)</f>
        <v>0</v>
      </c>
      <c r="R371" s="239" t="s">
        <v>1131</v>
      </c>
      <c r="S371" s="239" t="s">
        <v>335</v>
      </c>
      <c r="T371" s="240" t="s">
        <v>382</v>
      </c>
      <c r="U371" s="224">
        <v>0.16</v>
      </c>
      <c r="V371" s="224">
        <f>ROUND(E371*U371,2)</f>
        <v>53.09</v>
      </c>
      <c r="W371" s="224"/>
      <c r="X371" s="224" t="s">
        <v>373</v>
      </c>
      <c r="Y371" s="224" t="s">
        <v>331</v>
      </c>
      <c r="Z371" s="213"/>
      <c r="AA371" s="213"/>
      <c r="AB371" s="213"/>
      <c r="AC371" s="213"/>
      <c r="AD371" s="213"/>
      <c r="AE371" s="213"/>
      <c r="AF371" s="213"/>
      <c r="AG371" s="213" t="s">
        <v>550</v>
      </c>
      <c r="AH371" s="213"/>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2" x14ac:dyDescent="0.2">
      <c r="A372" s="220"/>
      <c r="B372" s="221"/>
      <c r="C372" s="260" t="s">
        <v>3383</v>
      </c>
      <c r="D372" s="254"/>
      <c r="E372" s="255">
        <v>331.8</v>
      </c>
      <c r="F372" s="224"/>
      <c r="G372" s="224"/>
      <c r="H372" s="224"/>
      <c r="I372" s="224"/>
      <c r="J372" s="224"/>
      <c r="K372" s="224"/>
      <c r="L372" s="224"/>
      <c r="M372" s="224"/>
      <c r="N372" s="223"/>
      <c r="O372" s="223"/>
      <c r="P372" s="223"/>
      <c r="Q372" s="223"/>
      <c r="R372" s="224"/>
      <c r="S372" s="224"/>
      <c r="T372" s="224"/>
      <c r="U372" s="224"/>
      <c r="V372" s="224"/>
      <c r="W372" s="224"/>
      <c r="X372" s="224"/>
      <c r="Y372" s="224"/>
      <c r="Z372" s="213"/>
      <c r="AA372" s="213"/>
      <c r="AB372" s="213"/>
      <c r="AC372" s="213"/>
      <c r="AD372" s="213"/>
      <c r="AE372" s="213"/>
      <c r="AF372" s="213"/>
      <c r="AG372" s="213" t="s">
        <v>376</v>
      </c>
      <c r="AH372" s="213">
        <v>0</v>
      </c>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1" x14ac:dyDescent="0.2">
      <c r="A373" s="234">
        <v>96</v>
      </c>
      <c r="B373" s="235" t="s">
        <v>1144</v>
      </c>
      <c r="C373" s="250" t="s">
        <v>1145</v>
      </c>
      <c r="D373" s="236" t="s">
        <v>485</v>
      </c>
      <c r="E373" s="237">
        <v>221.2</v>
      </c>
      <c r="F373" s="238"/>
      <c r="G373" s="239">
        <f>ROUND(E373*F373,2)</f>
        <v>0</v>
      </c>
      <c r="H373" s="238"/>
      <c r="I373" s="239">
        <f>ROUND(E373*H373,2)</f>
        <v>0</v>
      </c>
      <c r="J373" s="238"/>
      <c r="K373" s="239">
        <f>ROUND(E373*J373,2)</f>
        <v>0</v>
      </c>
      <c r="L373" s="239">
        <v>21</v>
      </c>
      <c r="M373" s="239">
        <f>G373*(1+L373/100)</f>
        <v>0</v>
      </c>
      <c r="N373" s="237">
        <v>5.2999999999999998E-4</v>
      </c>
      <c r="O373" s="237">
        <f>ROUND(E373*N373,2)</f>
        <v>0.12</v>
      </c>
      <c r="P373" s="237">
        <v>0</v>
      </c>
      <c r="Q373" s="237">
        <f>ROUND(E373*P373,2)</f>
        <v>0</v>
      </c>
      <c r="R373" s="239" t="s">
        <v>1131</v>
      </c>
      <c r="S373" s="239" t="s">
        <v>335</v>
      </c>
      <c r="T373" s="240" t="s">
        <v>382</v>
      </c>
      <c r="U373" s="224">
        <v>0.1</v>
      </c>
      <c r="V373" s="224">
        <f>ROUND(E373*U373,2)</f>
        <v>22.12</v>
      </c>
      <c r="W373" s="224"/>
      <c r="X373" s="224" t="s">
        <v>373</v>
      </c>
      <c r="Y373" s="224" t="s">
        <v>331</v>
      </c>
      <c r="Z373" s="213"/>
      <c r="AA373" s="213"/>
      <c r="AB373" s="213"/>
      <c r="AC373" s="213"/>
      <c r="AD373" s="213"/>
      <c r="AE373" s="213"/>
      <c r="AF373" s="213"/>
      <c r="AG373" s="213" t="s">
        <v>374</v>
      </c>
      <c r="AH373" s="213"/>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2" x14ac:dyDescent="0.2">
      <c r="A374" s="220"/>
      <c r="B374" s="221"/>
      <c r="C374" s="260" t="s">
        <v>3384</v>
      </c>
      <c r="D374" s="254"/>
      <c r="E374" s="255">
        <v>221.2</v>
      </c>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376</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1" x14ac:dyDescent="0.2">
      <c r="A375" s="234">
        <v>97</v>
      </c>
      <c r="B375" s="235" t="s">
        <v>1154</v>
      </c>
      <c r="C375" s="250" t="s">
        <v>1155</v>
      </c>
      <c r="D375" s="236" t="s">
        <v>397</v>
      </c>
      <c r="E375" s="237">
        <v>0.18532000000000001</v>
      </c>
      <c r="F375" s="238"/>
      <c r="G375" s="239">
        <f>ROUND(E375*F375,2)</f>
        <v>0</v>
      </c>
      <c r="H375" s="238"/>
      <c r="I375" s="239">
        <f>ROUND(E375*H375,2)</f>
        <v>0</v>
      </c>
      <c r="J375" s="238"/>
      <c r="K375" s="239">
        <f>ROUND(E375*J375,2)</f>
        <v>0</v>
      </c>
      <c r="L375" s="239">
        <v>21</v>
      </c>
      <c r="M375" s="239">
        <f>G375*(1+L375/100)</f>
        <v>0</v>
      </c>
      <c r="N375" s="237">
        <v>0</v>
      </c>
      <c r="O375" s="237">
        <f>ROUND(E375*N375,2)</f>
        <v>0</v>
      </c>
      <c r="P375" s="237">
        <v>0</v>
      </c>
      <c r="Q375" s="237">
        <f>ROUND(E375*P375,2)</f>
        <v>0</v>
      </c>
      <c r="R375" s="239" t="s">
        <v>1131</v>
      </c>
      <c r="S375" s="239" t="s">
        <v>335</v>
      </c>
      <c r="T375" s="240" t="s">
        <v>382</v>
      </c>
      <c r="U375" s="224">
        <v>1.5669999999999999</v>
      </c>
      <c r="V375" s="224">
        <f>ROUND(E375*U375,2)</f>
        <v>0.28999999999999998</v>
      </c>
      <c r="W375" s="224"/>
      <c r="X375" s="224" t="s">
        <v>1120</v>
      </c>
      <c r="Y375" s="224" t="s">
        <v>331</v>
      </c>
      <c r="Z375" s="213"/>
      <c r="AA375" s="213"/>
      <c r="AB375" s="213"/>
      <c r="AC375" s="213"/>
      <c r="AD375" s="213"/>
      <c r="AE375" s="213"/>
      <c r="AF375" s="213"/>
      <c r="AG375" s="213" t="s">
        <v>1121</v>
      </c>
      <c r="AH375" s="213"/>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outlineLevel="2" x14ac:dyDescent="0.2">
      <c r="A376" s="220"/>
      <c r="B376" s="221"/>
      <c r="C376" s="261" t="s">
        <v>1156</v>
      </c>
      <c r="D376" s="259"/>
      <c r="E376" s="259"/>
      <c r="F376" s="259"/>
      <c r="G376" s="259"/>
      <c r="H376" s="224"/>
      <c r="I376" s="224"/>
      <c r="J376" s="224"/>
      <c r="K376" s="224"/>
      <c r="L376" s="224"/>
      <c r="M376" s="224"/>
      <c r="N376" s="223"/>
      <c r="O376" s="223"/>
      <c r="P376" s="223"/>
      <c r="Q376" s="223"/>
      <c r="R376" s="224"/>
      <c r="S376" s="224"/>
      <c r="T376" s="224"/>
      <c r="U376" s="224"/>
      <c r="V376" s="224"/>
      <c r="W376" s="224"/>
      <c r="X376" s="224"/>
      <c r="Y376" s="224"/>
      <c r="Z376" s="213"/>
      <c r="AA376" s="213"/>
      <c r="AB376" s="213"/>
      <c r="AC376" s="213"/>
      <c r="AD376" s="213"/>
      <c r="AE376" s="213"/>
      <c r="AF376" s="213"/>
      <c r="AG376" s="213" t="s">
        <v>386</v>
      </c>
      <c r="AH376" s="213"/>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2" x14ac:dyDescent="0.2">
      <c r="A377" s="220"/>
      <c r="B377" s="221"/>
      <c r="C377" s="260" t="s">
        <v>1123</v>
      </c>
      <c r="D377" s="254"/>
      <c r="E377" s="255"/>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376</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3" x14ac:dyDescent="0.2">
      <c r="A378" s="220"/>
      <c r="B378" s="221"/>
      <c r="C378" s="260" t="s">
        <v>3385</v>
      </c>
      <c r="D378" s="254"/>
      <c r="E378" s="255"/>
      <c r="F378" s="224"/>
      <c r="G378" s="224"/>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376</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3" x14ac:dyDescent="0.2">
      <c r="A379" s="220"/>
      <c r="B379" s="221"/>
      <c r="C379" s="260" t="s">
        <v>3386</v>
      </c>
      <c r="D379" s="254"/>
      <c r="E379" s="255">
        <v>0.18532000000000001</v>
      </c>
      <c r="F379" s="224"/>
      <c r="G379" s="224"/>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376</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x14ac:dyDescent="0.2">
      <c r="A380" s="227" t="s">
        <v>323</v>
      </c>
      <c r="B380" s="228" t="s">
        <v>226</v>
      </c>
      <c r="C380" s="248" t="s">
        <v>227</v>
      </c>
      <c r="D380" s="229"/>
      <c r="E380" s="230"/>
      <c r="F380" s="231"/>
      <c r="G380" s="231">
        <f>SUMIF(AG381:AG391,"&lt;&gt;NOR",G381:G391)</f>
        <v>0</v>
      </c>
      <c r="H380" s="231"/>
      <c r="I380" s="231">
        <f>SUM(I381:I391)</f>
        <v>0</v>
      </c>
      <c r="J380" s="231"/>
      <c r="K380" s="231">
        <f>SUM(K381:K391)</f>
        <v>0</v>
      </c>
      <c r="L380" s="231"/>
      <c r="M380" s="231">
        <f>SUM(M381:M391)</f>
        <v>0</v>
      </c>
      <c r="N380" s="230"/>
      <c r="O380" s="230">
        <f>SUM(O381:O391)</f>
        <v>0.08</v>
      </c>
      <c r="P380" s="230"/>
      <c r="Q380" s="230">
        <f>SUM(Q381:Q391)</f>
        <v>0</v>
      </c>
      <c r="R380" s="231"/>
      <c r="S380" s="231"/>
      <c r="T380" s="232"/>
      <c r="U380" s="226"/>
      <c r="V380" s="226">
        <f>SUM(V381:V391)</f>
        <v>14.36</v>
      </c>
      <c r="W380" s="226"/>
      <c r="X380" s="226"/>
      <c r="Y380" s="226"/>
      <c r="AG380" t="s">
        <v>324</v>
      </c>
    </row>
    <row r="381" spans="1:60" outlineLevel="1" x14ac:dyDescent="0.2">
      <c r="A381" s="234">
        <v>98</v>
      </c>
      <c r="B381" s="235" t="s">
        <v>1164</v>
      </c>
      <c r="C381" s="250" t="s">
        <v>1165</v>
      </c>
      <c r="D381" s="236" t="s">
        <v>380</v>
      </c>
      <c r="E381" s="237">
        <v>34</v>
      </c>
      <c r="F381" s="238"/>
      <c r="G381" s="239">
        <f>ROUND(E381*F381,2)</f>
        <v>0</v>
      </c>
      <c r="H381" s="238"/>
      <c r="I381" s="239">
        <f>ROUND(E381*H381,2)</f>
        <v>0</v>
      </c>
      <c r="J381" s="238"/>
      <c r="K381" s="239">
        <f>ROUND(E381*J381,2)</f>
        <v>0</v>
      </c>
      <c r="L381" s="239">
        <v>21</v>
      </c>
      <c r="M381" s="239">
        <f>G381*(1+L381/100)</f>
        <v>0</v>
      </c>
      <c r="N381" s="237">
        <v>3.0000000000000001E-5</v>
      </c>
      <c r="O381" s="237">
        <f>ROUND(E381*N381,2)</f>
        <v>0</v>
      </c>
      <c r="P381" s="237">
        <v>0</v>
      </c>
      <c r="Q381" s="237">
        <f>ROUND(E381*P381,2)</f>
        <v>0</v>
      </c>
      <c r="R381" s="239" t="s">
        <v>1131</v>
      </c>
      <c r="S381" s="239" t="s">
        <v>335</v>
      </c>
      <c r="T381" s="240" t="s">
        <v>382</v>
      </c>
      <c r="U381" s="224">
        <v>0.317</v>
      </c>
      <c r="V381" s="224">
        <f>ROUND(E381*U381,2)</f>
        <v>10.78</v>
      </c>
      <c r="W381" s="224"/>
      <c r="X381" s="224" t="s">
        <v>373</v>
      </c>
      <c r="Y381" s="224" t="s">
        <v>331</v>
      </c>
      <c r="Z381" s="213"/>
      <c r="AA381" s="213"/>
      <c r="AB381" s="213"/>
      <c r="AC381" s="213"/>
      <c r="AD381" s="213"/>
      <c r="AE381" s="213"/>
      <c r="AF381" s="213"/>
      <c r="AG381" s="213" t="s">
        <v>374</v>
      </c>
      <c r="AH381" s="213"/>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2" x14ac:dyDescent="0.2">
      <c r="A382" s="220"/>
      <c r="B382" s="221"/>
      <c r="C382" s="260" t="s">
        <v>3387</v>
      </c>
      <c r="D382" s="254"/>
      <c r="E382" s="255">
        <v>34</v>
      </c>
      <c r="F382" s="224"/>
      <c r="G382" s="224"/>
      <c r="H382" s="224"/>
      <c r="I382" s="224"/>
      <c r="J382" s="224"/>
      <c r="K382" s="224"/>
      <c r="L382" s="224"/>
      <c r="M382" s="224"/>
      <c r="N382" s="223"/>
      <c r="O382" s="223"/>
      <c r="P382" s="223"/>
      <c r="Q382" s="223"/>
      <c r="R382" s="224"/>
      <c r="S382" s="224"/>
      <c r="T382" s="224"/>
      <c r="U382" s="224"/>
      <c r="V382" s="224"/>
      <c r="W382" s="224"/>
      <c r="X382" s="224"/>
      <c r="Y382" s="224"/>
      <c r="Z382" s="213"/>
      <c r="AA382" s="213"/>
      <c r="AB382" s="213"/>
      <c r="AC382" s="213"/>
      <c r="AD382" s="213"/>
      <c r="AE382" s="213"/>
      <c r="AF382" s="213"/>
      <c r="AG382" s="213" t="s">
        <v>376</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1" x14ac:dyDescent="0.2">
      <c r="A383" s="241">
        <v>99</v>
      </c>
      <c r="B383" s="242" t="s">
        <v>1178</v>
      </c>
      <c r="C383" s="249" t="s">
        <v>1179</v>
      </c>
      <c r="D383" s="243" t="s">
        <v>380</v>
      </c>
      <c r="E383" s="244">
        <v>34</v>
      </c>
      <c r="F383" s="245"/>
      <c r="G383" s="246">
        <f>ROUND(E383*F383,2)</f>
        <v>0</v>
      </c>
      <c r="H383" s="245"/>
      <c r="I383" s="246">
        <f>ROUND(E383*H383,2)</f>
        <v>0</v>
      </c>
      <c r="J383" s="245"/>
      <c r="K383" s="246">
        <f>ROUND(E383*J383,2)</f>
        <v>0</v>
      </c>
      <c r="L383" s="246">
        <v>21</v>
      </c>
      <c r="M383" s="246">
        <f>G383*(1+L383/100)</f>
        <v>0</v>
      </c>
      <c r="N383" s="244">
        <v>0</v>
      </c>
      <c r="O383" s="244">
        <f>ROUND(E383*N383,2)</f>
        <v>0</v>
      </c>
      <c r="P383" s="244">
        <v>0</v>
      </c>
      <c r="Q383" s="244">
        <f>ROUND(E383*P383,2)</f>
        <v>0</v>
      </c>
      <c r="R383" s="246" t="s">
        <v>1131</v>
      </c>
      <c r="S383" s="246" t="s">
        <v>335</v>
      </c>
      <c r="T383" s="247" t="s">
        <v>382</v>
      </c>
      <c r="U383" s="224">
        <v>0.1</v>
      </c>
      <c r="V383" s="224">
        <f>ROUND(E383*U383,2)</f>
        <v>3.4</v>
      </c>
      <c r="W383" s="224"/>
      <c r="X383" s="224" t="s">
        <v>373</v>
      </c>
      <c r="Y383" s="224" t="s">
        <v>331</v>
      </c>
      <c r="Z383" s="213"/>
      <c r="AA383" s="213"/>
      <c r="AB383" s="213"/>
      <c r="AC383" s="213"/>
      <c r="AD383" s="213"/>
      <c r="AE383" s="213"/>
      <c r="AF383" s="213"/>
      <c r="AG383" s="213" t="s">
        <v>374</v>
      </c>
      <c r="AH383" s="213"/>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ht="22.5" outlineLevel="1" x14ac:dyDescent="0.2">
      <c r="A384" s="234">
        <v>100</v>
      </c>
      <c r="B384" s="235" t="s">
        <v>1197</v>
      </c>
      <c r="C384" s="250" t="s">
        <v>1198</v>
      </c>
      <c r="D384" s="236" t="s">
        <v>380</v>
      </c>
      <c r="E384" s="237">
        <v>40</v>
      </c>
      <c r="F384" s="238"/>
      <c r="G384" s="239">
        <f>ROUND(E384*F384,2)</f>
        <v>0</v>
      </c>
      <c r="H384" s="238"/>
      <c r="I384" s="239">
        <f>ROUND(E384*H384,2)</f>
        <v>0</v>
      </c>
      <c r="J384" s="238"/>
      <c r="K384" s="239">
        <f>ROUND(E384*J384,2)</f>
        <v>0</v>
      </c>
      <c r="L384" s="239">
        <v>21</v>
      </c>
      <c r="M384" s="239">
        <f>G384*(1+L384/100)</f>
        <v>0</v>
      </c>
      <c r="N384" s="237">
        <v>1.8500000000000001E-3</v>
      </c>
      <c r="O384" s="237">
        <f>ROUND(E384*N384,2)</f>
        <v>7.0000000000000007E-2</v>
      </c>
      <c r="P384" s="237">
        <v>0</v>
      </c>
      <c r="Q384" s="237">
        <f>ROUND(E384*P384,2)</f>
        <v>0</v>
      </c>
      <c r="R384" s="239" t="s">
        <v>718</v>
      </c>
      <c r="S384" s="239" t="s">
        <v>335</v>
      </c>
      <c r="T384" s="240" t="s">
        <v>382</v>
      </c>
      <c r="U384" s="224">
        <v>0</v>
      </c>
      <c r="V384" s="224">
        <f>ROUND(E384*U384,2)</f>
        <v>0</v>
      </c>
      <c r="W384" s="224"/>
      <c r="X384" s="224" t="s">
        <v>719</v>
      </c>
      <c r="Y384" s="224" t="s">
        <v>331</v>
      </c>
      <c r="Z384" s="213"/>
      <c r="AA384" s="213"/>
      <c r="AB384" s="213"/>
      <c r="AC384" s="213"/>
      <c r="AD384" s="213"/>
      <c r="AE384" s="213"/>
      <c r="AF384" s="213"/>
      <c r="AG384" s="213" t="s">
        <v>720</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2" x14ac:dyDescent="0.2">
      <c r="A385" s="220"/>
      <c r="B385" s="221"/>
      <c r="C385" s="260" t="s">
        <v>3388</v>
      </c>
      <c r="D385" s="254"/>
      <c r="E385" s="255">
        <v>40</v>
      </c>
      <c r="F385" s="224"/>
      <c r="G385" s="224"/>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376</v>
      </c>
      <c r="AH385" s="213">
        <v>0</v>
      </c>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ht="22.5" outlineLevel="1" x14ac:dyDescent="0.2">
      <c r="A386" s="241">
        <v>101</v>
      </c>
      <c r="B386" s="242" t="s">
        <v>1211</v>
      </c>
      <c r="C386" s="249" t="s">
        <v>1212</v>
      </c>
      <c r="D386" s="243" t="s">
        <v>380</v>
      </c>
      <c r="E386" s="244">
        <v>40</v>
      </c>
      <c r="F386" s="245"/>
      <c r="G386" s="246">
        <f>ROUND(E386*F386,2)</f>
        <v>0</v>
      </c>
      <c r="H386" s="245"/>
      <c r="I386" s="246">
        <f>ROUND(E386*H386,2)</f>
        <v>0</v>
      </c>
      <c r="J386" s="245"/>
      <c r="K386" s="246">
        <f>ROUND(E386*J386,2)</f>
        <v>0</v>
      </c>
      <c r="L386" s="246">
        <v>21</v>
      </c>
      <c r="M386" s="246">
        <f>G386*(1+L386/100)</f>
        <v>0</v>
      </c>
      <c r="N386" s="244">
        <v>2.9999999999999997E-4</v>
      </c>
      <c r="O386" s="244">
        <f>ROUND(E386*N386,2)</f>
        <v>0.01</v>
      </c>
      <c r="P386" s="244">
        <v>0</v>
      </c>
      <c r="Q386" s="244">
        <f>ROUND(E386*P386,2)</f>
        <v>0</v>
      </c>
      <c r="R386" s="246" t="s">
        <v>718</v>
      </c>
      <c r="S386" s="246" t="s">
        <v>335</v>
      </c>
      <c r="T386" s="247" t="s">
        <v>382</v>
      </c>
      <c r="U386" s="224">
        <v>0</v>
      </c>
      <c r="V386" s="224">
        <f>ROUND(E386*U386,2)</f>
        <v>0</v>
      </c>
      <c r="W386" s="224"/>
      <c r="X386" s="224" t="s">
        <v>719</v>
      </c>
      <c r="Y386" s="224" t="s">
        <v>331</v>
      </c>
      <c r="Z386" s="213"/>
      <c r="AA386" s="213"/>
      <c r="AB386" s="213"/>
      <c r="AC386" s="213"/>
      <c r="AD386" s="213"/>
      <c r="AE386" s="213"/>
      <c r="AF386" s="213"/>
      <c r="AG386" s="213" t="s">
        <v>720</v>
      </c>
      <c r="AH386" s="213"/>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1" x14ac:dyDescent="0.2">
      <c r="A387" s="234">
        <v>102</v>
      </c>
      <c r="B387" s="235" t="s">
        <v>1214</v>
      </c>
      <c r="C387" s="250" t="s">
        <v>1215</v>
      </c>
      <c r="D387" s="236" t="s">
        <v>397</v>
      </c>
      <c r="E387" s="237">
        <v>8.702E-2</v>
      </c>
      <c r="F387" s="238"/>
      <c r="G387" s="239">
        <f>ROUND(E387*F387,2)</f>
        <v>0</v>
      </c>
      <c r="H387" s="238"/>
      <c r="I387" s="239">
        <f>ROUND(E387*H387,2)</f>
        <v>0</v>
      </c>
      <c r="J387" s="238"/>
      <c r="K387" s="239">
        <f>ROUND(E387*J387,2)</f>
        <v>0</v>
      </c>
      <c r="L387" s="239">
        <v>21</v>
      </c>
      <c r="M387" s="239">
        <f>G387*(1+L387/100)</f>
        <v>0</v>
      </c>
      <c r="N387" s="237">
        <v>0</v>
      </c>
      <c r="O387" s="237">
        <f>ROUND(E387*N387,2)</f>
        <v>0</v>
      </c>
      <c r="P387" s="237">
        <v>0</v>
      </c>
      <c r="Q387" s="237">
        <f>ROUND(E387*P387,2)</f>
        <v>0</v>
      </c>
      <c r="R387" s="239" t="s">
        <v>1131</v>
      </c>
      <c r="S387" s="239" t="s">
        <v>335</v>
      </c>
      <c r="T387" s="240" t="s">
        <v>382</v>
      </c>
      <c r="U387" s="224">
        <v>2.048</v>
      </c>
      <c r="V387" s="224">
        <f>ROUND(E387*U387,2)</f>
        <v>0.18</v>
      </c>
      <c r="W387" s="224"/>
      <c r="X387" s="224" t="s">
        <v>1120</v>
      </c>
      <c r="Y387" s="224" t="s">
        <v>331</v>
      </c>
      <c r="Z387" s="213"/>
      <c r="AA387" s="213"/>
      <c r="AB387" s="213"/>
      <c r="AC387" s="213"/>
      <c r="AD387" s="213"/>
      <c r="AE387" s="213"/>
      <c r="AF387" s="213"/>
      <c r="AG387" s="213" t="s">
        <v>1121</v>
      </c>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outlineLevel="2" x14ac:dyDescent="0.2">
      <c r="A388" s="220"/>
      <c r="B388" s="221"/>
      <c r="C388" s="261" t="s">
        <v>1216</v>
      </c>
      <c r="D388" s="259"/>
      <c r="E388" s="259"/>
      <c r="F388" s="259"/>
      <c r="G388" s="259"/>
      <c r="H388" s="224"/>
      <c r="I388" s="224"/>
      <c r="J388" s="224"/>
      <c r="K388" s="224"/>
      <c r="L388" s="224"/>
      <c r="M388" s="224"/>
      <c r="N388" s="223"/>
      <c r="O388" s="223"/>
      <c r="P388" s="223"/>
      <c r="Q388" s="223"/>
      <c r="R388" s="224"/>
      <c r="S388" s="224"/>
      <c r="T388" s="224"/>
      <c r="U388" s="224"/>
      <c r="V388" s="224"/>
      <c r="W388" s="224"/>
      <c r="X388" s="224"/>
      <c r="Y388" s="224"/>
      <c r="Z388" s="213"/>
      <c r="AA388" s="213"/>
      <c r="AB388" s="213"/>
      <c r="AC388" s="213"/>
      <c r="AD388" s="213"/>
      <c r="AE388" s="213"/>
      <c r="AF388" s="213"/>
      <c r="AG388" s="213" t="s">
        <v>386</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outlineLevel="2" x14ac:dyDescent="0.2">
      <c r="A389" s="220"/>
      <c r="B389" s="221"/>
      <c r="C389" s="260" t="s">
        <v>1123</v>
      </c>
      <c r="D389" s="254"/>
      <c r="E389" s="255"/>
      <c r="F389" s="224"/>
      <c r="G389" s="224"/>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376</v>
      </c>
      <c r="AH389" s="213">
        <v>0</v>
      </c>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outlineLevel="3" x14ac:dyDescent="0.2">
      <c r="A390" s="220"/>
      <c r="B390" s="221"/>
      <c r="C390" s="260" t="s">
        <v>3389</v>
      </c>
      <c r="D390" s="254"/>
      <c r="E390" s="255"/>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376</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3" x14ac:dyDescent="0.2">
      <c r="A391" s="220"/>
      <c r="B391" s="221"/>
      <c r="C391" s="260" t="s">
        <v>3390</v>
      </c>
      <c r="D391" s="254"/>
      <c r="E391" s="255">
        <v>8.702E-2</v>
      </c>
      <c r="F391" s="224"/>
      <c r="G391" s="224"/>
      <c r="H391" s="224"/>
      <c r="I391" s="224"/>
      <c r="J391" s="224"/>
      <c r="K391" s="224"/>
      <c r="L391" s="224"/>
      <c r="M391" s="224"/>
      <c r="N391" s="223"/>
      <c r="O391" s="223"/>
      <c r="P391" s="223"/>
      <c r="Q391" s="223"/>
      <c r="R391" s="224"/>
      <c r="S391" s="224"/>
      <c r="T391" s="224"/>
      <c r="U391" s="224"/>
      <c r="V391" s="224"/>
      <c r="W391" s="224"/>
      <c r="X391" s="224"/>
      <c r="Y391" s="224"/>
      <c r="Z391" s="213"/>
      <c r="AA391" s="213"/>
      <c r="AB391" s="213"/>
      <c r="AC391" s="213"/>
      <c r="AD391" s="213"/>
      <c r="AE391" s="213"/>
      <c r="AF391" s="213"/>
      <c r="AG391" s="213" t="s">
        <v>376</v>
      </c>
      <c r="AH391" s="213">
        <v>0</v>
      </c>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x14ac:dyDescent="0.2">
      <c r="A392" s="227" t="s">
        <v>323</v>
      </c>
      <c r="B392" s="228" t="s">
        <v>248</v>
      </c>
      <c r="C392" s="248" t="s">
        <v>249</v>
      </c>
      <c r="D392" s="229"/>
      <c r="E392" s="230"/>
      <c r="F392" s="231"/>
      <c r="G392" s="231">
        <f>SUMIF(AG393:AG420,"&lt;&gt;NOR",G393:G420)</f>
        <v>0</v>
      </c>
      <c r="H392" s="231"/>
      <c r="I392" s="231">
        <f>SUM(I393:I420)</f>
        <v>0</v>
      </c>
      <c r="J392" s="231"/>
      <c r="K392" s="231">
        <f>SUM(K393:K420)</f>
        <v>0</v>
      </c>
      <c r="L392" s="231"/>
      <c r="M392" s="231">
        <f>SUM(M393:M420)</f>
        <v>0</v>
      </c>
      <c r="N392" s="230"/>
      <c r="O392" s="230">
        <f>SUM(O393:O420)</f>
        <v>1.44</v>
      </c>
      <c r="P392" s="230"/>
      <c r="Q392" s="230">
        <f>SUM(Q393:Q420)</f>
        <v>0</v>
      </c>
      <c r="R392" s="231"/>
      <c r="S392" s="231"/>
      <c r="T392" s="232"/>
      <c r="U392" s="226"/>
      <c r="V392" s="226">
        <f>SUM(V393:V420)</f>
        <v>48.72</v>
      </c>
      <c r="W392" s="226"/>
      <c r="X392" s="226"/>
      <c r="Y392" s="226"/>
      <c r="AG392" t="s">
        <v>324</v>
      </c>
    </row>
    <row r="393" spans="1:60" outlineLevel="1" x14ac:dyDescent="0.2">
      <c r="A393" s="234">
        <v>103</v>
      </c>
      <c r="B393" s="235" t="s">
        <v>3391</v>
      </c>
      <c r="C393" s="250" t="s">
        <v>3392</v>
      </c>
      <c r="D393" s="236" t="s">
        <v>457</v>
      </c>
      <c r="E393" s="237">
        <v>44</v>
      </c>
      <c r="F393" s="238"/>
      <c r="G393" s="239">
        <f>ROUND(E393*F393,2)</f>
        <v>0</v>
      </c>
      <c r="H393" s="238"/>
      <c r="I393" s="239">
        <f>ROUND(E393*H393,2)</f>
        <v>0</v>
      </c>
      <c r="J393" s="238"/>
      <c r="K393" s="239">
        <f>ROUND(E393*J393,2)</f>
        <v>0</v>
      </c>
      <c r="L393" s="239">
        <v>21</v>
      </c>
      <c r="M393" s="239">
        <f>G393*(1+L393/100)</f>
        <v>0</v>
      </c>
      <c r="N393" s="237">
        <v>0</v>
      </c>
      <c r="O393" s="237">
        <f>ROUND(E393*N393,2)</f>
        <v>0</v>
      </c>
      <c r="P393" s="237">
        <v>0</v>
      </c>
      <c r="Q393" s="237">
        <f>ROUND(E393*P393,2)</f>
        <v>0</v>
      </c>
      <c r="R393" s="239" t="s">
        <v>1331</v>
      </c>
      <c r="S393" s="239" t="s">
        <v>335</v>
      </c>
      <c r="T393" s="240" t="s">
        <v>382</v>
      </c>
      <c r="U393" s="224">
        <v>8.4000000000000005E-2</v>
      </c>
      <c r="V393" s="224">
        <f>ROUND(E393*U393,2)</f>
        <v>3.7</v>
      </c>
      <c r="W393" s="224"/>
      <c r="X393" s="224" t="s">
        <v>373</v>
      </c>
      <c r="Y393" s="224" t="s">
        <v>331</v>
      </c>
      <c r="Z393" s="213"/>
      <c r="AA393" s="213"/>
      <c r="AB393" s="213"/>
      <c r="AC393" s="213"/>
      <c r="AD393" s="213"/>
      <c r="AE393" s="213"/>
      <c r="AF393" s="213"/>
      <c r="AG393" s="213" t="s">
        <v>374</v>
      </c>
      <c r="AH393" s="213"/>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2" x14ac:dyDescent="0.2">
      <c r="A394" s="220"/>
      <c r="B394" s="221"/>
      <c r="C394" s="260" t="s">
        <v>3393</v>
      </c>
      <c r="D394" s="254"/>
      <c r="E394" s="255">
        <v>44</v>
      </c>
      <c r="F394" s="224"/>
      <c r="G394" s="224"/>
      <c r="H394" s="224"/>
      <c r="I394" s="224"/>
      <c r="J394" s="224"/>
      <c r="K394" s="224"/>
      <c r="L394" s="224"/>
      <c r="M394" s="224"/>
      <c r="N394" s="223"/>
      <c r="O394" s="223"/>
      <c r="P394" s="223"/>
      <c r="Q394" s="223"/>
      <c r="R394" s="224"/>
      <c r="S394" s="224"/>
      <c r="T394" s="224"/>
      <c r="U394" s="224"/>
      <c r="V394" s="224"/>
      <c r="W394" s="224"/>
      <c r="X394" s="224"/>
      <c r="Y394" s="224"/>
      <c r="Z394" s="213"/>
      <c r="AA394" s="213"/>
      <c r="AB394" s="213"/>
      <c r="AC394" s="213"/>
      <c r="AD394" s="213"/>
      <c r="AE394" s="213"/>
      <c r="AF394" s="213"/>
      <c r="AG394" s="213" t="s">
        <v>376</v>
      </c>
      <c r="AH394" s="213">
        <v>0</v>
      </c>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ht="22.5" outlineLevel="1" x14ac:dyDescent="0.2">
      <c r="A395" s="234">
        <v>104</v>
      </c>
      <c r="B395" s="235" t="s">
        <v>1329</v>
      </c>
      <c r="C395" s="250" t="s">
        <v>3394</v>
      </c>
      <c r="D395" s="236" t="s">
        <v>485</v>
      </c>
      <c r="E395" s="237">
        <v>90</v>
      </c>
      <c r="F395" s="238"/>
      <c r="G395" s="239">
        <f>ROUND(E395*F395,2)</f>
        <v>0</v>
      </c>
      <c r="H395" s="238"/>
      <c r="I395" s="239">
        <f>ROUND(E395*H395,2)</f>
        <v>0</v>
      </c>
      <c r="J395" s="238"/>
      <c r="K395" s="239">
        <f>ROUND(E395*J395,2)</f>
        <v>0</v>
      </c>
      <c r="L395" s="239">
        <v>21</v>
      </c>
      <c r="M395" s="239">
        <f>G395*(1+L395/100)</f>
        <v>0</v>
      </c>
      <c r="N395" s="237">
        <v>0</v>
      </c>
      <c r="O395" s="237">
        <f>ROUND(E395*N395,2)</f>
        <v>0</v>
      </c>
      <c r="P395" s="237">
        <v>0</v>
      </c>
      <c r="Q395" s="237">
        <f>ROUND(E395*P395,2)</f>
        <v>0</v>
      </c>
      <c r="R395" s="239" t="s">
        <v>1331</v>
      </c>
      <c r="S395" s="239" t="s">
        <v>335</v>
      </c>
      <c r="T395" s="240" t="s">
        <v>382</v>
      </c>
      <c r="U395" s="224">
        <v>7.0000000000000007E-2</v>
      </c>
      <c r="V395" s="224">
        <f>ROUND(E395*U395,2)</f>
        <v>6.3</v>
      </c>
      <c r="W395" s="224"/>
      <c r="X395" s="224" t="s">
        <v>373</v>
      </c>
      <c r="Y395" s="224" t="s">
        <v>331</v>
      </c>
      <c r="Z395" s="213"/>
      <c r="AA395" s="213"/>
      <c r="AB395" s="213"/>
      <c r="AC395" s="213"/>
      <c r="AD395" s="213"/>
      <c r="AE395" s="213"/>
      <c r="AF395" s="213"/>
      <c r="AG395" s="213" t="s">
        <v>374</v>
      </c>
      <c r="AH395" s="213"/>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2" x14ac:dyDescent="0.2">
      <c r="A396" s="220"/>
      <c r="B396" s="221"/>
      <c r="C396" s="260" t="s">
        <v>3395</v>
      </c>
      <c r="D396" s="254"/>
      <c r="E396" s="255">
        <v>90</v>
      </c>
      <c r="F396" s="224"/>
      <c r="G396" s="224"/>
      <c r="H396" s="224"/>
      <c r="I396" s="224"/>
      <c r="J396" s="224"/>
      <c r="K396" s="224"/>
      <c r="L396" s="224"/>
      <c r="M396" s="224"/>
      <c r="N396" s="223"/>
      <c r="O396" s="223"/>
      <c r="P396" s="223"/>
      <c r="Q396" s="223"/>
      <c r="R396" s="224"/>
      <c r="S396" s="224"/>
      <c r="T396" s="224"/>
      <c r="U396" s="224"/>
      <c r="V396" s="224"/>
      <c r="W396" s="224"/>
      <c r="X396" s="224"/>
      <c r="Y396" s="224"/>
      <c r="Z396" s="213"/>
      <c r="AA396" s="213"/>
      <c r="AB396" s="213"/>
      <c r="AC396" s="213"/>
      <c r="AD396" s="213"/>
      <c r="AE396" s="213"/>
      <c r="AF396" s="213"/>
      <c r="AG396" s="213" t="s">
        <v>376</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outlineLevel="1" x14ac:dyDescent="0.2">
      <c r="A397" s="241">
        <v>105</v>
      </c>
      <c r="B397" s="242" t="s">
        <v>1340</v>
      </c>
      <c r="C397" s="249" t="s">
        <v>1341</v>
      </c>
      <c r="D397" s="243" t="s">
        <v>405</v>
      </c>
      <c r="E397" s="244">
        <v>0.85209999999999997</v>
      </c>
      <c r="F397" s="245"/>
      <c r="G397" s="246">
        <f>ROUND(E397*F397,2)</f>
        <v>0</v>
      </c>
      <c r="H397" s="245"/>
      <c r="I397" s="246">
        <f>ROUND(E397*H397,2)</f>
        <v>0</v>
      </c>
      <c r="J397" s="245"/>
      <c r="K397" s="246">
        <f>ROUND(E397*J397,2)</f>
        <v>0</v>
      </c>
      <c r="L397" s="246">
        <v>21</v>
      </c>
      <c r="M397" s="246">
        <f>G397*(1+L397/100)</f>
        <v>0</v>
      </c>
      <c r="N397" s="244">
        <v>2.3570000000000001E-2</v>
      </c>
      <c r="O397" s="244">
        <f>ROUND(E397*N397,2)</f>
        <v>0.02</v>
      </c>
      <c r="P397" s="244">
        <v>0</v>
      </c>
      <c r="Q397" s="244">
        <f>ROUND(E397*P397,2)</f>
        <v>0</v>
      </c>
      <c r="R397" s="246" t="s">
        <v>1331</v>
      </c>
      <c r="S397" s="246" t="s">
        <v>335</v>
      </c>
      <c r="T397" s="247" t="s">
        <v>382</v>
      </c>
      <c r="U397" s="224">
        <v>0</v>
      </c>
      <c r="V397" s="224">
        <f>ROUND(E397*U397,2)</f>
        <v>0</v>
      </c>
      <c r="W397" s="224"/>
      <c r="X397" s="224" t="s">
        <v>373</v>
      </c>
      <c r="Y397" s="224" t="s">
        <v>331</v>
      </c>
      <c r="Z397" s="213"/>
      <c r="AA397" s="213"/>
      <c r="AB397" s="213"/>
      <c r="AC397" s="213"/>
      <c r="AD397" s="213"/>
      <c r="AE397" s="213"/>
      <c r="AF397" s="213"/>
      <c r="AG397" s="213" t="s">
        <v>374</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ht="22.5" outlineLevel="1" x14ac:dyDescent="0.2">
      <c r="A398" s="234">
        <v>106</v>
      </c>
      <c r="B398" s="235" t="s">
        <v>3396</v>
      </c>
      <c r="C398" s="250" t="s">
        <v>3397</v>
      </c>
      <c r="D398" s="236" t="s">
        <v>485</v>
      </c>
      <c r="E398" s="237">
        <v>60.52</v>
      </c>
      <c r="F398" s="238"/>
      <c r="G398" s="239">
        <f>ROUND(E398*F398,2)</f>
        <v>0</v>
      </c>
      <c r="H398" s="238"/>
      <c r="I398" s="239">
        <f>ROUND(E398*H398,2)</f>
        <v>0</v>
      </c>
      <c r="J398" s="238"/>
      <c r="K398" s="239">
        <f>ROUND(E398*J398,2)</f>
        <v>0</v>
      </c>
      <c r="L398" s="239">
        <v>21</v>
      </c>
      <c r="M398" s="239">
        <f>G398*(1+L398/100)</f>
        <v>0</v>
      </c>
      <c r="N398" s="237">
        <v>2.5500000000000002E-3</v>
      </c>
      <c r="O398" s="237">
        <f>ROUND(E398*N398,2)</f>
        <v>0.15</v>
      </c>
      <c r="P398" s="237">
        <v>0</v>
      </c>
      <c r="Q398" s="237">
        <f>ROUND(E398*P398,2)</f>
        <v>0</v>
      </c>
      <c r="R398" s="239" t="s">
        <v>1331</v>
      </c>
      <c r="S398" s="239" t="s">
        <v>335</v>
      </c>
      <c r="T398" s="240" t="s">
        <v>382</v>
      </c>
      <c r="U398" s="224">
        <v>0.59799999999999998</v>
      </c>
      <c r="V398" s="224">
        <f>ROUND(E398*U398,2)</f>
        <v>36.19</v>
      </c>
      <c r="W398" s="224"/>
      <c r="X398" s="224" t="s">
        <v>373</v>
      </c>
      <c r="Y398" s="224" t="s">
        <v>331</v>
      </c>
      <c r="Z398" s="213"/>
      <c r="AA398" s="213"/>
      <c r="AB398" s="213"/>
      <c r="AC398" s="213"/>
      <c r="AD398" s="213"/>
      <c r="AE398" s="213"/>
      <c r="AF398" s="213"/>
      <c r="AG398" s="213" t="s">
        <v>374</v>
      </c>
      <c r="AH398" s="213"/>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2" x14ac:dyDescent="0.2">
      <c r="A399" s="220"/>
      <c r="B399" s="221"/>
      <c r="C399" s="261" t="s">
        <v>3398</v>
      </c>
      <c r="D399" s="259"/>
      <c r="E399" s="259"/>
      <c r="F399" s="259"/>
      <c r="G399" s="259"/>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386</v>
      </c>
      <c r="AH399" s="213"/>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2" x14ac:dyDescent="0.2">
      <c r="A400" s="220"/>
      <c r="B400" s="221"/>
      <c r="C400" s="260" t="s">
        <v>3399</v>
      </c>
      <c r="D400" s="254"/>
      <c r="E400" s="255"/>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376</v>
      </c>
      <c r="AH400" s="213">
        <v>0</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3" x14ac:dyDescent="0.2">
      <c r="A401" s="220"/>
      <c r="B401" s="221"/>
      <c r="C401" s="260" t="s">
        <v>3400</v>
      </c>
      <c r="D401" s="254"/>
      <c r="E401" s="255">
        <v>35.75</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376</v>
      </c>
      <c r="AH401" s="213">
        <v>0</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outlineLevel="3" x14ac:dyDescent="0.2">
      <c r="A402" s="220"/>
      <c r="B402" s="221"/>
      <c r="C402" s="260" t="s">
        <v>3401</v>
      </c>
      <c r="D402" s="254"/>
      <c r="E402" s="255">
        <v>9.6</v>
      </c>
      <c r="F402" s="224"/>
      <c r="G402" s="224"/>
      <c r="H402" s="224"/>
      <c r="I402" s="224"/>
      <c r="J402" s="224"/>
      <c r="K402" s="224"/>
      <c r="L402" s="224"/>
      <c r="M402" s="224"/>
      <c r="N402" s="223"/>
      <c r="O402" s="223"/>
      <c r="P402" s="223"/>
      <c r="Q402" s="223"/>
      <c r="R402" s="224"/>
      <c r="S402" s="224"/>
      <c r="T402" s="224"/>
      <c r="U402" s="224"/>
      <c r="V402" s="224"/>
      <c r="W402" s="224"/>
      <c r="X402" s="224"/>
      <c r="Y402" s="224"/>
      <c r="Z402" s="213"/>
      <c r="AA402" s="213"/>
      <c r="AB402" s="213"/>
      <c r="AC402" s="213"/>
      <c r="AD402" s="213"/>
      <c r="AE402" s="213"/>
      <c r="AF402" s="213"/>
      <c r="AG402" s="213" t="s">
        <v>376</v>
      </c>
      <c r="AH402" s="213">
        <v>0</v>
      </c>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3" x14ac:dyDescent="0.2">
      <c r="A403" s="220"/>
      <c r="B403" s="221"/>
      <c r="C403" s="260" t="s">
        <v>3402</v>
      </c>
      <c r="D403" s="254"/>
      <c r="E403" s="255">
        <v>6.6</v>
      </c>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376</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0" t="s">
        <v>3403</v>
      </c>
      <c r="D404" s="254"/>
      <c r="E404" s="255">
        <v>1.62</v>
      </c>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376</v>
      </c>
      <c r="AH404" s="213">
        <v>0</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3" x14ac:dyDescent="0.2">
      <c r="A405" s="220"/>
      <c r="B405" s="221"/>
      <c r="C405" s="260" t="s">
        <v>3404</v>
      </c>
      <c r="D405" s="254"/>
      <c r="E405" s="255">
        <v>2.4500000000000002</v>
      </c>
      <c r="F405" s="224"/>
      <c r="G405" s="224"/>
      <c r="H405" s="224"/>
      <c r="I405" s="224"/>
      <c r="J405" s="224"/>
      <c r="K405" s="224"/>
      <c r="L405" s="224"/>
      <c r="M405" s="224"/>
      <c r="N405" s="223"/>
      <c r="O405" s="223"/>
      <c r="P405" s="223"/>
      <c r="Q405" s="223"/>
      <c r="R405" s="224"/>
      <c r="S405" s="224"/>
      <c r="T405" s="224"/>
      <c r="U405" s="224"/>
      <c r="V405" s="224"/>
      <c r="W405" s="224"/>
      <c r="X405" s="224"/>
      <c r="Y405" s="224"/>
      <c r="Z405" s="213"/>
      <c r="AA405" s="213"/>
      <c r="AB405" s="213"/>
      <c r="AC405" s="213"/>
      <c r="AD405" s="213"/>
      <c r="AE405" s="213"/>
      <c r="AF405" s="213"/>
      <c r="AG405" s="213" t="s">
        <v>376</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3" x14ac:dyDescent="0.2">
      <c r="A406" s="220"/>
      <c r="B406" s="221"/>
      <c r="C406" s="260" t="s">
        <v>3405</v>
      </c>
      <c r="D406" s="254"/>
      <c r="E406" s="255">
        <v>2.2000000000000002</v>
      </c>
      <c r="F406" s="224"/>
      <c r="G406" s="224"/>
      <c r="H406" s="224"/>
      <c r="I406" s="224"/>
      <c r="J406" s="224"/>
      <c r="K406" s="224"/>
      <c r="L406" s="224"/>
      <c r="M406" s="224"/>
      <c r="N406" s="223"/>
      <c r="O406" s="223"/>
      <c r="P406" s="223"/>
      <c r="Q406" s="223"/>
      <c r="R406" s="224"/>
      <c r="S406" s="224"/>
      <c r="T406" s="224"/>
      <c r="U406" s="224"/>
      <c r="V406" s="224"/>
      <c r="W406" s="224"/>
      <c r="X406" s="224"/>
      <c r="Y406" s="224"/>
      <c r="Z406" s="213"/>
      <c r="AA406" s="213"/>
      <c r="AB406" s="213"/>
      <c r="AC406" s="213"/>
      <c r="AD406" s="213"/>
      <c r="AE406" s="213"/>
      <c r="AF406" s="213"/>
      <c r="AG406" s="213" t="s">
        <v>376</v>
      </c>
      <c r="AH406" s="213">
        <v>0</v>
      </c>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3" x14ac:dyDescent="0.2">
      <c r="A407" s="220"/>
      <c r="B407" s="221"/>
      <c r="C407" s="260" t="s">
        <v>3406</v>
      </c>
      <c r="D407" s="254"/>
      <c r="E407" s="255">
        <v>1.5</v>
      </c>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376</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3" x14ac:dyDescent="0.2">
      <c r="A408" s="220"/>
      <c r="B408" s="221"/>
      <c r="C408" s="260" t="s">
        <v>3407</v>
      </c>
      <c r="D408" s="254"/>
      <c r="E408" s="255">
        <v>0.8</v>
      </c>
      <c r="F408" s="224"/>
      <c r="G408" s="224"/>
      <c r="H408" s="224"/>
      <c r="I408" s="224"/>
      <c r="J408" s="224"/>
      <c r="K408" s="224"/>
      <c r="L408" s="224"/>
      <c r="M408" s="224"/>
      <c r="N408" s="223"/>
      <c r="O408" s="223"/>
      <c r="P408" s="223"/>
      <c r="Q408" s="223"/>
      <c r="R408" s="224"/>
      <c r="S408" s="224"/>
      <c r="T408" s="224"/>
      <c r="U408" s="224"/>
      <c r="V408" s="224"/>
      <c r="W408" s="224"/>
      <c r="X408" s="224"/>
      <c r="Y408" s="224"/>
      <c r="Z408" s="213"/>
      <c r="AA408" s="213"/>
      <c r="AB408" s="213"/>
      <c r="AC408" s="213"/>
      <c r="AD408" s="213"/>
      <c r="AE408" s="213"/>
      <c r="AF408" s="213"/>
      <c r="AG408" s="213" t="s">
        <v>376</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ht="22.5" outlineLevel="1" x14ac:dyDescent="0.2">
      <c r="A409" s="234">
        <v>107</v>
      </c>
      <c r="B409" s="235" t="s">
        <v>1342</v>
      </c>
      <c r="C409" s="250" t="s">
        <v>1343</v>
      </c>
      <c r="D409" s="236" t="s">
        <v>380</v>
      </c>
      <c r="E409" s="237">
        <v>83.434560000000005</v>
      </c>
      <c r="F409" s="238"/>
      <c r="G409" s="239">
        <f>ROUND(E409*F409,2)</f>
        <v>0</v>
      </c>
      <c r="H409" s="238"/>
      <c r="I409" s="239">
        <f>ROUND(E409*H409,2)</f>
        <v>0</v>
      </c>
      <c r="J409" s="238"/>
      <c r="K409" s="239">
        <f>ROUND(E409*J409,2)</f>
        <v>0</v>
      </c>
      <c r="L409" s="239">
        <v>21</v>
      </c>
      <c r="M409" s="239">
        <f>G409*(1+L409/100)</f>
        <v>0</v>
      </c>
      <c r="N409" s="237">
        <v>6.0000000000000002E-5</v>
      </c>
      <c r="O409" s="237">
        <f>ROUND(E409*N409,2)</f>
        <v>0.01</v>
      </c>
      <c r="P409" s="237">
        <v>0</v>
      </c>
      <c r="Q409" s="237">
        <f>ROUND(E409*P409,2)</f>
        <v>0</v>
      </c>
      <c r="R409" s="239" t="s">
        <v>1331</v>
      </c>
      <c r="S409" s="239" t="s">
        <v>335</v>
      </c>
      <c r="T409" s="240" t="s">
        <v>382</v>
      </c>
      <c r="U409" s="224">
        <v>0</v>
      </c>
      <c r="V409" s="224">
        <f>ROUND(E409*U409,2)</f>
        <v>0</v>
      </c>
      <c r="W409" s="224"/>
      <c r="X409" s="224" t="s">
        <v>373</v>
      </c>
      <c r="Y409" s="224" t="s">
        <v>331</v>
      </c>
      <c r="Z409" s="213"/>
      <c r="AA409" s="213"/>
      <c r="AB409" s="213"/>
      <c r="AC409" s="213"/>
      <c r="AD409" s="213"/>
      <c r="AE409" s="213"/>
      <c r="AF409" s="213"/>
      <c r="AG409" s="213" t="s">
        <v>374</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2" x14ac:dyDescent="0.2">
      <c r="A410" s="220"/>
      <c r="B410" s="221"/>
      <c r="C410" s="260" t="s">
        <v>3408</v>
      </c>
      <c r="D410" s="254"/>
      <c r="E410" s="255">
        <v>31.954560000000001</v>
      </c>
      <c r="F410" s="224"/>
      <c r="G410" s="224"/>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376</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outlineLevel="3" x14ac:dyDescent="0.2">
      <c r="A411" s="220"/>
      <c r="B411" s="221"/>
      <c r="C411" s="260" t="s">
        <v>3409</v>
      </c>
      <c r="D411" s="254"/>
      <c r="E411" s="255">
        <v>51.48</v>
      </c>
      <c r="F411" s="224"/>
      <c r="G411" s="224"/>
      <c r="H411" s="224"/>
      <c r="I411" s="224"/>
      <c r="J411" s="224"/>
      <c r="K411" s="224"/>
      <c r="L411" s="224"/>
      <c r="M411" s="224"/>
      <c r="N411" s="223"/>
      <c r="O411" s="223"/>
      <c r="P411" s="223"/>
      <c r="Q411" s="223"/>
      <c r="R411" s="224"/>
      <c r="S411" s="224"/>
      <c r="T411" s="224"/>
      <c r="U411" s="224"/>
      <c r="V411" s="224"/>
      <c r="W411" s="224"/>
      <c r="X411" s="224"/>
      <c r="Y411" s="224"/>
      <c r="Z411" s="213"/>
      <c r="AA411" s="213"/>
      <c r="AB411" s="213"/>
      <c r="AC411" s="213"/>
      <c r="AD411" s="213"/>
      <c r="AE411" s="213"/>
      <c r="AF411" s="213"/>
      <c r="AG411" s="213" t="s">
        <v>376</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outlineLevel="1" x14ac:dyDescent="0.2">
      <c r="A412" s="241">
        <v>108</v>
      </c>
      <c r="B412" s="242" t="s">
        <v>3410</v>
      </c>
      <c r="C412" s="249" t="s">
        <v>3411</v>
      </c>
      <c r="D412" s="243" t="s">
        <v>457</v>
      </c>
      <c r="E412" s="244">
        <v>44</v>
      </c>
      <c r="F412" s="245"/>
      <c r="G412" s="246">
        <f>ROUND(E412*F412,2)</f>
        <v>0</v>
      </c>
      <c r="H412" s="245"/>
      <c r="I412" s="246">
        <f>ROUND(E412*H412,2)</f>
        <v>0</v>
      </c>
      <c r="J412" s="245"/>
      <c r="K412" s="246">
        <f>ROUND(E412*J412,2)</f>
        <v>0</v>
      </c>
      <c r="L412" s="246">
        <v>21</v>
      </c>
      <c r="M412" s="246">
        <f>G412*(1+L412/100)</f>
        <v>0</v>
      </c>
      <c r="N412" s="244">
        <v>2.5000000000000001E-4</v>
      </c>
      <c r="O412" s="244">
        <f>ROUND(E412*N412,2)</f>
        <v>0.01</v>
      </c>
      <c r="P412" s="244">
        <v>0</v>
      </c>
      <c r="Q412" s="244">
        <f>ROUND(E412*P412,2)</f>
        <v>0</v>
      </c>
      <c r="R412" s="246" t="s">
        <v>718</v>
      </c>
      <c r="S412" s="246" t="s">
        <v>335</v>
      </c>
      <c r="T412" s="247" t="s">
        <v>382</v>
      </c>
      <c r="U412" s="224">
        <v>0</v>
      </c>
      <c r="V412" s="224">
        <f>ROUND(E412*U412,2)</f>
        <v>0</v>
      </c>
      <c r="W412" s="224"/>
      <c r="X412" s="224" t="s">
        <v>719</v>
      </c>
      <c r="Y412" s="224" t="s">
        <v>331</v>
      </c>
      <c r="Z412" s="213"/>
      <c r="AA412" s="213"/>
      <c r="AB412" s="213"/>
      <c r="AC412" s="213"/>
      <c r="AD412" s="213"/>
      <c r="AE412" s="213"/>
      <c r="AF412" s="213"/>
      <c r="AG412" s="213" t="s">
        <v>720</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1" x14ac:dyDescent="0.2">
      <c r="A413" s="234">
        <v>109</v>
      </c>
      <c r="B413" s="235" t="s">
        <v>1350</v>
      </c>
      <c r="C413" s="250" t="s">
        <v>3412</v>
      </c>
      <c r="D413" s="236" t="s">
        <v>405</v>
      </c>
      <c r="E413" s="237">
        <v>2.27772</v>
      </c>
      <c r="F413" s="238"/>
      <c r="G413" s="239">
        <f>ROUND(E413*F413,2)</f>
        <v>0</v>
      </c>
      <c r="H413" s="238"/>
      <c r="I413" s="239">
        <f>ROUND(E413*H413,2)</f>
        <v>0</v>
      </c>
      <c r="J413" s="238"/>
      <c r="K413" s="239">
        <f>ROUND(E413*J413,2)</f>
        <v>0</v>
      </c>
      <c r="L413" s="239">
        <v>21</v>
      </c>
      <c r="M413" s="239">
        <f>G413*(1+L413/100)</f>
        <v>0</v>
      </c>
      <c r="N413" s="237">
        <v>0.55000000000000004</v>
      </c>
      <c r="O413" s="237">
        <f>ROUND(E413*N413,2)</f>
        <v>1.25</v>
      </c>
      <c r="P413" s="237">
        <v>0</v>
      </c>
      <c r="Q413" s="237">
        <f>ROUND(E413*P413,2)</f>
        <v>0</v>
      </c>
      <c r="R413" s="239" t="s">
        <v>718</v>
      </c>
      <c r="S413" s="239" t="s">
        <v>335</v>
      </c>
      <c r="T413" s="240" t="s">
        <v>382</v>
      </c>
      <c r="U413" s="224">
        <v>0</v>
      </c>
      <c r="V413" s="224">
        <f>ROUND(E413*U413,2)</f>
        <v>0</v>
      </c>
      <c r="W413" s="224"/>
      <c r="X413" s="224" t="s">
        <v>719</v>
      </c>
      <c r="Y413" s="224" t="s">
        <v>331</v>
      </c>
      <c r="Z413" s="213"/>
      <c r="AA413" s="213"/>
      <c r="AB413" s="213"/>
      <c r="AC413" s="213"/>
      <c r="AD413" s="213"/>
      <c r="AE413" s="213"/>
      <c r="AF413" s="213"/>
      <c r="AG413" s="213" t="s">
        <v>720</v>
      </c>
      <c r="AH413" s="213"/>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outlineLevel="2" x14ac:dyDescent="0.2">
      <c r="A414" s="220"/>
      <c r="B414" s="221"/>
      <c r="C414" s="260" t="s">
        <v>3413</v>
      </c>
      <c r="D414" s="254"/>
      <c r="E414" s="255">
        <v>0.85211999999999999</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376</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outlineLevel="3" x14ac:dyDescent="0.2">
      <c r="A415" s="220"/>
      <c r="B415" s="221"/>
      <c r="C415" s="260" t="s">
        <v>3414</v>
      </c>
      <c r="D415" s="254"/>
      <c r="E415" s="255">
        <v>1.4256</v>
      </c>
      <c r="F415" s="224"/>
      <c r="G415" s="224"/>
      <c r="H415" s="224"/>
      <c r="I415" s="224"/>
      <c r="J415" s="224"/>
      <c r="K415" s="224"/>
      <c r="L415" s="224"/>
      <c r="M415" s="224"/>
      <c r="N415" s="223"/>
      <c r="O415" s="223"/>
      <c r="P415" s="223"/>
      <c r="Q415" s="223"/>
      <c r="R415" s="224"/>
      <c r="S415" s="224"/>
      <c r="T415" s="224"/>
      <c r="U415" s="224"/>
      <c r="V415" s="224"/>
      <c r="W415" s="224"/>
      <c r="X415" s="224"/>
      <c r="Y415" s="224"/>
      <c r="Z415" s="213"/>
      <c r="AA415" s="213"/>
      <c r="AB415" s="213"/>
      <c r="AC415" s="213"/>
      <c r="AD415" s="213"/>
      <c r="AE415" s="213"/>
      <c r="AF415" s="213"/>
      <c r="AG415" s="213" t="s">
        <v>376</v>
      </c>
      <c r="AH415" s="213">
        <v>0</v>
      </c>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1" x14ac:dyDescent="0.2">
      <c r="A416" s="234">
        <v>110</v>
      </c>
      <c r="B416" s="235" t="s">
        <v>1358</v>
      </c>
      <c r="C416" s="250" t="s">
        <v>1359</v>
      </c>
      <c r="D416" s="236" t="s">
        <v>397</v>
      </c>
      <c r="E416" s="237">
        <v>1.44316</v>
      </c>
      <c r="F416" s="238"/>
      <c r="G416" s="239">
        <f>ROUND(E416*F416,2)</f>
        <v>0</v>
      </c>
      <c r="H416" s="238"/>
      <c r="I416" s="239">
        <f>ROUND(E416*H416,2)</f>
        <v>0</v>
      </c>
      <c r="J416" s="238"/>
      <c r="K416" s="239">
        <f>ROUND(E416*J416,2)</f>
        <v>0</v>
      </c>
      <c r="L416" s="239">
        <v>21</v>
      </c>
      <c r="M416" s="239">
        <f>G416*(1+L416/100)</f>
        <v>0</v>
      </c>
      <c r="N416" s="237">
        <v>0</v>
      </c>
      <c r="O416" s="237">
        <f>ROUND(E416*N416,2)</f>
        <v>0</v>
      </c>
      <c r="P416" s="237">
        <v>0</v>
      </c>
      <c r="Q416" s="237">
        <f>ROUND(E416*P416,2)</f>
        <v>0</v>
      </c>
      <c r="R416" s="239" t="s">
        <v>1331</v>
      </c>
      <c r="S416" s="239" t="s">
        <v>335</v>
      </c>
      <c r="T416" s="240" t="s">
        <v>382</v>
      </c>
      <c r="U416" s="224">
        <v>1.7509999999999999</v>
      </c>
      <c r="V416" s="224">
        <f>ROUND(E416*U416,2)</f>
        <v>2.5299999999999998</v>
      </c>
      <c r="W416" s="224"/>
      <c r="X416" s="224" t="s">
        <v>1120</v>
      </c>
      <c r="Y416" s="224" t="s">
        <v>331</v>
      </c>
      <c r="Z416" s="213"/>
      <c r="AA416" s="213"/>
      <c r="AB416" s="213"/>
      <c r="AC416" s="213"/>
      <c r="AD416" s="213"/>
      <c r="AE416" s="213"/>
      <c r="AF416" s="213"/>
      <c r="AG416" s="213" t="s">
        <v>1121</v>
      </c>
      <c r="AH416" s="213"/>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2" x14ac:dyDescent="0.2">
      <c r="A417" s="220"/>
      <c r="B417" s="221"/>
      <c r="C417" s="261" t="s">
        <v>1216</v>
      </c>
      <c r="D417" s="259"/>
      <c r="E417" s="259"/>
      <c r="F417" s="259"/>
      <c r="G417" s="259"/>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386</v>
      </c>
      <c r="AH417" s="213"/>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2" x14ac:dyDescent="0.2">
      <c r="A418" s="220"/>
      <c r="B418" s="221"/>
      <c r="C418" s="260" t="s">
        <v>1123</v>
      </c>
      <c r="D418" s="254"/>
      <c r="E418" s="255"/>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376</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3" x14ac:dyDescent="0.2">
      <c r="A419" s="220"/>
      <c r="B419" s="221"/>
      <c r="C419" s="260" t="s">
        <v>3415</v>
      </c>
      <c r="D419" s="254"/>
      <c r="E419" s="255"/>
      <c r="F419" s="224"/>
      <c r="G419" s="224"/>
      <c r="H419" s="224"/>
      <c r="I419" s="224"/>
      <c r="J419" s="224"/>
      <c r="K419" s="224"/>
      <c r="L419" s="224"/>
      <c r="M419" s="224"/>
      <c r="N419" s="223"/>
      <c r="O419" s="223"/>
      <c r="P419" s="223"/>
      <c r="Q419" s="223"/>
      <c r="R419" s="224"/>
      <c r="S419" s="224"/>
      <c r="T419" s="224"/>
      <c r="U419" s="224"/>
      <c r="V419" s="224"/>
      <c r="W419" s="224"/>
      <c r="X419" s="224"/>
      <c r="Y419" s="224"/>
      <c r="Z419" s="213"/>
      <c r="AA419" s="213"/>
      <c r="AB419" s="213"/>
      <c r="AC419" s="213"/>
      <c r="AD419" s="213"/>
      <c r="AE419" s="213"/>
      <c r="AF419" s="213"/>
      <c r="AG419" s="213" t="s">
        <v>376</v>
      </c>
      <c r="AH419" s="213">
        <v>0</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outlineLevel="3" x14ac:dyDescent="0.2">
      <c r="A420" s="220"/>
      <c r="B420" s="221"/>
      <c r="C420" s="260" t="s">
        <v>3416</v>
      </c>
      <c r="D420" s="254"/>
      <c r="E420" s="255">
        <v>1.44316</v>
      </c>
      <c r="F420" s="224"/>
      <c r="G420" s="224"/>
      <c r="H420" s="224"/>
      <c r="I420" s="224"/>
      <c r="J420" s="224"/>
      <c r="K420" s="224"/>
      <c r="L420" s="224"/>
      <c r="M420" s="224"/>
      <c r="N420" s="223"/>
      <c r="O420" s="223"/>
      <c r="P420" s="223"/>
      <c r="Q420" s="223"/>
      <c r="R420" s="224"/>
      <c r="S420" s="224"/>
      <c r="T420" s="224"/>
      <c r="U420" s="224"/>
      <c r="V420" s="224"/>
      <c r="W420" s="224"/>
      <c r="X420" s="224"/>
      <c r="Y420" s="224"/>
      <c r="Z420" s="213"/>
      <c r="AA420" s="213"/>
      <c r="AB420" s="213"/>
      <c r="AC420" s="213"/>
      <c r="AD420" s="213"/>
      <c r="AE420" s="213"/>
      <c r="AF420" s="213"/>
      <c r="AG420" s="213" t="s">
        <v>376</v>
      </c>
      <c r="AH420" s="213">
        <v>0</v>
      </c>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x14ac:dyDescent="0.2">
      <c r="A421" s="227" t="s">
        <v>323</v>
      </c>
      <c r="B421" s="228" t="s">
        <v>250</v>
      </c>
      <c r="C421" s="248" t="s">
        <v>251</v>
      </c>
      <c r="D421" s="229"/>
      <c r="E421" s="230"/>
      <c r="F421" s="231"/>
      <c r="G421" s="231">
        <f>SUMIF(AG422:AG447,"&lt;&gt;NOR",G422:G447)</f>
        <v>0</v>
      </c>
      <c r="H421" s="231"/>
      <c r="I421" s="231">
        <f>SUM(I422:I447)</f>
        <v>0</v>
      </c>
      <c r="J421" s="231"/>
      <c r="K421" s="231">
        <f>SUM(K422:K447)</f>
        <v>0</v>
      </c>
      <c r="L421" s="231"/>
      <c r="M421" s="231">
        <f>SUM(M422:M447)</f>
        <v>0</v>
      </c>
      <c r="N421" s="230"/>
      <c r="O421" s="230">
        <f>SUM(O422:O447)</f>
        <v>0.18999999999999997</v>
      </c>
      <c r="P421" s="230"/>
      <c r="Q421" s="230">
        <f>SUM(Q422:Q447)</f>
        <v>0</v>
      </c>
      <c r="R421" s="231"/>
      <c r="S421" s="231"/>
      <c r="T421" s="232"/>
      <c r="U421" s="226"/>
      <c r="V421" s="226">
        <f>SUM(V422:V447)</f>
        <v>33.67</v>
      </c>
      <c r="W421" s="226"/>
      <c r="X421" s="226"/>
      <c r="Y421" s="226"/>
      <c r="AG421" t="s">
        <v>324</v>
      </c>
    </row>
    <row r="422" spans="1:60" ht="22.5" outlineLevel="1" x14ac:dyDescent="0.2">
      <c r="A422" s="234">
        <v>111</v>
      </c>
      <c r="B422" s="235" t="s">
        <v>1367</v>
      </c>
      <c r="C422" s="250" t="s">
        <v>1368</v>
      </c>
      <c r="D422" s="236" t="s">
        <v>485</v>
      </c>
      <c r="E422" s="237">
        <v>9</v>
      </c>
      <c r="F422" s="238"/>
      <c r="G422" s="239">
        <f>ROUND(E422*F422,2)</f>
        <v>0</v>
      </c>
      <c r="H422" s="238"/>
      <c r="I422" s="239">
        <f>ROUND(E422*H422,2)</f>
        <v>0</v>
      </c>
      <c r="J422" s="238"/>
      <c r="K422" s="239">
        <f>ROUND(E422*J422,2)</f>
        <v>0</v>
      </c>
      <c r="L422" s="239">
        <v>21</v>
      </c>
      <c r="M422" s="239">
        <f>G422*(1+L422/100)</f>
        <v>0</v>
      </c>
      <c r="N422" s="237">
        <v>1.3799999999999999E-3</v>
      </c>
      <c r="O422" s="237">
        <f>ROUND(E422*N422,2)</f>
        <v>0.01</v>
      </c>
      <c r="P422" s="237">
        <v>0</v>
      </c>
      <c r="Q422" s="237">
        <f>ROUND(E422*P422,2)</f>
        <v>0</v>
      </c>
      <c r="R422" s="239" t="s">
        <v>1364</v>
      </c>
      <c r="S422" s="239" t="s">
        <v>335</v>
      </c>
      <c r="T422" s="240" t="s">
        <v>382</v>
      </c>
      <c r="U422" s="224">
        <v>0.31011</v>
      </c>
      <c r="V422" s="224">
        <f>ROUND(E422*U422,2)</f>
        <v>2.79</v>
      </c>
      <c r="W422" s="224"/>
      <c r="X422" s="224" t="s">
        <v>373</v>
      </c>
      <c r="Y422" s="224" t="s">
        <v>331</v>
      </c>
      <c r="Z422" s="213"/>
      <c r="AA422" s="213"/>
      <c r="AB422" s="213"/>
      <c r="AC422" s="213"/>
      <c r="AD422" s="213"/>
      <c r="AE422" s="213"/>
      <c r="AF422" s="213"/>
      <c r="AG422" s="213" t="s">
        <v>374</v>
      </c>
      <c r="AH422" s="213"/>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2" x14ac:dyDescent="0.2">
      <c r="A423" s="220"/>
      <c r="B423" s="221"/>
      <c r="C423" s="261" t="s">
        <v>1369</v>
      </c>
      <c r="D423" s="259"/>
      <c r="E423" s="259"/>
      <c r="F423" s="259"/>
      <c r="G423" s="259"/>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386</v>
      </c>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2" x14ac:dyDescent="0.2">
      <c r="A424" s="220"/>
      <c r="B424" s="221"/>
      <c r="C424" s="260" t="s">
        <v>3417</v>
      </c>
      <c r="D424" s="254"/>
      <c r="E424" s="255">
        <v>9</v>
      </c>
      <c r="F424" s="224"/>
      <c r="G424" s="224"/>
      <c r="H424" s="224"/>
      <c r="I424" s="224"/>
      <c r="J424" s="224"/>
      <c r="K424" s="224"/>
      <c r="L424" s="224"/>
      <c r="M424" s="224"/>
      <c r="N424" s="223"/>
      <c r="O424" s="223"/>
      <c r="P424" s="223"/>
      <c r="Q424" s="223"/>
      <c r="R424" s="224"/>
      <c r="S424" s="224"/>
      <c r="T424" s="224"/>
      <c r="U424" s="224"/>
      <c r="V424" s="224"/>
      <c r="W424" s="224"/>
      <c r="X424" s="224"/>
      <c r="Y424" s="224"/>
      <c r="Z424" s="213"/>
      <c r="AA424" s="213"/>
      <c r="AB424" s="213"/>
      <c r="AC424" s="213"/>
      <c r="AD424" s="213"/>
      <c r="AE424" s="213"/>
      <c r="AF424" s="213"/>
      <c r="AG424" s="213" t="s">
        <v>376</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ht="22.5" outlineLevel="1" x14ac:dyDescent="0.2">
      <c r="A425" s="234">
        <v>112</v>
      </c>
      <c r="B425" s="235" t="s">
        <v>1371</v>
      </c>
      <c r="C425" s="250" t="s">
        <v>1372</v>
      </c>
      <c r="D425" s="236" t="s">
        <v>485</v>
      </c>
      <c r="E425" s="237">
        <v>26</v>
      </c>
      <c r="F425" s="238"/>
      <c r="G425" s="239">
        <f>ROUND(E425*F425,2)</f>
        <v>0</v>
      </c>
      <c r="H425" s="238"/>
      <c r="I425" s="239">
        <f>ROUND(E425*H425,2)</f>
        <v>0</v>
      </c>
      <c r="J425" s="238"/>
      <c r="K425" s="239">
        <f>ROUND(E425*J425,2)</f>
        <v>0</v>
      </c>
      <c r="L425" s="239">
        <v>21</v>
      </c>
      <c r="M425" s="239">
        <f>G425*(1+L425/100)</f>
        <v>0</v>
      </c>
      <c r="N425" s="237">
        <v>1.97E-3</v>
      </c>
      <c r="O425" s="237">
        <f>ROUND(E425*N425,2)</f>
        <v>0.05</v>
      </c>
      <c r="P425" s="237">
        <v>0</v>
      </c>
      <c r="Q425" s="237">
        <f>ROUND(E425*P425,2)</f>
        <v>0</v>
      </c>
      <c r="R425" s="239" t="s">
        <v>1364</v>
      </c>
      <c r="S425" s="239" t="s">
        <v>335</v>
      </c>
      <c r="T425" s="240" t="s">
        <v>382</v>
      </c>
      <c r="U425" s="224">
        <v>0.45534999999999998</v>
      </c>
      <c r="V425" s="224">
        <f>ROUND(E425*U425,2)</f>
        <v>11.84</v>
      </c>
      <c r="W425" s="224"/>
      <c r="X425" s="224" t="s">
        <v>373</v>
      </c>
      <c r="Y425" s="224" t="s">
        <v>331</v>
      </c>
      <c r="Z425" s="213"/>
      <c r="AA425" s="213"/>
      <c r="AB425" s="213"/>
      <c r="AC425" s="213"/>
      <c r="AD425" s="213"/>
      <c r="AE425" s="213"/>
      <c r="AF425" s="213"/>
      <c r="AG425" s="213" t="s">
        <v>374</v>
      </c>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2" x14ac:dyDescent="0.2">
      <c r="A426" s="220"/>
      <c r="B426" s="221"/>
      <c r="C426" s="261" t="s">
        <v>1369</v>
      </c>
      <c r="D426" s="259"/>
      <c r="E426" s="259"/>
      <c r="F426" s="259"/>
      <c r="G426" s="259"/>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386</v>
      </c>
      <c r="AH426" s="213"/>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outlineLevel="2" x14ac:dyDescent="0.2">
      <c r="A427" s="220"/>
      <c r="B427" s="221"/>
      <c r="C427" s="260" t="s">
        <v>3418</v>
      </c>
      <c r="D427" s="254"/>
      <c r="E427" s="255">
        <v>4</v>
      </c>
      <c r="F427" s="224"/>
      <c r="G427" s="224"/>
      <c r="H427" s="224"/>
      <c r="I427" s="224"/>
      <c r="J427" s="224"/>
      <c r="K427" s="224"/>
      <c r="L427" s="224"/>
      <c r="M427" s="224"/>
      <c r="N427" s="223"/>
      <c r="O427" s="223"/>
      <c r="P427" s="223"/>
      <c r="Q427" s="223"/>
      <c r="R427" s="224"/>
      <c r="S427" s="224"/>
      <c r="T427" s="224"/>
      <c r="U427" s="224"/>
      <c r="V427" s="224"/>
      <c r="W427" s="224"/>
      <c r="X427" s="224"/>
      <c r="Y427" s="224"/>
      <c r="Z427" s="213"/>
      <c r="AA427" s="213"/>
      <c r="AB427" s="213"/>
      <c r="AC427" s="213"/>
      <c r="AD427" s="213"/>
      <c r="AE427" s="213"/>
      <c r="AF427" s="213"/>
      <c r="AG427" s="213" t="s">
        <v>376</v>
      </c>
      <c r="AH427" s="213">
        <v>0</v>
      </c>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3" x14ac:dyDescent="0.2">
      <c r="A428" s="220"/>
      <c r="B428" s="221"/>
      <c r="C428" s="260" t="s">
        <v>3419</v>
      </c>
      <c r="D428" s="254"/>
      <c r="E428" s="255">
        <v>22</v>
      </c>
      <c r="F428" s="224"/>
      <c r="G428" s="224"/>
      <c r="H428" s="224"/>
      <c r="I428" s="224"/>
      <c r="J428" s="224"/>
      <c r="K428" s="224"/>
      <c r="L428" s="224"/>
      <c r="M428" s="224"/>
      <c r="N428" s="223"/>
      <c r="O428" s="223"/>
      <c r="P428" s="223"/>
      <c r="Q428" s="223"/>
      <c r="R428" s="224"/>
      <c r="S428" s="224"/>
      <c r="T428" s="224"/>
      <c r="U428" s="224"/>
      <c r="V428" s="224"/>
      <c r="W428" s="224"/>
      <c r="X428" s="224"/>
      <c r="Y428" s="224"/>
      <c r="Z428" s="213"/>
      <c r="AA428" s="213"/>
      <c r="AB428" s="213"/>
      <c r="AC428" s="213"/>
      <c r="AD428" s="213"/>
      <c r="AE428" s="213"/>
      <c r="AF428" s="213"/>
      <c r="AG428" s="213" t="s">
        <v>376</v>
      </c>
      <c r="AH428" s="213">
        <v>0</v>
      </c>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ht="22.5" outlineLevel="1" x14ac:dyDescent="0.2">
      <c r="A429" s="234">
        <v>113</v>
      </c>
      <c r="B429" s="235" t="s">
        <v>1374</v>
      </c>
      <c r="C429" s="250" t="s">
        <v>1375</v>
      </c>
      <c r="D429" s="236" t="s">
        <v>485</v>
      </c>
      <c r="E429" s="237">
        <v>12</v>
      </c>
      <c r="F429" s="238"/>
      <c r="G429" s="239">
        <f>ROUND(E429*F429,2)</f>
        <v>0</v>
      </c>
      <c r="H429" s="238"/>
      <c r="I429" s="239">
        <f>ROUND(E429*H429,2)</f>
        <v>0</v>
      </c>
      <c r="J429" s="238"/>
      <c r="K429" s="239">
        <f>ROUND(E429*J429,2)</f>
        <v>0</v>
      </c>
      <c r="L429" s="239">
        <v>21</v>
      </c>
      <c r="M429" s="239">
        <f>G429*(1+L429/100)</f>
        <v>0</v>
      </c>
      <c r="N429" s="237">
        <v>2.3800000000000002E-3</v>
      </c>
      <c r="O429" s="237">
        <f>ROUND(E429*N429,2)</f>
        <v>0.03</v>
      </c>
      <c r="P429" s="237">
        <v>0</v>
      </c>
      <c r="Q429" s="237">
        <f>ROUND(E429*P429,2)</f>
        <v>0</v>
      </c>
      <c r="R429" s="239" t="s">
        <v>1364</v>
      </c>
      <c r="S429" s="239" t="s">
        <v>335</v>
      </c>
      <c r="T429" s="240" t="s">
        <v>382</v>
      </c>
      <c r="U429" s="224">
        <v>0.49</v>
      </c>
      <c r="V429" s="224">
        <f>ROUND(E429*U429,2)</f>
        <v>5.88</v>
      </c>
      <c r="W429" s="224"/>
      <c r="X429" s="224" t="s">
        <v>373</v>
      </c>
      <c r="Y429" s="224" t="s">
        <v>331</v>
      </c>
      <c r="Z429" s="213"/>
      <c r="AA429" s="213"/>
      <c r="AB429" s="213"/>
      <c r="AC429" s="213"/>
      <c r="AD429" s="213"/>
      <c r="AE429" s="213"/>
      <c r="AF429" s="213"/>
      <c r="AG429" s="213" t="s">
        <v>374</v>
      </c>
      <c r="AH429" s="213"/>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2" x14ac:dyDescent="0.2">
      <c r="A430" s="220"/>
      <c r="B430" s="221"/>
      <c r="C430" s="261" t="s">
        <v>1369</v>
      </c>
      <c r="D430" s="259"/>
      <c r="E430" s="259"/>
      <c r="F430" s="259"/>
      <c r="G430" s="259"/>
      <c r="H430" s="224"/>
      <c r="I430" s="224"/>
      <c r="J430" s="224"/>
      <c r="K430" s="224"/>
      <c r="L430" s="224"/>
      <c r="M430" s="224"/>
      <c r="N430" s="223"/>
      <c r="O430" s="223"/>
      <c r="P430" s="223"/>
      <c r="Q430" s="223"/>
      <c r="R430" s="224"/>
      <c r="S430" s="224"/>
      <c r="T430" s="224"/>
      <c r="U430" s="224"/>
      <c r="V430" s="224"/>
      <c r="W430" s="224"/>
      <c r="X430" s="224"/>
      <c r="Y430" s="224"/>
      <c r="Z430" s="213"/>
      <c r="AA430" s="213"/>
      <c r="AB430" s="213"/>
      <c r="AC430" s="213"/>
      <c r="AD430" s="213"/>
      <c r="AE430" s="213"/>
      <c r="AF430" s="213"/>
      <c r="AG430" s="213" t="s">
        <v>386</v>
      </c>
      <c r="AH430" s="213"/>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2" x14ac:dyDescent="0.2">
      <c r="A431" s="220"/>
      <c r="B431" s="221"/>
      <c r="C431" s="260" t="s">
        <v>3420</v>
      </c>
      <c r="D431" s="254"/>
      <c r="E431" s="255">
        <v>12</v>
      </c>
      <c r="F431" s="224"/>
      <c r="G431" s="224"/>
      <c r="H431" s="224"/>
      <c r="I431" s="224"/>
      <c r="J431" s="224"/>
      <c r="K431" s="224"/>
      <c r="L431" s="224"/>
      <c r="M431" s="224"/>
      <c r="N431" s="223"/>
      <c r="O431" s="223"/>
      <c r="P431" s="223"/>
      <c r="Q431" s="223"/>
      <c r="R431" s="224"/>
      <c r="S431" s="224"/>
      <c r="T431" s="224"/>
      <c r="U431" s="224"/>
      <c r="V431" s="224"/>
      <c r="W431" s="224"/>
      <c r="X431" s="224"/>
      <c r="Y431" s="224"/>
      <c r="Z431" s="213"/>
      <c r="AA431" s="213"/>
      <c r="AB431" s="213"/>
      <c r="AC431" s="213"/>
      <c r="AD431" s="213"/>
      <c r="AE431" s="213"/>
      <c r="AF431" s="213"/>
      <c r="AG431" s="213" t="s">
        <v>376</v>
      </c>
      <c r="AH431" s="213">
        <v>0</v>
      </c>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ht="22.5" outlineLevel="1" x14ac:dyDescent="0.2">
      <c r="A432" s="234">
        <v>114</v>
      </c>
      <c r="B432" s="235" t="s">
        <v>1380</v>
      </c>
      <c r="C432" s="250" t="s">
        <v>1381</v>
      </c>
      <c r="D432" s="236" t="s">
        <v>485</v>
      </c>
      <c r="E432" s="237">
        <v>5</v>
      </c>
      <c r="F432" s="238"/>
      <c r="G432" s="239">
        <f>ROUND(E432*F432,2)</f>
        <v>0</v>
      </c>
      <c r="H432" s="238"/>
      <c r="I432" s="239">
        <f>ROUND(E432*H432,2)</f>
        <v>0</v>
      </c>
      <c r="J432" s="238"/>
      <c r="K432" s="239">
        <f>ROUND(E432*J432,2)</f>
        <v>0</v>
      </c>
      <c r="L432" s="239">
        <v>21</v>
      </c>
      <c r="M432" s="239">
        <f>G432*(1+L432/100)</f>
        <v>0</v>
      </c>
      <c r="N432" s="237">
        <v>1.6299999999999999E-3</v>
      </c>
      <c r="O432" s="237">
        <f>ROUND(E432*N432,2)</f>
        <v>0.01</v>
      </c>
      <c r="P432" s="237">
        <v>0</v>
      </c>
      <c r="Q432" s="237">
        <f>ROUND(E432*P432,2)</f>
        <v>0</v>
      </c>
      <c r="R432" s="239" t="s">
        <v>1364</v>
      </c>
      <c r="S432" s="239" t="s">
        <v>335</v>
      </c>
      <c r="T432" s="240" t="s">
        <v>382</v>
      </c>
      <c r="U432" s="224">
        <v>0.28184999999999999</v>
      </c>
      <c r="V432" s="224">
        <f>ROUND(E432*U432,2)</f>
        <v>1.41</v>
      </c>
      <c r="W432" s="224"/>
      <c r="X432" s="224" t="s">
        <v>373</v>
      </c>
      <c r="Y432" s="224" t="s">
        <v>331</v>
      </c>
      <c r="Z432" s="213"/>
      <c r="AA432" s="213"/>
      <c r="AB432" s="213"/>
      <c r="AC432" s="213"/>
      <c r="AD432" s="213"/>
      <c r="AE432" s="213"/>
      <c r="AF432" s="213"/>
      <c r="AG432" s="213" t="s">
        <v>374</v>
      </c>
      <c r="AH432" s="213"/>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2" x14ac:dyDescent="0.2">
      <c r="A433" s="220"/>
      <c r="B433" s="221"/>
      <c r="C433" s="260" t="s">
        <v>3421</v>
      </c>
      <c r="D433" s="254"/>
      <c r="E433" s="255">
        <v>5</v>
      </c>
      <c r="F433" s="224"/>
      <c r="G433" s="224"/>
      <c r="H433" s="224"/>
      <c r="I433" s="224"/>
      <c r="J433" s="224"/>
      <c r="K433" s="224"/>
      <c r="L433" s="224"/>
      <c r="M433" s="224"/>
      <c r="N433" s="223"/>
      <c r="O433" s="223"/>
      <c r="P433" s="223"/>
      <c r="Q433" s="223"/>
      <c r="R433" s="224"/>
      <c r="S433" s="224"/>
      <c r="T433" s="224"/>
      <c r="U433" s="224"/>
      <c r="V433" s="224"/>
      <c r="W433" s="224"/>
      <c r="X433" s="224"/>
      <c r="Y433" s="224"/>
      <c r="Z433" s="213"/>
      <c r="AA433" s="213"/>
      <c r="AB433" s="213"/>
      <c r="AC433" s="213"/>
      <c r="AD433" s="213"/>
      <c r="AE433" s="213"/>
      <c r="AF433" s="213"/>
      <c r="AG433" s="213" t="s">
        <v>376</v>
      </c>
      <c r="AH433" s="213">
        <v>0</v>
      </c>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ht="22.5" outlineLevel="1" x14ac:dyDescent="0.2">
      <c r="A434" s="234">
        <v>115</v>
      </c>
      <c r="B434" s="235" t="s">
        <v>1383</v>
      </c>
      <c r="C434" s="250" t="s">
        <v>1384</v>
      </c>
      <c r="D434" s="236" t="s">
        <v>485</v>
      </c>
      <c r="E434" s="237">
        <v>6</v>
      </c>
      <c r="F434" s="238"/>
      <c r="G434" s="239">
        <f>ROUND(E434*F434,2)</f>
        <v>0</v>
      </c>
      <c r="H434" s="238"/>
      <c r="I434" s="239">
        <f>ROUND(E434*H434,2)</f>
        <v>0</v>
      </c>
      <c r="J434" s="238"/>
      <c r="K434" s="239">
        <f>ROUND(E434*J434,2)</f>
        <v>0</v>
      </c>
      <c r="L434" s="239">
        <v>21</v>
      </c>
      <c r="M434" s="239">
        <f>G434*(1+L434/100)</f>
        <v>0</v>
      </c>
      <c r="N434" s="237">
        <v>3.1700000000000001E-3</v>
      </c>
      <c r="O434" s="237">
        <f>ROUND(E434*N434,2)</f>
        <v>0.02</v>
      </c>
      <c r="P434" s="237">
        <v>0</v>
      </c>
      <c r="Q434" s="237">
        <f>ROUND(E434*P434,2)</f>
        <v>0</v>
      </c>
      <c r="R434" s="239" t="s">
        <v>1364</v>
      </c>
      <c r="S434" s="239" t="s">
        <v>335</v>
      </c>
      <c r="T434" s="240" t="s">
        <v>382</v>
      </c>
      <c r="U434" s="224">
        <v>0.219</v>
      </c>
      <c r="V434" s="224">
        <f>ROUND(E434*U434,2)</f>
        <v>1.31</v>
      </c>
      <c r="W434" s="224"/>
      <c r="X434" s="224" t="s">
        <v>373</v>
      </c>
      <c r="Y434" s="224" t="s">
        <v>331</v>
      </c>
      <c r="Z434" s="213"/>
      <c r="AA434" s="213"/>
      <c r="AB434" s="213"/>
      <c r="AC434" s="213"/>
      <c r="AD434" s="213"/>
      <c r="AE434" s="213"/>
      <c r="AF434" s="213"/>
      <c r="AG434" s="213" t="s">
        <v>374</v>
      </c>
      <c r="AH434" s="213"/>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outlineLevel="2" x14ac:dyDescent="0.2">
      <c r="A435" s="220"/>
      <c r="B435" s="221"/>
      <c r="C435" s="260" t="s">
        <v>3422</v>
      </c>
      <c r="D435" s="254"/>
      <c r="E435" s="255">
        <v>6</v>
      </c>
      <c r="F435" s="224"/>
      <c r="G435" s="224"/>
      <c r="H435" s="224"/>
      <c r="I435" s="224"/>
      <c r="J435" s="224"/>
      <c r="K435" s="224"/>
      <c r="L435" s="224"/>
      <c r="M435" s="224"/>
      <c r="N435" s="223"/>
      <c r="O435" s="223"/>
      <c r="P435" s="223"/>
      <c r="Q435" s="223"/>
      <c r="R435" s="224"/>
      <c r="S435" s="224"/>
      <c r="T435" s="224"/>
      <c r="U435" s="224"/>
      <c r="V435" s="224"/>
      <c r="W435" s="224"/>
      <c r="X435" s="224"/>
      <c r="Y435" s="224"/>
      <c r="Z435" s="213"/>
      <c r="AA435" s="213"/>
      <c r="AB435" s="213"/>
      <c r="AC435" s="213"/>
      <c r="AD435" s="213"/>
      <c r="AE435" s="213"/>
      <c r="AF435" s="213"/>
      <c r="AG435" s="213" t="s">
        <v>376</v>
      </c>
      <c r="AH435" s="213">
        <v>0</v>
      </c>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ht="22.5" outlineLevel="1" x14ac:dyDescent="0.2">
      <c r="A436" s="234">
        <v>116</v>
      </c>
      <c r="B436" s="235" t="s">
        <v>1386</v>
      </c>
      <c r="C436" s="250" t="s">
        <v>1387</v>
      </c>
      <c r="D436" s="236" t="s">
        <v>485</v>
      </c>
      <c r="E436" s="237">
        <v>9</v>
      </c>
      <c r="F436" s="238"/>
      <c r="G436" s="239">
        <f>ROUND(E436*F436,2)</f>
        <v>0</v>
      </c>
      <c r="H436" s="238"/>
      <c r="I436" s="239">
        <f>ROUND(E436*H436,2)</f>
        <v>0</v>
      </c>
      <c r="J436" s="238"/>
      <c r="K436" s="239">
        <f>ROUND(E436*J436,2)</f>
        <v>0</v>
      </c>
      <c r="L436" s="239">
        <v>21</v>
      </c>
      <c r="M436" s="239">
        <f>G436*(1+L436/100)</f>
        <v>0</v>
      </c>
      <c r="N436" s="237">
        <v>5.1399999999999996E-3</v>
      </c>
      <c r="O436" s="237">
        <f>ROUND(E436*N436,2)</f>
        <v>0.05</v>
      </c>
      <c r="P436" s="237">
        <v>0</v>
      </c>
      <c r="Q436" s="237">
        <f>ROUND(E436*P436,2)</f>
        <v>0</v>
      </c>
      <c r="R436" s="239" t="s">
        <v>1364</v>
      </c>
      <c r="S436" s="239" t="s">
        <v>335</v>
      </c>
      <c r="T436" s="240" t="s">
        <v>382</v>
      </c>
      <c r="U436" s="224">
        <v>0.65119000000000005</v>
      </c>
      <c r="V436" s="224">
        <f>ROUND(E436*U436,2)</f>
        <v>5.86</v>
      </c>
      <c r="W436" s="224"/>
      <c r="X436" s="224" t="s">
        <v>373</v>
      </c>
      <c r="Y436" s="224" t="s">
        <v>331</v>
      </c>
      <c r="Z436" s="213"/>
      <c r="AA436" s="213"/>
      <c r="AB436" s="213"/>
      <c r="AC436" s="213"/>
      <c r="AD436" s="213"/>
      <c r="AE436" s="213"/>
      <c r="AF436" s="213"/>
      <c r="AG436" s="213" t="s">
        <v>374</v>
      </c>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2" x14ac:dyDescent="0.2">
      <c r="A437" s="220"/>
      <c r="B437" s="221"/>
      <c r="C437" s="261" t="s">
        <v>1388</v>
      </c>
      <c r="D437" s="259"/>
      <c r="E437" s="259"/>
      <c r="F437" s="259"/>
      <c r="G437" s="259"/>
      <c r="H437" s="224"/>
      <c r="I437" s="224"/>
      <c r="J437" s="224"/>
      <c r="K437" s="224"/>
      <c r="L437" s="224"/>
      <c r="M437" s="224"/>
      <c r="N437" s="223"/>
      <c r="O437" s="223"/>
      <c r="P437" s="223"/>
      <c r="Q437" s="223"/>
      <c r="R437" s="224"/>
      <c r="S437" s="224"/>
      <c r="T437" s="224"/>
      <c r="U437" s="224"/>
      <c r="V437" s="224"/>
      <c r="W437" s="224"/>
      <c r="X437" s="224"/>
      <c r="Y437" s="224"/>
      <c r="Z437" s="213"/>
      <c r="AA437" s="213"/>
      <c r="AB437" s="213"/>
      <c r="AC437" s="213"/>
      <c r="AD437" s="213"/>
      <c r="AE437" s="213"/>
      <c r="AF437" s="213"/>
      <c r="AG437" s="213" t="s">
        <v>386</v>
      </c>
      <c r="AH437" s="213"/>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2" x14ac:dyDescent="0.2">
      <c r="A438" s="220"/>
      <c r="B438" s="221"/>
      <c r="C438" s="260" t="s">
        <v>3423</v>
      </c>
      <c r="D438" s="254"/>
      <c r="E438" s="255">
        <v>9</v>
      </c>
      <c r="F438" s="224"/>
      <c r="G438" s="224"/>
      <c r="H438" s="224"/>
      <c r="I438" s="224"/>
      <c r="J438" s="224"/>
      <c r="K438" s="224"/>
      <c r="L438" s="224"/>
      <c r="M438" s="224"/>
      <c r="N438" s="223"/>
      <c r="O438" s="223"/>
      <c r="P438" s="223"/>
      <c r="Q438" s="223"/>
      <c r="R438" s="224"/>
      <c r="S438" s="224"/>
      <c r="T438" s="224"/>
      <c r="U438" s="224"/>
      <c r="V438" s="224"/>
      <c r="W438" s="224"/>
      <c r="X438" s="224"/>
      <c r="Y438" s="224"/>
      <c r="Z438" s="213"/>
      <c r="AA438" s="213"/>
      <c r="AB438" s="213"/>
      <c r="AC438" s="213"/>
      <c r="AD438" s="213"/>
      <c r="AE438" s="213"/>
      <c r="AF438" s="213"/>
      <c r="AG438" s="213" t="s">
        <v>376</v>
      </c>
      <c r="AH438" s="213">
        <v>0</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ht="22.5" outlineLevel="1" x14ac:dyDescent="0.2">
      <c r="A439" s="234">
        <v>117</v>
      </c>
      <c r="B439" s="235" t="s">
        <v>1390</v>
      </c>
      <c r="C439" s="250" t="s">
        <v>1391</v>
      </c>
      <c r="D439" s="236" t="s">
        <v>457</v>
      </c>
      <c r="E439" s="237">
        <v>2</v>
      </c>
      <c r="F439" s="238"/>
      <c r="G439" s="239">
        <f>ROUND(E439*F439,2)</f>
        <v>0</v>
      </c>
      <c r="H439" s="238"/>
      <c r="I439" s="239">
        <f>ROUND(E439*H439,2)</f>
        <v>0</v>
      </c>
      <c r="J439" s="238"/>
      <c r="K439" s="239">
        <f>ROUND(E439*J439,2)</f>
        <v>0</v>
      </c>
      <c r="L439" s="239">
        <v>21</v>
      </c>
      <c r="M439" s="239">
        <f>G439*(1+L439/100)</f>
        <v>0</v>
      </c>
      <c r="N439" s="237">
        <v>4.0000000000000002E-4</v>
      </c>
      <c r="O439" s="237">
        <f>ROUND(E439*N439,2)</f>
        <v>0</v>
      </c>
      <c r="P439" s="237">
        <v>0</v>
      </c>
      <c r="Q439" s="237">
        <f>ROUND(E439*P439,2)</f>
        <v>0</v>
      </c>
      <c r="R439" s="239" t="s">
        <v>1364</v>
      </c>
      <c r="S439" s="239" t="s">
        <v>335</v>
      </c>
      <c r="T439" s="240" t="s">
        <v>382</v>
      </c>
      <c r="U439" s="224">
        <v>0.41</v>
      </c>
      <c r="V439" s="224">
        <f>ROUND(E439*U439,2)</f>
        <v>0.82</v>
      </c>
      <c r="W439" s="224"/>
      <c r="X439" s="224" t="s">
        <v>373</v>
      </c>
      <c r="Y439" s="224" t="s">
        <v>331</v>
      </c>
      <c r="Z439" s="213"/>
      <c r="AA439" s="213"/>
      <c r="AB439" s="213"/>
      <c r="AC439" s="213"/>
      <c r="AD439" s="213"/>
      <c r="AE439" s="213"/>
      <c r="AF439" s="213"/>
      <c r="AG439" s="213" t="s">
        <v>374</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2" x14ac:dyDescent="0.2">
      <c r="A440" s="220"/>
      <c r="B440" s="221"/>
      <c r="C440" s="260" t="s">
        <v>1307</v>
      </c>
      <c r="D440" s="254"/>
      <c r="E440" s="255">
        <v>2</v>
      </c>
      <c r="F440" s="224"/>
      <c r="G440" s="224"/>
      <c r="H440" s="224"/>
      <c r="I440" s="224"/>
      <c r="J440" s="224"/>
      <c r="K440" s="224"/>
      <c r="L440" s="224"/>
      <c r="M440" s="224"/>
      <c r="N440" s="223"/>
      <c r="O440" s="223"/>
      <c r="P440" s="223"/>
      <c r="Q440" s="223"/>
      <c r="R440" s="224"/>
      <c r="S440" s="224"/>
      <c r="T440" s="224"/>
      <c r="U440" s="224"/>
      <c r="V440" s="224"/>
      <c r="W440" s="224"/>
      <c r="X440" s="224"/>
      <c r="Y440" s="224"/>
      <c r="Z440" s="213"/>
      <c r="AA440" s="213"/>
      <c r="AB440" s="213"/>
      <c r="AC440" s="213"/>
      <c r="AD440" s="213"/>
      <c r="AE440" s="213"/>
      <c r="AF440" s="213"/>
      <c r="AG440" s="213" t="s">
        <v>376</v>
      </c>
      <c r="AH440" s="213">
        <v>0</v>
      </c>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1" x14ac:dyDescent="0.2">
      <c r="A441" s="234">
        <v>118</v>
      </c>
      <c r="B441" s="235" t="s">
        <v>3424</v>
      </c>
      <c r="C441" s="250" t="s">
        <v>3425</v>
      </c>
      <c r="D441" s="236" t="s">
        <v>485</v>
      </c>
      <c r="E441" s="237">
        <v>12</v>
      </c>
      <c r="F441" s="238"/>
      <c r="G441" s="239">
        <f>ROUND(E441*F441,2)</f>
        <v>0</v>
      </c>
      <c r="H441" s="238"/>
      <c r="I441" s="239">
        <f>ROUND(E441*H441,2)</f>
        <v>0</v>
      </c>
      <c r="J441" s="238"/>
      <c r="K441" s="239">
        <f>ROUND(E441*J441,2)</f>
        <v>0</v>
      </c>
      <c r="L441" s="239">
        <v>21</v>
      </c>
      <c r="M441" s="239">
        <f>G441*(1+L441/100)</f>
        <v>0</v>
      </c>
      <c r="N441" s="237">
        <v>1.5299999999999999E-3</v>
      </c>
      <c r="O441" s="237">
        <f>ROUND(E441*N441,2)</f>
        <v>0.02</v>
      </c>
      <c r="P441" s="237">
        <v>0</v>
      </c>
      <c r="Q441" s="237">
        <f>ROUND(E441*P441,2)</f>
        <v>0</v>
      </c>
      <c r="R441" s="239" t="s">
        <v>1364</v>
      </c>
      <c r="S441" s="239" t="s">
        <v>335</v>
      </c>
      <c r="T441" s="240" t="s">
        <v>382</v>
      </c>
      <c r="U441" s="224">
        <v>0.24</v>
      </c>
      <c r="V441" s="224">
        <f>ROUND(E441*U441,2)</f>
        <v>2.88</v>
      </c>
      <c r="W441" s="224"/>
      <c r="X441" s="224" t="s">
        <v>373</v>
      </c>
      <c r="Y441" s="224" t="s">
        <v>331</v>
      </c>
      <c r="Z441" s="213"/>
      <c r="AA441" s="213"/>
      <c r="AB441" s="213"/>
      <c r="AC441" s="213"/>
      <c r="AD441" s="213"/>
      <c r="AE441" s="213"/>
      <c r="AF441" s="213"/>
      <c r="AG441" s="213" t="s">
        <v>374</v>
      </c>
      <c r="AH441" s="213"/>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2" x14ac:dyDescent="0.2">
      <c r="A442" s="220"/>
      <c r="B442" s="221"/>
      <c r="C442" s="260" t="s">
        <v>3426</v>
      </c>
      <c r="D442" s="254"/>
      <c r="E442" s="255">
        <v>12</v>
      </c>
      <c r="F442" s="224"/>
      <c r="G442" s="224"/>
      <c r="H442" s="224"/>
      <c r="I442" s="224"/>
      <c r="J442" s="224"/>
      <c r="K442" s="224"/>
      <c r="L442" s="224"/>
      <c r="M442" s="224"/>
      <c r="N442" s="223"/>
      <c r="O442" s="223"/>
      <c r="P442" s="223"/>
      <c r="Q442" s="223"/>
      <c r="R442" s="224"/>
      <c r="S442" s="224"/>
      <c r="T442" s="224"/>
      <c r="U442" s="224"/>
      <c r="V442" s="224"/>
      <c r="W442" s="224"/>
      <c r="X442" s="224"/>
      <c r="Y442" s="224"/>
      <c r="Z442" s="213"/>
      <c r="AA442" s="213"/>
      <c r="AB442" s="213"/>
      <c r="AC442" s="213"/>
      <c r="AD442" s="213"/>
      <c r="AE442" s="213"/>
      <c r="AF442" s="213"/>
      <c r="AG442" s="213" t="s">
        <v>376</v>
      </c>
      <c r="AH442" s="213">
        <v>0</v>
      </c>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1" x14ac:dyDescent="0.2">
      <c r="A443" s="234">
        <v>119</v>
      </c>
      <c r="B443" s="235" t="s">
        <v>1397</v>
      </c>
      <c r="C443" s="250" t="s">
        <v>1398</v>
      </c>
      <c r="D443" s="236" t="s">
        <v>397</v>
      </c>
      <c r="E443" s="237">
        <v>0.18479000000000001</v>
      </c>
      <c r="F443" s="238"/>
      <c r="G443" s="239">
        <f>ROUND(E443*F443,2)</f>
        <v>0</v>
      </c>
      <c r="H443" s="238"/>
      <c r="I443" s="239">
        <f>ROUND(E443*H443,2)</f>
        <v>0</v>
      </c>
      <c r="J443" s="238"/>
      <c r="K443" s="239">
        <f>ROUND(E443*J443,2)</f>
        <v>0</v>
      </c>
      <c r="L443" s="239">
        <v>21</v>
      </c>
      <c r="M443" s="239">
        <f>G443*(1+L443/100)</f>
        <v>0</v>
      </c>
      <c r="N443" s="237">
        <v>0</v>
      </c>
      <c r="O443" s="237">
        <f>ROUND(E443*N443,2)</f>
        <v>0</v>
      </c>
      <c r="P443" s="237">
        <v>0</v>
      </c>
      <c r="Q443" s="237">
        <f>ROUND(E443*P443,2)</f>
        <v>0</v>
      </c>
      <c r="R443" s="239" t="s">
        <v>1364</v>
      </c>
      <c r="S443" s="239" t="s">
        <v>335</v>
      </c>
      <c r="T443" s="240" t="s">
        <v>382</v>
      </c>
      <c r="U443" s="224">
        <v>4.7370000000000001</v>
      </c>
      <c r="V443" s="224">
        <f>ROUND(E443*U443,2)</f>
        <v>0.88</v>
      </c>
      <c r="W443" s="224"/>
      <c r="X443" s="224" t="s">
        <v>1120</v>
      </c>
      <c r="Y443" s="224" t="s">
        <v>331</v>
      </c>
      <c r="Z443" s="213"/>
      <c r="AA443" s="213"/>
      <c r="AB443" s="213"/>
      <c r="AC443" s="213"/>
      <c r="AD443" s="213"/>
      <c r="AE443" s="213"/>
      <c r="AF443" s="213"/>
      <c r="AG443" s="213" t="s">
        <v>1121</v>
      </c>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2" x14ac:dyDescent="0.2">
      <c r="A444" s="220"/>
      <c r="B444" s="221"/>
      <c r="C444" s="261" t="s">
        <v>1216</v>
      </c>
      <c r="D444" s="259"/>
      <c r="E444" s="259"/>
      <c r="F444" s="259"/>
      <c r="G444" s="259"/>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386</v>
      </c>
      <c r="AH444" s="213"/>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2" x14ac:dyDescent="0.2">
      <c r="A445" s="220"/>
      <c r="B445" s="221"/>
      <c r="C445" s="260" t="s">
        <v>1123</v>
      </c>
      <c r="D445" s="254"/>
      <c r="E445" s="255"/>
      <c r="F445" s="224"/>
      <c r="G445" s="224"/>
      <c r="H445" s="224"/>
      <c r="I445" s="224"/>
      <c r="J445" s="224"/>
      <c r="K445" s="224"/>
      <c r="L445" s="224"/>
      <c r="M445" s="224"/>
      <c r="N445" s="223"/>
      <c r="O445" s="223"/>
      <c r="P445" s="223"/>
      <c r="Q445" s="223"/>
      <c r="R445" s="224"/>
      <c r="S445" s="224"/>
      <c r="T445" s="224"/>
      <c r="U445" s="224"/>
      <c r="V445" s="224"/>
      <c r="W445" s="224"/>
      <c r="X445" s="224"/>
      <c r="Y445" s="224"/>
      <c r="Z445" s="213"/>
      <c r="AA445" s="213"/>
      <c r="AB445" s="213"/>
      <c r="AC445" s="213"/>
      <c r="AD445" s="213"/>
      <c r="AE445" s="213"/>
      <c r="AF445" s="213"/>
      <c r="AG445" s="213" t="s">
        <v>376</v>
      </c>
      <c r="AH445" s="213">
        <v>0</v>
      </c>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3" x14ac:dyDescent="0.2">
      <c r="A446" s="220"/>
      <c r="B446" s="221"/>
      <c r="C446" s="260" t="s">
        <v>3427</v>
      </c>
      <c r="D446" s="254"/>
      <c r="E446" s="255"/>
      <c r="F446" s="224"/>
      <c r="G446" s="224"/>
      <c r="H446" s="224"/>
      <c r="I446" s="224"/>
      <c r="J446" s="224"/>
      <c r="K446" s="224"/>
      <c r="L446" s="224"/>
      <c r="M446" s="224"/>
      <c r="N446" s="223"/>
      <c r="O446" s="223"/>
      <c r="P446" s="223"/>
      <c r="Q446" s="223"/>
      <c r="R446" s="224"/>
      <c r="S446" s="224"/>
      <c r="T446" s="224"/>
      <c r="U446" s="224"/>
      <c r="V446" s="224"/>
      <c r="W446" s="224"/>
      <c r="X446" s="224"/>
      <c r="Y446" s="224"/>
      <c r="Z446" s="213"/>
      <c r="AA446" s="213"/>
      <c r="AB446" s="213"/>
      <c r="AC446" s="213"/>
      <c r="AD446" s="213"/>
      <c r="AE446" s="213"/>
      <c r="AF446" s="213"/>
      <c r="AG446" s="213" t="s">
        <v>376</v>
      </c>
      <c r="AH446" s="213">
        <v>0</v>
      </c>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3" x14ac:dyDescent="0.2">
      <c r="A447" s="220"/>
      <c r="B447" s="221"/>
      <c r="C447" s="260" t="s">
        <v>3428</v>
      </c>
      <c r="D447" s="254"/>
      <c r="E447" s="255">
        <v>0.18479000000000001</v>
      </c>
      <c r="F447" s="224"/>
      <c r="G447" s="224"/>
      <c r="H447" s="224"/>
      <c r="I447" s="224"/>
      <c r="J447" s="224"/>
      <c r="K447" s="224"/>
      <c r="L447" s="224"/>
      <c r="M447" s="224"/>
      <c r="N447" s="223"/>
      <c r="O447" s="223"/>
      <c r="P447" s="223"/>
      <c r="Q447" s="223"/>
      <c r="R447" s="224"/>
      <c r="S447" s="224"/>
      <c r="T447" s="224"/>
      <c r="U447" s="224"/>
      <c r="V447" s="224"/>
      <c r="W447" s="224"/>
      <c r="X447" s="224"/>
      <c r="Y447" s="224"/>
      <c r="Z447" s="213"/>
      <c r="AA447" s="213"/>
      <c r="AB447" s="213"/>
      <c r="AC447" s="213"/>
      <c r="AD447" s="213"/>
      <c r="AE447" s="213"/>
      <c r="AF447" s="213"/>
      <c r="AG447" s="213" t="s">
        <v>376</v>
      </c>
      <c r="AH447" s="213">
        <v>0</v>
      </c>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x14ac:dyDescent="0.2">
      <c r="A448" s="227" t="s">
        <v>323</v>
      </c>
      <c r="B448" s="228" t="s">
        <v>258</v>
      </c>
      <c r="C448" s="248" t="s">
        <v>259</v>
      </c>
      <c r="D448" s="229"/>
      <c r="E448" s="230"/>
      <c r="F448" s="231"/>
      <c r="G448" s="231">
        <f>SUMIF(AG449:AG489,"&lt;&gt;NOR",G449:G489)</f>
        <v>0</v>
      </c>
      <c r="H448" s="231"/>
      <c r="I448" s="231">
        <f>SUM(I449:I489)</f>
        <v>0</v>
      </c>
      <c r="J448" s="231"/>
      <c r="K448" s="231">
        <f>SUM(K449:K489)</f>
        <v>0</v>
      </c>
      <c r="L448" s="231"/>
      <c r="M448" s="231">
        <f>SUM(M449:M489)</f>
        <v>0</v>
      </c>
      <c r="N448" s="230"/>
      <c r="O448" s="230">
        <f>SUM(O449:O489)</f>
        <v>0.94000000000000006</v>
      </c>
      <c r="P448" s="230"/>
      <c r="Q448" s="230">
        <f>SUM(Q449:Q489)</f>
        <v>0</v>
      </c>
      <c r="R448" s="231"/>
      <c r="S448" s="231"/>
      <c r="T448" s="232"/>
      <c r="U448" s="226"/>
      <c r="V448" s="226">
        <f>SUM(V449:V489)</f>
        <v>58.669999999999995</v>
      </c>
      <c r="W448" s="226"/>
      <c r="X448" s="226"/>
      <c r="Y448" s="226"/>
      <c r="AG448" t="s">
        <v>324</v>
      </c>
    </row>
    <row r="449" spans="1:60" ht="22.5" outlineLevel="1" x14ac:dyDescent="0.2">
      <c r="A449" s="234">
        <v>120</v>
      </c>
      <c r="B449" s="235" t="s">
        <v>3429</v>
      </c>
      <c r="C449" s="250" t="s">
        <v>3430</v>
      </c>
      <c r="D449" s="236" t="s">
        <v>457</v>
      </c>
      <c r="E449" s="237">
        <v>18</v>
      </c>
      <c r="F449" s="238"/>
      <c r="G449" s="239">
        <f>ROUND(E449*F449,2)</f>
        <v>0</v>
      </c>
      <c r="H449" s="238"/>
      <c r="I449" s="239">
        <f>ROUND(E449*H449,2)</f>
        <v>0</v>
      </c>
      <c r="J449" s="238"/>
      <c r="K449" s="239">
        <f>ROUND(E449*J449,2)</f>
        <v>0</v>
      </c>
      <c r="L449" s="239">
        <v>21</v>
      </c>
      <c r="M449" s="239">
        <f>G449*(1+L449/100)</f>
        <v>0</v>
      </c>
      <c r="N449" s="237">
        <v>0</v>
      </c>
      <c r="O449" s="237">
        <f>ROUND(E449*N449,2)</f>
        <v>0</v>
      </c>
      <c r="P449" s="237">
        <v>0</v>
      </c>
      <c r="Q449" s="237">
        <f>ROUND(E449*P449,2)</f>
        <v>0</v>
      </c>
      <c r="R449" s="239" t="s">
        <v>658</v>
      </c>
      <c r="S449" s="239" t="s">
        <v>335</v>
      </c>
      <c r="T449" s="240" t="s">
        <v>382</v>
      </c>
      <c r="U449" s="224">
        <v>0.158</v>
      </c>
      <c r="V449" s="224">
        <f>ROUND(E449*U449,2)</f>
        <v>2.84</v>
      </c>
      <c r="W449" s="224"/>
      <c r="X449" s="224" t="s">
        <v>373</v>
      </c>
      <c r="Y449" s="224" t="s">
        <v>331</v>
      </c>
      <c r="Z449" s="213"/>
      <c r="AA449" s="213"/>
      <c r="AB449" s="213"/>
      <c r="AC449" s="213"/>
      <c r="AD449" s="213"/>
      <c r="AE449" s="213"/>
      <c r="AF449" s="213"/>
      <c r="AG449" s="213" t="s">
        <v>374</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2" x14ac:dyDescent="0.2">
      <c r="A450" s="220"/>
      <c r="B450" s="221"/>
      <c r="C450" s="260" t="s">
        <v>3431</v>
      </c>
      <c r="D450" s="254"/>
      <c r="E450" s="255"/>
      <c r="F450" s="224"/>
      <c r="G450" s="224"/>
      <c r="H450" s="224"/>
      <c r="I450" s="224"/>
      <c r="J450" s="224"/>
      <c r="K450" s="224"/>
      <c r="L450" s="224"/>
      <c r="M450" s="224"/>
      <c r="N450" s="223"/>
      <c r="O450" s="223"/>
      <c r="P450" s="223"/>
      <c r="Q450" s="223"/>
      <c r="R450" s="224"/>
      <c r="S450" s="224"/>
      <c r="T450" s="224"/>
      <c r="U450" s="224"/>
      <c r="V450" s="224"/>
      <c r="W450" s="224"/>
      <c r="X450" s="224"/>
      <c r="Y450" s="224"/>
      <c r="Z450" s="213"/>
      <c r="AA450" s="213"/>
      <c r="AB450" s="213"/>
      <c r="AC450" s="213"/>
      <c r="AD450" s="213"/>
      <c r="AE450" s="213"/>
      <c r="AF450" s="213"/>
      <c r="AG450" s="213" t="s">
        <v>376</v>
      </c>
      <c r="AH450" s="213">
        <v>0</v>
      </c>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3" x14ac:dyDescent="0.2">
      <c r="A451" s="220"/>
      <c r="B451" s="221"/>
      <c r="C451" s="260" t="s">
        <v>3432</v>
      </c>
      <c r="D451" s="254"/>
      <c r="E451" s="255">
        <v>18</v>
      </c>
      <c r="F451" s="224"/>
      <c r="G451" s="224"/>
      <c r="H451" s="224"/>
      <c r="I451" s="224"/>
      <c r="J451" s="224"/>
      <c r="K451" s="224"/>
      <c r="L451" s="224"/>
      <c r="M451" s="224"/>
      <c r="N451" s="223"/>
      <c r="O451" s="223"/>
      <c r="P451" s="223"/>
      <c r="Q451" s="223"/>
      <c r="R451" s="224"/>
      <c r="S451" s="224"/>
      <c r="T451" s="224"/>
      <c r="U451" s="224"/>
      <c r="V451" s="224"/>
      <c r="W451" s="224"/>
      <c r="X451" s="224"/>
      <c r="Y451" s="224"/>
      <c r="Z451" s="213"/>
      <c r="AA451" s="213"/>
      <c r="AB451" s="213"/>
      <c r="AC451" s="213"/>
      <c r="AD451" s="213"/>
      <c r="AE451" s="213"/>
      <c r="AF451" s="213"/>
      <c r="AG451" s="213" t="s">
        <v>376</v>
      </c>
      <c r="AH451" s="213">
        <v>0</v>
      </c>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1" x14ac:dyDescent="0.2">
      <c r="A452" s="234">
        <v>121</v>
      </c>
      <c r="B452" s="235" t="s">
        <v>697</v>
      </c>
      <c r="C452" s="250" t="s">
        <v>698</v>
      </c>
      <c r="D452" s="236" t="s">
        <v>699</v>
      </c>
      <c r="E452" s="237">
        <v>626.76289999999995</v>
      </c>
      <c r="F452" s="238"/>
      <c r="G452" s="239">
        <f>ROUND(E452*F452,2)</f>
        <v>0</v>
      </c>
      <c r="H452" s="238"/>
      <c r="I452" s="239">
        <f>ROUND(E452*H452,2)</f>
        <v>0</v>
      </c>
      <c r="J452" s="238"/>
      <c r="K452" s="239">
        <f>ROUND(E452*J452,2)</f>
        <v>0</v>
      </c>
      <c r="L452" s="239">
        <v>21</v>
      </c>
      <c r="M452" s="239">
        <f>G452*(1+L452/100)</f>
        <v>0</v>
      </c>
      <c r="N452" s="237">
        <v>5.0000000000000002E-5</v>
      </c>
      <c r="O452" s="237">
        <f>ROUND(E452*N452,2)</f>
        <v>0.03</v>
      </c>
      <c r="P452" s="237">
        <v>0</v>
      </c>
      <c r="Q452" s="237">
        <f>ROUND(E452*P452,2)</f>
        <v>0</v>
      </c>
      <c r="R452" s="239" t="s">
        <v>700</v>
      </c>
      <c r="S452" s="239" t="s">
        <v>335</v>
      </c>
      <c r="T452" s="240" t="s">
        <v>382</v>
      </c>
      <c r="U452" s="224">
        <v>8.4000000000000005E-2</v>
      </c>
      <c r="V452" s="224">
        <f>ROUND(E452*U452,2)</f>
        <v>52.65</v>
      </c>
      <c r="W452" s="224"/>
      <c r="X452" s="224" t="s">
        <v>373</v>
      </c>
      <c r="Y452" s="224" t="s">
        <v>331</v>
      </c>
      <c r="Z452" s="213"/>
      <c r="AA452" s="213"/>
      <c r="AB452" s="213"/>
      <c r="AC452" s="213"/>
      <c r="AD452" s="213"/>
      <c r="AE452" s="213"/>
      <c r="AF452" s="213"/>
      <c r="AG452" s="213" t="s">
        <v>374</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2" x14ac:dyDescent="0.2">
      <c r="A453" s="220"/>
      <c r="B453" s="221"/>
      <c r="C453" s="260" t="s">
        <v>3431</v>
      </c>
      <c r="D453" s="254"/>
      <c r="E453" s="255"/>
      <c r="F453" s="224"/>
      <c r="G453" s="224"/>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376</v>
      </c>
      <c r="AH453" s="213">
        <v>0</v>
      </c>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row>
    <row r="454" spans="1:60" outlineLevel="3" x14ac:dyDescent="0.2">
      <c r="A454" s="220"/>
      <c r="B454" s="221"/>
      <c r="C454" s="260" t="s">
        <v>3433</v>
      </c>
      <c r="D454" s="254"/>
      <c r="E454" s="255">
        <v>142.83000000000001</v>
      </c>
      <c r="F454" s="224"/>
      <c r="G454" s="224"/>
      <c r="H454" s="224"/>
      <c r="I454" s="224"/>
      <c r="J454" s="224"/>
      <c r="K454" s="224"/>
      <c r="L454" s="224"/>
      <c r="M454" s="224"/>
      <c r="N454" s="223"/>
      <c r="O454" s="223"/>
      <c r="P454" s="223"/>
      <c r="Q454" s="223"/>
      <c r="R454" s="224"/>
      <c r="S454" s="224"/>
      <c r="T454" s="224"/>
      <c r="U454" s="224"/>
      <c r="V454" s="224"/>
      <c r="W454" s="224"/>
      <c r="X454" s="224"/>
      <c r="Y454" s="224"/>
      <c r="Z454" s="213"/>
      <c r="AA454" s="213"/>
      <c r="AB454" s="213"/>
      <c r="AC454" s="213"/>
      <c r="AD454" s="213"/>
      <c r="AE454" s="213"/>
      <c r="AF454" s="213"/>
      <c r="AG454" s="213" t="s">
        <v>376</v>
      </c>
      <c r="AH454" s="213">
        <v>0</v>
      </c>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3" x14ac:dyDescent="0.2">
      <c r="A455" s="220"/>
      <c r="B455" s="221"/>
      <c r="C455" s="260" t="s">
        <v>3434</v>
      </c>
      <c r="D455" s="254"/>
      <c r="E455" s="255">
        <v>179.34</v>
      </c>
      <c r="F455" s="224"/>
      <c r="G455" s="224"/>
      <c r="H455" s="224"/>
      <c r="I455" s="224"/>
      <c r="J455" s="224"/>
      <c r="K455" s="224"/>
      <c r="L455" s="224"/>
      <c r="M455" s="224"/>
      <c r="N455" s="223"/>
      <c r="O455" s="223"/>
      <c r="P455" s="223"/>
      <c r="Q455" s="223"/>
      <c r="R455" s="224"/>
      <c r="S455" s="224"/>
      <c r="T455" s="224"/>
      <c r="U455" s="224"/>
      <c r="V455" s="224"/>
      <c r="W455" s="224"/>
      <c r="X455" s="224"/>
      <c r="Y455" s="224"/>
      <c r="Z455" s="213"/>
      <c r="AA455" s="213"/>
      <c r="AB455" s="213"/>
      <c r="AC455" s="213"/>
      <c r="AD455" s="213"/>
      <c r="AE455" s="213"/>
      <c r="AF455" s="213"/>
      <c r="AG455" s="213" t="s">
        <v>376</v>
      </c>
      <c r="AH455" s="213">
        <v>0</v>
      </c>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3" x14ac:dyDescent="0.2">
      <c r="A456" s="220"/>
      <c r="B456" s="221"/>
      <c r="C456" s="260" t="s">
        <v>3435</v>
      </c>
      <c r="D456" s="254"/>
      <c r="E456" s="255">
        <v>187.33</v>
      </c>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376</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3" x14ac:dyDescent="0.2">
      <c r="A457" s="220"/>
      <c r="B457" s="221"/>
      <c r="C457" s="260" t="s">
        <v>3436</v>
      </c>
      <c r="D457" s="254"/>
      <c r="E457" s="255">
        <v>46.66</v>
      </c>
      <c r="F457" s="224"/>
      <c r="G457" s="224"/>
      <c r="H457" s="224"/>
      <c r="I457" s="224"/>
      <c r="J457" s="224"/>
      <c r="K457" s="224"/>
      <c r="L457" s="224"/>
      <c r="M457" s="224"/>
      <c r="N457" s="223"/>
      <c r="O457" s="223"/>
      <c r="P457" s="223"/>
      <c r="Q457" s="223"/>
      <c r="R457" s="224"/>
      <c r="S457" s="224"/>
      <c r="T457" s="224"/>
      <c r="U457" s="224"/>
      <c r="V457" s="224"/>
      <c r="W457" s="224"/>
      <c r="X457" s="224"/>
      <c r="Y457" s="224"/>
      <c r="Z457" s="213"/>
      <c r="AA457" s="213"/>
      <c r="AB457" s="213"/>
      <c r="AC457" s="213"/>
      <c r="AD457" s="213"/>
      <c r="AE457" s="213"/>
      <c r="AF457" s="213"/>
      <c r="AG457" s="213" t="s">
        <v>376</v>
      </c>
      <c r="AH457" s="213">
        <v>0</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outlineLevel="3" x14ac:dyDescent="0.2">
      <c r="A458" s="220"/>
      <c r="B458" s="221"/>
      <c r="C458" s="260" t="s">
        <v>3437</v>
      </c>
      <c r="D458" s="254"/>
      <c r="E458" s="255">
        <v>0.98909999999999998</v>
      </c>
      <c r="F458" s="224"/>
      <c r="G458" s="224"/>
      <c r="H458" s="224"/>
      <c r="I458" s="224"/>
      <c r="J458" s="224"/>
      <c r="K458" s="224"/>
      <c r="L458" s="224"/>
      <c r="M458" s="224"/>
      <c r="N458" s="223"/>
      <c r="O458" s="223"/>
      <c r="P458" s="223"/>
      <c r="Q458" s="223"/>
      <c r="R458" s="224"/>
      <c r="S458" s="224"/>
      <c r="T458" s="224"/>
      <c r="U458" s="224"/>
      <c r="V458" s="224"/>
      <c r="W458" s="224"/>
      <c r="X458" s="224"/>
      <c r="Y458" s="224"/>
      <c r="Z458" s="213"/>
      <c r="AA458" s="213"/>
      <c r="AB458" s="213"/>
      <c r="AC458" s="213"/>
      <c r="AD458" s="213"/>
      <c r="AE458" s="213"/>
      <c r="AF458" s="213"/>
      <c r="AG458" s="213" t="s">
        <v>376</v>
      </c>
      <c r="AH458" s="213">
        <v>0</v>
      </c>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3" x14ac:dyDescent="0.2">
      <c r="A459" s="220"/>
      <c r="B459" s="221"/>
      <c r="C459" s="260" t="s">
        <v>3438</v>
      </c>
      <c r="D459" s="254"/>
      <c r="E459" s="255">
        <v>1.9782</v>
      </c>
      <c r="F459" s="224"/>
      <c r="G459" s="224"/>
      <c r="H459" s="224"/>
      <c r="I459" s="224"/>
      <c r="J459" s="224"/>
      <c r="K459" s="224"/>
      <c r="L459" s="224"/>
      <c r="M459" s="224"/>
      <c r="N459" s="223"/>
      <c r="O459" s="223"/>
      <c r="P459" s="223"/>
      <c r="Q459" s="223"/>
      <c r="R459" s="224"/>
      <c r="S459" s="224"/>
      <c r="T459" s="224"/>
      <c r="U459" s="224"/>
      <c r="V459" s="224"/>
      <c r="W459" s="224"/>
      <c r="X459" s="224"/>
      <c r="Y459" s="224"/>
      <c r="Z459" s="213"/>
      <c r="AA459" s="213"/>
      <c r="AB459" s="213"/>
      <c r="AC459" s="213"/>
      <c r="AD459" s="213"/>
      <c r="AE459" s="213"/>
      <c r="AF459" s="213"/>
      <c r="AG459" s="213" t="s">
        <v>376</v>
      </c>
      <c r="AH459" s="213">
        <v>0</v>
      </c>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outlineLevel="3" x14ac:dyDescent="0.2">
      <c r="A460" s="220"/>
      <c r="B460" s="221"/>
      <c r="C460" s="260" t="s">
        <v>3439</v>
      </c>
      <c r="D460" s="254"/>
      <c r="E460" s="255">
        <v>27.2866</v>
      </c>
      <c r="F460" s="224"/>
      <c r="G460" s="224"/>
      <c r="H460" s="224"/>
      <c r="I460" s="224"/>
      <c r="J460" s="224"/>
      <c r="K460" s="224"/>
      <c r="L460" s="224"/>
      <c r="M460" s="224"/>
      <c r="N460" s="223"/>
      <c r="O460" s="223"/>
      <c r="P460" s="223"/>
      <c r="Q460" s="223"/>
      <c r="R460" s="224"/>
      <c r="S460" s="224"/>
      <c r="T460" s="224"/>
      <c r="U460" s="224"/>
      <c r="V460" s="224"/>
      <c r="W460" s="224"/>
      <c r="X460" s="224"/>
      <c r="Y460" s="224"/>
      <c r="Z460" s="213"/>
      <c r="AA460" s="213"/>
      <c r="AB460" s="213"/>
      <c r="AC460" s="213"/>
      <c r="AD460" s="213"/>
      <c r="AE460" s="213"/>
      <c r="AF460" s="213"/>
      <c r="AG460" s="213" t="s">
        <v>376</v>
      </c>
      <c r="AH460" s="213">
        <v>0</v>
      </c>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outlineLevel="3" x14ac:dyDescent="0.2">
      <c r="A461" s="220"/>
      <c r="B461" s="221"/>
      <c r="C461" s="260" t="s">
        <v>3440</v>
      </c>
      <c r="D461" s="254"/>
      <c r="E461" s="255">
        <v>12.089</v>
      </c>
      <c r="F461" s="224"/>
      <c r="G461" s="224"/>
      <c r="H461" s="224"/>
      <c r="I461" s="224"/>
      <c r="J461" s="224"/>
      <c r="K461" s="224"/>
      <c r="L461" s="224"/>
      <c r="M461" s="224"/>
      <c r="N461" s="223"/>
      <c r="O461" s="223"/>
      <c r="P461" s="223"/>
      <c r="Q461" s="223"/>
      <c r="R461" s="224"/>
      <c r="S461" s="224"/>
      <c r="T461" s="224"/>
      <c r="U461" s="224"/>
      <c r="V461" s="224"/>
      <c r="W461" s="224"/>
      <c r="X461" s="224"/>
      <c r="Y461" s="224"/>
      <c r="Z461" s="213"/>
      <c r="AA461" s="213"/>
      <c r="AB461" s="213"/>
      <c r="AC461" s="213"/>
      <c r="AD461" s="213"/>
      <c r="AE461" s="213"/>
      <c r="AF461" s="213"/>
      <c r="AG461" s="213" t="s">
        <v>376</v>
      </c>
      <c r="AH461" s="213">
        <v>0</v>
      </c>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3" x14ac:dyDescent="0.2">
      <c r="A462" s="220"/>
      <c r="B462" s="221"/>
      <c r="C462" s="260" t="s">
        <v>3441</v>
      </c>
      <c r="D462" s="254"/>
      <c r="E462" s="255">
        <v>28.26</v>
      </c>
      <c r="F462" s="224"/>
      <c r="G462" s="224"/>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376</v>
      </c>
      <c r="AH462" s="213">
        <v>0</v>
      </c>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1" x14ac:dyDescent="0.2">
      <c r="A463" s="234">
        <v>122</v>
      </c>
      <c r="B463" s="235" t="s">
        <v>3442</v>
      </c>
      <c r="C463" s="250" t="s">
        <v>3443</v>
      </c>
      <c r="D463" s="236" t="s">
        <v>485</v>
      </c>
      <c r="E463" s="237">
        <v>14</v>
      </c>
      <c r="F463" s="238"/>
      <c r="G463" s="239">
        <f>ROUND(E463*F463,2)</f>
        <v>0</v>
      </c>
      <c r="H463" s="238"/>
      <c r="I463" s="239">
        <f>ROUND(E463*H463,2)</f>
        <v>0</v>
      </c>
      <c r="J463" s="238"/>
      <c r="K463" s="239">
        <f>ROUND(E463*J463,2)</f>
        <v>0</v>
      </c>
      <c r="L463" s="239">
        <v>21</v>
      </c>
      <c r="M463" s="239">
        <f>G463*(1+L463/100)</f>
        <v>0</v>
      </c>
      <c r="N463" s="237">
        <v>5.0000000000000001E-3</v>
      </c>
      <c r="O463" s="237">
        <f>ROUND(E463*N463,2)</f>
        <v>7.0000000000000007E-2</v>
      </c>
      <c r="P463" s="237">
        <v>0</v>
      </c>
      <c r="Q463" s="237">
        <f>ROUND(E463*P463,2)</f>
        <v>0</v>
      </c>
      <c r="R463" s="239"/>
      <c r="S463" s="239" t="s">
        <v>328</v>
      </c>
      <c r="T463" s="240" t="s">
        <v>329</v>
      </c>
      <c r="U463" s="224">
        <v>0</v>
      </c>
      <c r="V463" s="224">
        <f>ROUND(E463*U463,2)</f>
        <v>0</v>
      </c>
      <c r="W463" s="224"/>
      <c r="X463" s="224" t="s">
        <v>373</v>
      </c>
      <c r="Y463" s="224" t="s">
        <v>331</v>
      </c>
      <c r="Z463" s="213"/>
      <c r="AA463" s="213"/>
      <c r="AB463" s="213"/>
      <c r="AC463" s="213"/>
      <c r="AD463" s="213"/>
      <c r="AE463" s="213"/>
      <c r="AF463" s="213"/>
      <c r="AG463" s="213" t="s">
        <v>374</v>
      </c>
      <c r="AH463" s="213"/>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outlineLevel="2" x14ac:dyDescent="0.2">
      <c r="A464" s="220"/>
      <c r="B464" s="221"/>
      <c r="C464" s="260" t="s">
        <v>3444</v>
      </c>
      <c r="D464" s="254"/>
      <c r="E464" s="255">
        <v>14</v>
      </c>
      <c r="F464" s="224"/>
      <c r="G464" s="224"/>
      <c r="H464" s="224"/>
      <c r="I464" s="224"/>
      <c r="J464" s="224"/>
      <c r="K464" s="224"/>
      <c r="L464" s="224"/>
      <c r="M464" s="224"/>
      <c r="N464" s="223"/>
      <c r="O464" s="223"/>
      <c r="P464" s="223"/>
      <c r="Q464" s="223"/>
      <c r="R464" s="224"/>
      <c r="S464" s="224"/>
      <c r="T464" s="224"/>
      <c r="U464" s="224"/>
      <c r="V464" s="224"/>
      <c r="W464" s="224"/>
      <c r="X464" s="224"/>
      <c r="Y464" s="224"/>
      <c r="Z464" s="213"/>
      <c r="AA464" s="213"/>
      <c r="AB464" s="213"/>
      <c r="AC464" s="213"/>
      <c r="AD464" s="213"/>
      <c r="AE464" s="213"/>
      <c r="AF464" s="213"/>
      <c r="AG464" s="213" t="s">
        <v>376</v>
      </c>
      <c r="AH464" s="213">
        <v>0</v>
      </c>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ht="22.5" outlineLevel="1" x14ac:dyDescent="0.2">
      <c r="A465" s="241">
        <v>123</v>
      </c>
      <c r="B465" s="242" t="s">
        <v>3445</v>
      </c>
      <c r="C465" s="249" t="s">
        <v>3446</v>
      </c>
      <c r="D465" s="243" t="s">
        <v>485</v>
      </c>
      <c r="E465" s="244">
        <v>1.3</v>
      </c>
      <c r="F465" s="245"/>
      <c r="G465" s="246">
        <f>ROUND(E465*F465,2)</f>
        <v>0</v>
      </c>
      <c r="H465" s="245"/>
      <c r="I465" s="246">
        <f>ROUND(E465*H465,2)</f>
        <v>0</v>
      </c>
      <c r="J465" s="245"/>
      <c r="K465" s="246">
        <f>ROUND(E465*J465,2)</f>
        <v>0</v>
      </c>
      <c r="L465" s="246">
        <v>21</v>
      </c>
      <c r="M465" s="246">
        <f>G465*(1+L465/100)</f>
        <v>0</v>
      </c>
      <c r="N465" s="244">
        <v>7.0000000000000007E-2</v>
      </c>
      <c r="O465" s="244">
        <f>ROUND(E465*N465,2)</f>
        <v>0.09</v>
      </c>
      <c r="P465" s="244">
        <v>0</v>
      </c>
      <c r="Q465" s="244">
        <f>ROUND(E465*P465,2)</f>
        <v>0</v>
      </c>
      <c r="R465" s="246"/>
      <c r="S465" s="246" t="s">
        <v>328</v>
      </c>
      <c r="T465" s="247" t="s">
        <v>329</v>
      </c>
      <c r="U465" s="224">
        <v>0</v>
      </c>
      <c r="V465" s="224">
        <f>ROUND(E465*U465,2)</f>
        <v>0</v>
      </c>
      <c r="W465" s="224"/>
      <c r="X465" s="224" t="s">
        <v>373</v>
      </c>
      <c r="Y465" s="224" t="s">
        <v>331</v>
      </c>
      <c r="Z465" s="213"/>
      <c r="AA465" s="213"/>
      <c r="AB465" s="213"/>
      <c r="AC465" s="213"/>
      <c r="AD465" s="213"/>
      <c r="AE465" s="213"/>
      <c r="AF465" s="213"/>
      <c r="AG465" s="213" t="s">
        <v>2329</v>
      </c>
      <c r="AH465" s="213"/>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row>
    <row r="466" spans="1:60" outlineLevel="1" x14ac:dyDescent="0.2">
      <c r="A466" s="241">
        <v>124</v>
      </c>
      <c r="B466" s="242" t="s">
        <v>3447</v>
      </c>
      <c r="C466" s="249" t="s">
        <v>3448</v>
      </c>
      <c r="D466" s="243" t="s">
        <v>457</v>
      </c>
      <c r="E466" s="244">
        <v>1</v>
      </c>
      <c r="F466" s="245"/>
      <c r="G466" s="246">
        <f>ROUND(E466*F466,2)</f>
        <v>0</v>
      </c>
      <c r="H466" s="245"/>
      <c r="I466" s="246">
        <f>ROUND(E466*H466,2)</f>
        <v>0</v>
      </c>
      <c r="J466" s="245"/>
      <c r="K466" s="246">
        <f>ROUND(E466*J466,2)</f>
        <v>0</v>
      </c>
      <c r="L466" s="246">
        <v>21</v>
      </c>
      <c r="M466" s="246">
        <f>G466*(1+L466/100)</f>
        <v>0</v>
      </c>
      <c r="N466" s="244">
        <v>7.0000000000000007E-2</v>
      </c>
      <c r="O466" s="244">
        <f>ROUND(E466*N466,2)</f>
        <v>7.0000000000000007E-2</v>
      </c>
      <c r="P466" s="244">
        <v>0</v>
      </c>
      <c r="Q466" s="244">
        <f>ROUND(E466*P466,2)</f>
        <v>0</v>
      </c>
      <c r="R466" s="246"/>
      <c r="S466" s="246" t="s">
        <v>328</v>
      </c>
      <c r="T466" s="247" t="s">
        <v>329</v>
      </c>
      <c r="U466" s="224">
        <v>0</v>
      </c>
      <c r="V466" s="224">
        <f>ROUND(E466*U466,2)</f>
        <v>0</v>
      </c>
      <c r="W466" s="224"/>
      <c r="X466" s="224" t="s">
        <v>373</v>
      </c>
      <c r="Y466" s="224" t="s">
        <v>331</v>
      </c>
      <c r="Z466" s="213"/>
      <c r="AA466" s="213"/>
      <c r="AB466" s="213"/>
      <c r="AC466" s="213"/>
      <c r="AD466" s="213"/>
      <c r="AE466" s="213"/>
      <c r="AF466" s="213"/>
      <c r="AG466" s="213" t="s">
        <v>2329</v>
      </c>
      <c r="AH466" s="213"/>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1" x14ac:dyDescent="0.2">
      <c r="A467" s="234">
        <v>125</v>
      </c>
      <c r="B467" s="235" t="s">
        <v>1510</v>
      </c>
      <c r="C467" s="250" t="s">
        <v>1511</v>
      </c>
      <c r="D467" s="236" t="s">
        <v>699</v>
      </c>
      <c r="E467" s="237">
        <v>670.63630000000001</v>
      </c>
      <c r="F467" s="238"/>
      <c r="G467" s="239">
        <f>ROUND(E467*F467,2)</f>
        <v>0</v>
      </c>
      <c r="H467" s="238"/>
      <c r="I467" s="239">
        <f>ROUND(E467*H467,2)</f>
        <v>0</v>
      </c>
      <c r="J467" s="238"/>
      <c r="K467" s="239">
        <f>ROUND(E467*J467,2)</f>
        <v>0</v>
      </c>
      <c r="L467" s="239">
        <v>21</v>
      </c>
      <c r="M467" s="239">
        <f>G467*(1+L467/100)</f>
        <v>0</v>
      </c>
      <c r="N467" s="237">
        <v>0</v>
      </c>
      <c r="O467" s="237">
        <f>ROUND(E467*N467,2)</f>
        <v>0</v>
      </c>
      <c r="P467" s="237">
        <v>0</v>
      </c>
      <c r="Q467" s="237">
        <f>ROUND(E467*P467,2)</f>
        <v>0</v>
      </c>
      <c r="R467" s="239"/>
      <c r="S467" s="239" t="s">
        <v>328</v>
      </c>
      <c r="T467" s="240" t="s">
        <v>329</v>
      </c>
      <c r="U467" s="224">
        <v>0</v>
      </c>
      <c r="V467" s="224">
        <f>ROUND(E467*U467,2)</f>
        <v>0</v>
      </c>
      <c r="W467" s="224"/>
      <c r="X467" s="224" t="s">
        <v>373</v>
      </c>
      <c r="Y467" s="224" t="s">
        <v>331</v>
      </c>
      <c r="Z467" s="213"/>
      <c r="AA467" s="213"/>
      <c r="AB467" s="213"/>
      <c r="AC467" s="213"/>
      <c r="AD467" s="213"/>
      <c r="AE467" s="213"/>
      <c r="AF467" s="213"/>
      <c r="AG467" s="213" t="s">
        <v>374</v>
      </c>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2" x14ac:dyDescent="0.2">
      <c r="A468" s="220"/>
      <c r="B468" s="221"/>
      <c r="C468" s="260" t="s">
        <v>3449</v>
      </c>
      <c r="D468" s="254"/>
      <c r="E468" s="255">
        <v>670.63630000000001</v>
      </c>
      <c r="F468" s="224"/>
      <c r="G468" s="224"/>
      <c r="H468" s="224"/>
      <c r="I468" s="224"/>
      <c r="J468" s="224"/>
      <c r="K468" s="224"/>
      <c r="L468" s="224"/>
      <c r="M468" s="224"/>
      <c r="N468" s="223"/>
      <c r="O468" s="223"/>
      <c r="P468" s="223"/>
      <c r="Q468" s="223"/>
      <c r="R468" s="224"/>
      <c r="S468" s="224"/>
      <c r="T468" s="224"/>
      <c r="U468" s="224"/>
      <c r="V468" s="224"/>
      <c r="W468" s="224"/>
      <c r="X468" s="224"/>
      <c r="Y468" s="224"/>
      <c r="Z468" s="213"/>
      <c r="AA468" s="213"/>
      <c r="AB468" s="213"/>
      <c r="AC468" s="213"/>
      <c r="AD468" s="213"/>
      <c r="AE468" s="213"/>
      <c r="AF468" s="213"/>
      <c r="AG468" s="213" t="s">
        <v>376</v>
      </c>
      <c r="AH468" s="213">
        <v>0</v>
      </c>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outlineLevel="1" x14ac:dyDescent="0.2">
      <c r="A469" s="234">
        <v>126</v>
      </c>
      <c r="B469" s="235" t="s">
        <v>3450</v>
      </c>
      <c r="C469" s="250" t="s">
        <v>3451</v>
      </c>
      <c r="D469" s="236" t="s">
        <v>397</v>
      </c>
      <c r="E469" s="237">
        <v>0.19189000000000001</v>
      </c>
      <c r="F469" s="238"/>
      <c r="G469" s="239">
        <f>ROUND(E469*F469,2)</f>
        <v>0</v>
      </c>
      <c r="H469" s="238"/>
      <c r="I469" s="239">
        <f>ROUND(E469*H469,2)</f>
        <v>0</v>
      </c>
      <c r="J469" s="238"/>
      <c r="K469" s="239">
        <f>ROUND(E469*J469,2)</f>
        <v>0</v>
      </c>
      <c r="L469" s="239">
        <v>21</v>
      </c>
      <c r="M469" s="239">
        <f>G469*(1+L469/100)</f>
        <v>0</v>
      </c>
      <c r="N469" s="237">
        <v>1</v>
      </c>
      <c r="O469" s="237">
        <f>ROUND(E469*N469,2)</f>
        <v>0.19</v>
      </c>
      <c r="P469" s="237">
        <v>0</v>
      </c>
      <c r="Q469" s="237">
        <f>ROUND(E469*P469,2)</f>
        <v>0</v>
      </c>
      <c r="R469" s="239" t="s">
        <v>718</v>
      </c>
      <c r="S469" s="239" t="s">
        <v>335</v>
      </c>
      <c r="T469" s="240" t="s">
        <v>382</v>
      </c>
      <c r="U469" s="224">
        <v>0</v>
      </c>
      <c r="V469" s="224">
        <f>ROUND(E469*U469,2)</f>
        <v>0</v>
      </c>
      <c r="W469" s="224"/>
      <c r="X469" s="224" t="s">
        <v>719</v>
      </c>
      <c r="Y469" s="224" t="s">
        <v>331</v>
      </c>
      <c r="Z469" s="213"/>
      <c r="AA469" s="213"/>
      <c r="AB469" s="213"/>
      <c r="AC469" s="213"/>
      <c r="AD469" s="213"/>
      <c r="AE469" s="213"/>
      <c r="AF469" s="213"/>
      <c r="AG469" s="213" t="s">
        <v>720</v>
      </c>
      <c r="AH469" s="213"/>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2" x14ac:dyDescent="0.2">
      <c r="A470" s="220"/>
      <c r="B470" s="221"/>
      <c r="C470" s="260" t="s">
        <v>3452</v>
      </c>
      <c r="D470" s="254"/>
      <c r="E470" s="255">
        <v>0.19189000000000001</v>
      </c>
      <c r="F470" s="224"/>
      <c r="G470" s="224"/>
      <c r="H470" s="224"/>
      <c r="I470" s="224"/>
      <c r="J470" s="224"/>
      <c r="K470" s="224"/>
      <c r="L470" s="224"/>
      <c r="M470" s="224"/>
      <c r="N470" s="223"/>
      <c r="O470" s="223"/>
      <c r="P470" s="223"/>
      <c r="Q470" s="223"/>
      <c r="R470" s="224"/>
      <c r="S470" s="224"/>
      <c r="T470" s="224"/>
      <c r="U470" s="224"/>
      <c r="V470" s="224"/>
      <c r="W470" s="224"/>
      <c r="X470" s="224"/>
      <c r="Y470" s="224"/>
      <c r="Z470" s="213"/>
      <c r="AA470" s="213"/>
      <c r="AB470" s="213"/>
      <c r="AC470" s="213"/>
      <c r="AD470" s="213"/>
      <c r="AE470" s="213"/>
      <c r="AF470" s="213"/>
      <c r="AG470" s="213" t="s">
        <v>376</v>
      </c>
      <c r="AH470" s="213">
        <v>0</v>
      </c>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1" x14ac:dyDescent="0.2">
      <c r="A471" s="234">
        <v>127</v>
      </c>
      <c r="B471" s="235" t="s">
        <v>3453</v>
      </c>
      <c r="C471" s="250" t="s">
        <v>3454</v>
      </c>
      <c r="D471" s="236" t="s">
        <v>397</v>
      </c>
      <c r="E471" s="237">
        <v>0.15282999999999999</v>
      </c>
      <c r="F471" s="238"/>
      <c r="G471" s="239">
        <f>ROUND(E471*F471,2)</f>
        <v>0</v>
      </c>
      <c r="H471" s="238"/>
      <c r="I471" s="239">
        <f>ROUND(E471*H471,2)</f>
        <v>0</v>
      </c>
      <c r="J471" s="238"/>
      <c r="K471" s="239">
        <f>ROUND(E471*J471,2)</f>
        <v>0</v>
      </c>
      <c r="L471" s="239">
        <v>21</v>
      </c>
      <c r="M471" s="239">
        <f>G471*(1+L471/100)</f>
        <v>0</v>
      </c>
      <c r="N471" s="237">
        <v>1</v>
      </c>
      <c r="O471" s="237">
        <f>ROUND(E471*N471,2)</f>
        <v>0.15</v>
      </c>
      <c r="P471" s="237">
        <v>0</v>
      </c>
      <c r="Q471" s="237">
        <f>ROUND(E471*P471,2)</f>
        <v>0</v>
      </c>
      <c r="R471" s="239"/>
      <c r="S471" s="239" t="s">
        <v>328</v>
      </c>
      <c r="T471" s="240" t="s">
        <v>382</v>
      </c>
      <c r="U471" s="224">
        <v>0</v>
      </c>
      <c r="V471" s="224">
        <f>ROUND(E471*U471,2)</f>
        <v>0</v>
      </c>
      <c r="W471" s="224"/>
      <c r="X471" s="224" t="s">
        <v>719</v>
      </c>
      <c r="Y471" s="224" t="s">
        <v>331</v>
      </c>
      <c r="Z471" s="213"/>
      <c r="AA471" s="213"/>
      <c r="AB471" s="213"/>
      <c r="AC471" s="213"/>
      <c r="AD471" s="213"/>
      <c r="AE471" s="213"/>
      <c r="AF471" s="213"/>
      <c r="AG471" s="213" t="s">
        <v>720</v>
      </c>
      <c r="AH471" s="213"/>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outlineLevel="2" x14ac:dyDescent="0.2">
      <c r="A472" s="220"/>
      <c r="B472" s="221"/>
      <c r="C472" s="260" t="s">
        <v>3455</v>
      </c>
      <c r="D472" s="254"/>
      <c r="E472" s="255">
        <v>0.15282999999999999</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376</v>
      </c>
      <c r="AH472" s="213">
        <v>0</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outlineLevel="1" x14ac:dyDescent="0.2">
      <c r="A473" s="234">
        <v>128</v>
      </c>
      <c r="B473" s="235" t="s">
        <v>3456</v>
      </c>
      <c r="C473" s="250" t="s">
        <v>3457</v>
      </c>
      <c r="D473" s="236" t="s">
        <v>397</v>
      </c>
      <c r="E473" s="237">
        <v>3.2370000000000003E-2</v>
      </c>
      <c r="F473" s="238"/>
      <c r="G473" s="239">
        <f>ROUND(E473*F473,2)</f>
        <v>0</v>
      </c>
      <c r="H473" s="238"/>
      <c r="I473" s="239">
        <f>ROUND(E473*H473,2)</f>
        <v>0</v>
      </c>
      <c r="J473" s="238"/>
      <c r="K473" s="239">
        <f>ROUND(E473*J473,2)</f>
        <v>0</v>
      </c>
      <c r="L473" s="239">
        <v>21</v>
      </c>
      <c r="M473" s="239">
        <f>G473*(1+L473/100)</f>
        <v>0</v>
      </c>
      <c r="N473" s="237">
        <v>1</v>
      </c>
      <c r="O473" s="237">
        <f>ROUND(E473*N473,2)</f>
        <v>0.03</v>
      </c>
      <c r="P473" s="237">
        <v>0</v>
      </c>
      <c r="Q473" s="237">
        <f>ROUND(E473*P473,2)</f>
        <v>0</v>
      </c>
      <c r="R473" s="239" t="s">
        <v>718</v>
      </c>
      <c r="S473" s="239" t="s">
        <v>335</v>
      </c>
      <c r="T473" s="240" t="s">
        <v>382</v>
      </c>
      <c r="U473" s="224">
        <v>0</v>
      </c>
      <c r="V473" s="224">
        <f>ROUND(E473*U473,2)</f>
        <v>0</v>
      </c>
      <c r="W473" s="224"/>
      <c r="X473" s="224" t="s">
        <v>719</v>
      </c>
      <c r="Y473" s="224" t="s">
        <v>331</v>
      </c>
      <c r="Z473" s="213"/>
      <c r="AA473" s="213"/>
      <c r="AB473" s="213"/>
      <c r="AC473" s="213"/>
      <c r="AD473" s="213"/>
      <c r="AE473" s="213"/>
      <c r="AF473" s="213"/>
      <c r="AG473" s="213" t="s">
        <v>720</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2" x14ac:dyDescent="0.2">
      <c r="A474" s="220"/>
      <c r="B474" s="221"/>
      <c r="C474" s="260" t="s">
        <v>3458</v>
      </c>
      <c r="D474" s="254"/>
      <c r="E474" s="255">
        <v>1.06E-3</v>
      </c>
      <c r="F474" s="224"/>
      <c r="G474" s="224"/>
      <c r="H474" s="224"/>
      <c r="I474" s="224"/>
      <c r="J474" s="224"/>
      <c r="K474" s="224"/>
      <c r="L474" s="224"/>
      <c r="M474" s="224"/>
      <c r="N474" s="223"/>
      <c r="O474" s="223"/>
      <c r="P474" s="223"/>
      <c r="Q474" s="223"/>
      <c r="R474" s="224"/>
      <c r="S474" s="224"/>
      <c r="T474" s="224"/>
      <c r="U474" s="224"/>
      <c r="V474" s="224"/>
      <c r="W474" s="224"/>
      <c r="X474" s="224"/>
      <c r="Y474" s="224"/>
      <c r="Z474" s="213"/>
      <c r="AA474" s="213"/>
      <c r="AB474" s="213"/>
      <c r="AC474" s="213"/>
      <c r="AD474" s="213"/>
      <c r="AE474" s="213"/>
      <c r="AF474" s="213"/>
      <c r="AG474" s="213" t="s">
        <v>376</v>
      </c>
      <c r="AH474" s="213">
        <v>0</v>
      </c>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outlineLevel="3" x14ac:dyDescent="0.2">
      <c r="A475" s="220"/>
      <c r="B475" s="221"/>
      <c r="C475" s="260" t="s">
        <v>3459</v>
      </c>
      <c r="D475" s="254"/>
      <c r="E475" s="255">
        <v>2.1199999999999999E-3</v>
      </c>
      <c r="F475" s="224"/>
      <c r="G475" s="224"/>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376</v>
      </c>
      <c r="AH475" s="213">
        <v>0</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outlineLevel="3" x14ac:dyDescent="0.2">
      <c r="A476" s="220"/>
      <c r="B476" s="221"/>
      <c r="C476" s="260" t="s">
        <v>3460</v>
      </c>
      <c r="D476" s="254"/>
      <c r="E476" s="255">
        <v>2.92E-2</v>
      </c>
      <c r="F476" s="224"/>
      <c r="G476" s="224"/>
      <c r="H476" s="224"/>
      <c r="I476" s="224"/>
      <c r="J476" s="224"/>
      <c r="K476" s="224"/>
      <c r="L476" s="224"/>
      <c r="M476" s="224"/>
      <c r="N476" s="223"/>
      <c r="O476" s="223"/>
      <c r="P476" s="223"/>
      <c r="Q476" s="223"/>
      <c r="R476" s="224"/>
      <c r="S476" s="224"/>
      <c r="T476" s="224"/>
      <c r="U476" s="224"/>
      <c r="V476" s="224"/>
      <c r="W476" s="224"/>
      <c r="X476" s="224"/>
      <c r="Y476" s="224"/>
      <c r="Z476" s="213"/>
      <c r="AA476" s="213"/>
      <c r="AB476" s="213"/>
      <c r="AC476" s="213"/>
      <c r="AD476" s="213"/>
      <c r="AE476" s="213"/>
      <c r="AF476" s="213"/>
      <c r="AG476" s="213" t="s">
        <v>376</v>
      </c>
      <c r="AH476" s="213">
        <v>0</v>
      </c>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1" x14ac:dyDescent="0.2">
      <c r="A477" s="234">
        <v>129</v>
      </c>
      <c r="B477" s="235" t="s">
        <v>3461</v>
      </c>
      <c r="C477" s="250" t="s">
        <v>3462</v>
      </c>
      <c r="D477" s="236" t="s">
        <v>397</v>
      </c>
      <c r="E477" s="237">
        <v>1.294E-2</v>
      </c>
      <c r="F477" s="238"/>
      <c r="G477" s="239">
        <f>ROUND(E477*F477,2)</f>
        <v>0</v>
      </c>
      <c r="H477" s="238"/>
      <c r="I477" s="239">
        <f>ROUND(E477*H477,2)</f>
        <v>0</v>
      </c>
      <c r="J477" s="238"/>
      <c r="K477" s="239">
        <f>ROUND(E477*J477,2)</f>
        <v>0</v>
      </c>
      <c r="L477" s="239">
        <v>21</v>
      </c>
      <c r="M477" s="239">
        <f>G477*(1+L477/100)</f>
        <v>0</v>
      </c>
      <c r="N477" s="237">
        <v>1</v>
      </c>
      <c r="O477" s="237">
        <f>ROUND(E477*N477,2)</f>
        <v>0.01</v>
      </c>
      <c r="P477" s="237">
        <v>0</v>
      </c>
      <c r="Q477" s="237">
        <f>ROUND(E477*P477,2)</f>
        <v>0</v>
      </c>
      <c r="R477" s="239" t="s">
        <v>718</v>
      </c>
      <c r="S477" s="239" t="s">
        <v>335</v>
      </c>
      <c r="T477" s="240" t="s">
        <v>382</v>
      </c>
      <c r="U477" s="224">
        <v>0</v>
      </c>
      <c r="V477" s="224">
        <f>ROUND(E477*U477,2)</f>
        <v>0</v>
      </c>
      <c r="W477" s="224"/>
      <c r="X477" s="224" t="s">
        <v>719</v>
      </c>
      <c r="Y477" s="224" t="s">
        <v>331</v>
      </c>
      <c r="Z477" s="213"/>
      <c r="AA477" s="213"/>
      <c r="AB477" s="213"/>
      <c r="AC477" s="213"/>
      <c r="AD477" s="213"/>
      <c r="AE477" s="213"/>
      <c r="AF477" s="213"/>
      <c r="AG477" s="213" t="s">
        <v>720</v>
      </c>
      <c r="AH477" s="213"/>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2" x14ac:dyDescent="0.2">
      <c r="A478" s="220"/>
      <c r="B478" s="221"/>
      <c r="C478" s="260" t="s">
        <v>3463</v>
      </c>
      <c r="D478" s="254"/>
      <c r="E478" s="255">
        <v>1.294E-2</v>
      </c>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376</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1" x14ac:dyDescent="0.2">
      <c r="A479" s="234">
        <v>130</v>
      </c>
      <c r="B479" s="235" t="s">
        <v>3464</v>
      </c>
      <c r="C479" s="250" t="s">
        <v>3465</v>
      </c>
      <c r="D479" s="236" t="s">
        <v>397</v>
      </c>
      <c r="E479" s="237">
        <v>3.024E-2</v>
      </c>
      <c r="F479" s="238"/>
      <c r="G479" s="239">
        <f>ROUND(E479*F479,2)</f>
        <v>0</v>
      </c>
      <c r="H479" s="238"/>
      <c r="I479" s="239">
        <f>ROUND(E479*H479,2)</f>
        <v>0</v>
      </c>
      <c r="J479" s="238"/>
      <c r="K479" s="239">
        <f>ROUND(E479*J479,2)</f>
        <v>0</v>
      </c>
      <c r="L479" s="239">
        <v>21</v>
      </c>
      <c r="M479" s="239">
        <f>G479*(1+L479/100)</f>
        <v>0</v>
      </c>
      <c r="N479" s="237">
        <v>1</v>
      </c>
      <c r="O479" s="237">
        <f>ROUND(E479*N479,2)</f>
        <v>0.03</v>
      </c>
      <c r="P479" s="237">
        <v>0</v>
      </c>
      <c r="Q479" s="237">
        <f>ROUND(E479*P479,2)</f>
        <v>0</v>
      </c>
      <c r="R479" s="239" t="s">
        <v>718</v>
      </c>
      <c r="S479" s="239" t="s">
        <v>335</v>
      </c>
      <c r="T479" s="240" t="s">
        <v>382</v>
      </c>
      <c r="U479" s="224">
        <v>0</v>
      </c>
      <c r="V479" s="224">
        <f>ROUND(E479*U479,2)</f>
        <v>0</v>
      </c>
      <c r="W479" s="224"/>
      <c r="X479" s="224" t="s">
        <v>719</v>
      </c>
      <c r="Y479" s="224" t="s">
        <v>331</v>
      </c>
      <c r="Z479" s="213"/>
      <c r="AA479" s="213"/>
      <c r="AB479" s="213"/>
      <c r="AC479" s="213"/>
      <c r="AD479" s="213"/>
      <c r="AE479" s="213"/>
      <c r="AF479" s="213"/>
      <c r="AG479" s="213" t="s">
        <v>720</v>
      </c>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2" x14ac:dyDescent="0.2">
      <c r="A480" s="220"/>
      <c r="B480" s="221"/>
      <c r="C480" s="260" t="s">
        <v>3466</v>
      </c>
      <c r="D480" s="254"/>
      <c r="E480" s="255">
        <v>3.024E-2</v>
      </c>
      <c r="F480" s="224"/>
      <c r="G480" s="224"/>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376</v>
      </c>
      <c r="AH480" s="213">
        <v>0</v>
      </c>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ht="22.5" outlineLevel="1" x14ac:dyDescent="0.2">
      <c r="A481" s="234">
        <v>131</v>
      </c>
      <c r="B481" s="235" t="s">
        <v>3467</v>
      </c>
      <c r="C481" s="250" t="s">
        <v>3468</v>
      </c>
      <c r="D481" s="236" t="s">
        <v>485</v>
      </c>
      <c r="E481" s="237">
        <v>29.5641</v>
      </c>
      <c r="F481" s="238"/>
      <c r="G481" s="239">
        <f>ROUND(E481*F481,2)</f>
        <v>0</v>
      </c>
      <c r="H481" s="238"/>
      <c r="I481" s="239">
        <f>ROUND(E481*H481,2)</f>
        <v>0</v>
      </c>
      <c r="J481" s="238"/>
      <c r="K481" s="239">
        <f>ROUND(E481*J481,2)</f>
        <v>0</v>
      </c>
      <c r="L481" s="239">
        <v>21</v>
      </c>
      <c r="M481" s="239">
        <f>G481*(1+L481/100)</f>
        <v>0</v>
      </c>
      <c r="N481" s="237">
        <v>7.5799999999999999E-3</v>
      </c>
      <c r="O481" s="237">
        <f>ROUND(E481*N481,2)</f>
        <v>0.22</v>
      </c>
      <c r="P481" s="237">
        <v>0</v>
      </c>
      <c r="Q481" s="237">
        <f>ROUND(E481*P481,2)</f>
        <v>0</v>
      </c>
      <c r="R481" s="239" t="s">
        <v>718</v>
      </c>
      <c r="S481" s="239" t="s">
        <v>335</v>
      </c>
      <c r="T481" s="240" t="s">
        <v>382</v>
      </c>
      <c r="U481" s="224">
        <v>0</v>
      </c>
      <c r="V481" s="224">
        <f>ROUND(E481*U481,2)</f>
        <v>0</v>
      </c>
      <c r="W481" s="224"/>
      <c r="X481" s="224" t="s">
        <v>719</v>
      </c>
      <c r="Y481" s="224" t="s">
        <v>331</v>
      </c>
      <c r="Z481" s="213"/>
      <c r="AA481" s="213"/>
      <c r="AB481" s="213"/>
      <c r="AC481" s="213"/>
      <c r="AD481" s="213"/>
      <c r="AE481" s="213"/>
      <c r="AF481" s="213"/>
      <c r="AG481" s="213" t="s">
        <v>720</v>
      </c>
      <c r="AH481" s="213"/>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2" x14ac:dyDescent="0.2">
      <c r="A482" s="220"/>
      <c r="B482" s="221"/>
      <c r="C482" s="260" t="s">
        <v>3469</v>
      </c>
      <c r="D482" s="254"/>
      <c r="E482" s="255">
        <v>29.5641</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376</v>
      </c>
      <c r="AH482" s="213">
        <v>0</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ht="22.5" outlineLevel="1" x14ac:dyDescent="0.2">
      <c r="A483" s="234">
        <v>132</v>
      </c>
      <c r="B483" s="235" t="s">
        <v>3470</v>
      </c>
      <c r="C483" s="250" t="s">
        <v>3471</v>
      </c>
      <c r="D483" s="236" t="s">
        <v>397</v>
      </c>
      <c r="E483" s="237">
        <v>4.9930000000000002E-2</v>
      </c>
      <c r="F483" s="238"/>
      <c r="G483" s="239">
        <f>ROUND(E483*F483,2)</f>
        <v>0</v>
      </c>
      <c r="H483" s="238"/>
      <c r="I483" s="239">
        <f>ROUND(E483*H483,2)</f>
        <v>0</v>
      </c>
      <c r="J483" s="238"/>
      <c r="K483" s="239">
        <f>ROUND(E483*J483,2)</f>
        <v>0</v>
      </c>
      <c r="L483" s="239">
        <v>21</v>
      </c>
      <c r="M483" s="239">
        <f>G483*(1+L483/100)</f>
        <v>0</v>
      </c>
      <c r="N483" s="237">
        <v>1</v>
      </c>
      <c r="O483" s="237">
        <f>ROUND(E483*N483,2)</f>
        <v>0.05</v>
      </c>
      <c r="P483" s="237">
        <v>0</v>
      </c>
      <c r="Q483" s="237">
        <f>ROUND(E483*P483,2)</f>
        <v>0</v>
      </c>
      <c r="R483" s="239" t="s">
        <v>718</v>
      </c>
      <c r="S483" s="239" t="s">
        <v>335</v>
      </c>
      <c r="T483" s="240" t="s">
        <v>382</v>
      </c>
      <c r="U483" s="224">
        <v>0</v>
      </c>
      <c r="V483" s="224">
        <f>ROUND(E483*U483,2)</f>
        <v>0</v>
      </c>
      <c r="W483" s="224"/>
      <c r="X483" s="224" t="s">
        <v>719</v>
      </c>
      <c r="Y483" s="224" t="s">
        <v>331</v>
      </c>
      <c r="Z483" s="213"/>
      <c r="AA483" s="213"/>
      <c r="AB483" s="213"/>
      <c r="AC483" s="213"/>
      <c r="AD483" s="213"/>
      <c r="AE483" s="213"/>
      <c r="AF483" s="213"/>
      <c r="AG483" s="213" t="s">
        <v>720</v>
      </c>
      <c r="AH483" s="213"/>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2" x14ac:dyDescent="0.2">
      <c r="A484" s="220"/>
      <c r="B484" s="221"/>
      <c r="C484" s="260" t="s">
        <v>3472</v>
      </c>
      <c r="D484" s="254"/>
      <c r="E484" s="255">
        <v>4.9930000000000002E-2</v>
      </c>
      <c r="F484" s="224"/>
      <c r="G484" s="224"/>
      <c r="H484" s="224"/>
      <c r="I484" s="224"/>
      <c r="J484" s="224"/>
      <c r="K484" s="224"/>
      <c r="L484" s="224"/>
      <c r="M484" s="224"/>
      <c r="N484" s="223"/>
      <c r="O484" s="223"/>
      <c r="P484" s="223"/>
      <c r="Q484" s="223"/>
      <c r="R484" s="224"/>
      <c r="S484" s="224"/>
      <c r="T484" s="224"/>
      <c r="U484" s="224"/>
      <c r="V484" s="224"/>
      <c r="W484" s="224"/>
      <c r="X484" s="224"/>
      <c r="Y484" s="224"/>
      <c r="Z484" s="213"/>
      <c r="AA484" s="213"/>
      <c r="AB484" s="213"/>
      <c r="AC484" s="213"/>
      <c r="AD484" s="213"/>
      <c r="AE484" s="213"/>
      <c r="AF484" s="213"/>
      <c r="AG484" s="213" t="s">
        <v>376</v>
      </c>
      <c r="AH484" s="213">
        <v>0</v>
      </c>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1" x14ac:dyDescent="0.2">
      <c r="A485" s="234">
        <v>133</v>
      </c>
      <c r="B485" s="235" t="s">
        <v>1512</v>
      </c>
      <c r="C485" s="250" t="s">
        <v>1513</v>
      </c>
      <c r="D485" s="236" t="s">
        <v>397</v>
      </c>
      <c r="E485" s="237">
        <v>0.95662999999999998</v>
      </c>
      <c r="F485" s="238"/>
      <c r="G485" s="239">
        <f>ROUND(E485*F485,2)</f>
        <v>0</v>
      </c>
      <c r="H485" s="238"/>
      <c r="I485" s="239">
        <f>ROUND(E485*H485,2)</f>
        <v>0</v>
      </c>
      <c r="J485" s="238"/>
      <c r="K485" s="239">
        <f>ROUND(E485*J485,2)</f>
        <v>0</v>
      </c>
      <c r="L485" s="239">
        <v>21</v>
      </c>
      <c r="M485" s="239">
        <f>G485*(1+L485/100)</f>
        <v>0</v>
      </c>
      <c r="N485" s="237">
        <v>0</v>
      </c>
      <c r="O485" s="237">
        <f>ROUND(E485*N485,2)</f>
        <v>0</v>
      </c>
      <c r="P485" s="237">
        <v>0</v>
      </c>
      <c r="Q485" s="237">
        <f>ROUND(E485*P485,2)</f>
        <v>0</v>
      </c>
      <c r="R485" s="239" t="s">
        <v>700</v>
      </c>
      <c r="S485" s="239" t="s">
        <v>335</v>
      </c>
      <c r="T485" s="240" t="s">
        <v>382</v>
      </c>
      <c r="U485" s="224">
        <v>3.327</v>
      </c>
      <c r="V485" s="224">
        <f>ROUND(E485*U485,2)</f>
        <v>3.18</v>
      </c>
      <c r="W485" s="224"/>
      <c r="X485" s="224" t="s">
        <v>1120</v>
      </c>
      <c r="Y485" s="224" t="s">
        <v>331</v>
      </c>
      <c r="Z485" s="213"/>
      <c r="AA485" s="213"/>
      <c r="AB485" s="213"/>
      <c r="AC485" s="213"/>
      <c r="AD485" s="213"/>
      <c r="AE485" s="213"/>
      <c r="AF485" s="213"/>
      <c r="AG485" s="213" t="s">
        <v>1121</v>
      </c>
      <c r="AH485" s="213"/>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outlineLevel="2" x14ac:dyDescent="0.2">
      <c r="A486" s="220"/>
      <c r="B486" s="221"/>
      <c r="C486" s="261" t="s">
        <v>1216</v>
      </c>
      <c r="D486" s="259"/>
      <c r="E486" s="259"/>
      <c r="F486" s="259"/>
      <c r="G486" s="259"/>
      <c r="H486" s="224"/>
      <c r="I486" s="224"/>
      <c r="J486" s="224"/>
      <c r="K486" s="224"/>
      <c r="L486" s="224"/>
      <c r="M486" s="224"/>
      <c r="N486" s="223"/>
      <c r="O486" s="223"/>
      <c r="P486" s="223"/>
      <c r="Q486" s="223"/>
      <c r="R486" s="224"/>
      <c r="S486" s="224"/>
      <c r="T486" s="224"/>
      <c r="U486" s="224"/>
      <c r="V486" s="224"/>
      <c r="W486" s="224"/>
      <c r="X486" s="224"/>
      <c r="Y486" s="224"/>
      <c r="Z486" s="213"/>
      <c r="AA486" s="213"/>
      <c r="AB486" s="213"/>
      <c r="AC486" s="213"/>
      <c r="AD486" s="213"/>
      <c r="AE486" s="213"/>
      <c r="AF486" s="213"/>
      <c r="AG486" s="213" t="s">
        <v>386</v>
      </c>
      <c r="AH486" s="213"/>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2" x14ac:dyDescent="0.2">
      <c r="A487" s="220"/>
      <c r="B487" s="221"/>
      <c r="C487" s="260" t="s">
        <v>1123</v>
      </c>
      <c r="D487" s="254"/>
      <c r="E487" s="255"/>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376</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outlineLevel="3" x14ac:dyDescent="0.2">
      <c r="A488" s="220"/>
      <c r="B488" s="221"/>
      <c r="C488" s="260" t="s">
        <v>3473</v>
      </c>
      <c r="D488" s="254"/>
      <c r="E488" s="255"/>
      <c r="F488" s="224"/>
      <c r="G488" s="224"/>
      <c r="H488" s="224"/>
      <c r="I488" s="224"/>
      <c r="J488" s="224"/>
      <c r="K488" s="224"/>
      <c r="L488" s="224"/>
      <c r="M488" s="224"/>
      <c r="N488" s="223"/>
      <c r="O488" s="223"/>
      <c r="P488" s="223"/>
      <c r="Q488" s="223"/>
      <c r="R488" s="224"/>
      <c r="S488" s="224"/>
      <c r="T488" s="224"/>
      <c r="U488" s="224"/>
      <c r="V488" s="224"/>
      <c r="W488" s="224"/>
      <c r="X488" s="224"/>
      <c r="Y488" s="224"/>
      <c r="Z488" s="213"/>
      <c r="AA488" s="213"/>
      <c r="AB488" s="213"/>
      <c r="AC488" s="213"/>
      <c r="AD488" s="213"/>
      <c r="AE488" s="213"/>
      <c r="AF488" s="213"/>
      <c r="AG488" s="213" t="s">
        <v>376</v>
      </c>
      <c r="AH488" s="213">
        <v>0</v>
      </c>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outlineLevel="3" x14ac:dyDescent="0.2">
      <c r="A489" s="220"/>
      <c r="B489" s="221"/>
      <c r="C489" s="260" t="s">
        <v>3474</v>
      </c>
      <c r="D489" s="254"/>
      <c r="E489" s="255">
        <v>0.95662999999999998</v>
      </c>
      <c r="F489" s="224"/>
      <c r="G489" s="224"/>
      <c r="H489" s="224"/>
      <c r="I489" s="224"/>
      <c r="J489" s="224"/>
      <c r="K489" s="224"/>
      <c r="L489" s="224"/>
      <c r="M489" s="224"/>
      <c r="N489" s="223"/>
      <c r="O489" s="223"/>
      <c r="P489" s="223"/>
      <c r="Q489" s="223"/>
      <c r="R489" s="224"/>
      <c r="S489" s="224"/>
      <c r="T489" s="224"/>
      <c r="U489" s="224"/>
      <c r="V489" s="224"/>
      <c r="W489" s="224"/>
      <c r="X489" s="224"/>
      <c r="Y489" s="224"/>
      <c r="Z489" s="213"/>
      <c r="AA489" s="213"/>
      <c r="AB489" s="213"/>
      <c r="AC489" s="213"/>
      <c r="AD489" s="213"/>
      <c r="AE489" s="213"/>
      <c r="AF489" s="213"/>
      <c r="AG489" s="213" t="s">
        <v>376</v>
      </c>
      <c r="AH489" s="213">
        <v>0</v>
      </c>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x14ac:dyDescent="0.2">
      <c r="A490" s="227" t="s">
        <v>323</v>
      </c>
      <c r="B490" s="228" t="s">
        <v>260</v>
      </c>
      <c r="C490" s="248" t="s">
        <v>261</v>
      </c>
      <c r="D490" s="229"/>
      <c r="E490" s="230"/>
      <c r="F490" s="231"/>
      <c r="G490" s="231">
        <f>SUMIF(AG491:AG501,"&lt;&gt;NOR",G491:G501)</f>
        <v>0</v>
      </c>
      <c r="H490" s="231"/>
      <c r="I490" s="231">
        <f>SUM(I491:I501)</f>
        <v>0</v>
      </c>
      <c r="J490" s="231"/>
      <c r="K490" s="231">
        <f>SUM(K491:K501)</f>
        <v>0</v>
      </c>
      <c r="L490" s="231"/>
      <c r="M490" s="231">
        <f>SUM(M491:M501)</f>
        <v>0</v>
      </c>
      <c r="N490" s="230"/>
      <c r="O490" s="230">
        <f>SUM(O491:O501)</f>
        <v>2.2800000000000002</v>
      </c>
      <c r="P490" s="230"/>
      <c r="Q490" s="230">
        <f>SUM(Q491:Q501)</f>
        <v>0</v>
      </c>
      <c r="R490" s="231"/>
      <c r="S490" s="231"/>
      <c r="T490" s="232"/>
      <c r="U490" s="226"/>
      <c r="V490" s="226">
        <f>SUM(V491:V501)</f>
        <v>28.490000000000002</v>
      </c>
      <c r="W490" s="226"/>
      <c r="X490" s="226"/>
      <c r="Y490" s="226"/>
      <c r="AG490" t="s">
        <v>324</v>
      </c>
    </row>
    <row r="491" spans="1:60" outlineLevel="1" x14ac:dyDescent="0.2">
      <c r="A491" s="234">
        <v>134</v>
      </c>
      <c r="B491" s="235" t="s">
        <v>1519</v>
      </c>
      <c r="C491" s="250" t="s">
        <v>1520</v>
      </c>
      <c r="D491" s="236" t="s">
        <v>380</v>
      </c>
      <c r="E491" s="237">
        <v>34</v>
      </c>
      <c r="F491" s="238"/>
      <c r="G491" s="239">
        <f>ROUND(E491*F491,2)</f>
        <v>0</v>
      </c>
      <c r="H491" s="238"/>
      <c r="I491" s="239">
        <f>ROUND(E491*H491,2)</f>
        <v>0</v>
      </c>
      <c r="J491" s="238"/>
      <c r="K491" s="239">
        <f>ROUND(E491*J491,2)</f>
        <v>0</v>
      </c>
      <c r="L491" s="239">
        <v>21</v>
      </c>
      <c r="M491" s="239">
        <f>G491*(1+L491/100)</f>
        <v>0</v>
      </c>
      <c r="N491" s="237">
        <v>8.0000000000000007E-5</v>
      </c>
      <c r="O491" s="237">
        <f>ROUND(E491*N491,2)</f>
        <v>0</v>
      </c>
      <c r="P491" s="237">
        <v>0</v>
      </c>
      <c r="Q491" s="237">
        <f>ROUND(E491*P491,2)</f>
        <v>0</v>
      </c>
      <c r="R491" s="239" t="s">
        <v>1521</v>
      </c>
      <c r="S491" s="239" t="s">
        <v>335</v>
      </c>
      <c r="T491" s="240" t="s">
        <v>382</v>
      </c>
      <c r="U491" s="224">
        <v>0.29830000000000001</v>
      </c>
      <c r="V491" s="224">
        <f>ROUND(E491*U491,2)</f>
        <v>10.14</v>
      </c>
      <c r="W491" s="224"/>
      <c r="X491" s="224" t="s">
        <v>373</v>
      </c>
      <c r="Y491" s="224" t="s">
        <v>331</v>
      </c>
      <c r="Z491" s="213"/>
      <c r="AA491" s="213"/>
      <c r="AB491" s="213"/>
      <c r="AC491" s="213"/>
      <c r="AD491" s="213"/>
      <c r="AE491" s="213"/>
      <c r="AF491" s="213"/>
      <c r="AG491" s="213" t="s">
        <v>374</v>
      </c>
      <c r="AH491" s="213"/>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2" x14ac:dyDescent="0.2">
      <c r="A492" s="220"/>
      <c r="B492" s="221"/>
      <c r="C492" s="261" t="s">
        <v>1522</v>
      </c>
      <c r="D492" s="259"/>
      <c r="E492" s="259"/>
      <c r="F492" s="259"/>
      <c r="G492" s="259"/>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386</v>
      </c>
      <c r="AH492" s="213"/>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2" x14ac:dyDescent="0.2">
      <c r="A493" s="220"/>
      <c r="B493" s="221"/>
      <c r="C493" s="260" t="s">
        <v>3475</v>
      </c>
      <c r="D493" s="254"/>
      <c r="E493" s="255">
        <v>34</v>
      </c>
      <c r="F493" s="224"/>
      <c r="G493" s="224"/>
      <c r="H493" s="224"/>
      <c r="I493" s="224"/>
      <c r="J493" s="224"/>
      <c r="K493" s="224"/>
      <c r="L493" s="224"/>
      <c r="M493" s="224"/>
      <c r="N493" s="223"/>
      <c r="O493" s="223"/>
      <c r="P493" s="223"/>
      <c r="Q493" s="223"/>
      <c r="R493" s="224"/>
      <c r="S493" s="224"/>
      <c r="T493" s="224"/>
      <c r="U493" s="224"/>
      <c r="V493" s="224"/>
      <c r="W493" s="224"/>
      <c r="X493" s="224"/>
      <c r="Y493" s="224"/>
      <c r="Z493" s="213"/>
      <c r="AA493" s="213"/>
      <c r="AB493" s="213"/>
      <c r="AC493" s="213"/>
      <c r="AD493" s="213"/>
      <c r="AE493" s="213"/>
      <c r="AF493" s="213"/>
      <c r="AG493" s="213" t="s">
        <v>376</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1" x14ac:dyDescent="0.2">
      <c r="A494" s="234">
        <v>135</v>
      </c>
      <c r="B494" s="235" t="s">
        <v>1536</v>
      </c>
      <c r="C494" s="250" t="s">
        <v>1537</v>
      </c>
      <c r="D494" s="236" t="s">
        <v>380</v>
      </c>
      <c r="E494" s="237">
        <v>44.748800000000003</v>
      </c>
      <c r="F494" s="238"/>
      <c r="G494" s="239">
        <f>ROUND(E494*F494,2)</f>
        <v>0</v>
      </c>
      <c r="H494" s="238"/>
      <c r="I494" s="239">
        <f>ROUND(E494*H494,2)</f>
        <v>0</v>
      </c>
      <c r="J494" s="238"/>
      <c r="K494" s="239">
        <f>ROUND(E494*J494,2)</f>
        <v>0</v>
      </c>
      <c r="L494" s="239">
        <v>21</v>
      </c>
      <c r="M494" s="239">
        <f>G494*(1+L494/100)</f>
        <v>0</v>
      </c>
      <c r="N494" s="237">
        <v>7.2999999999999996E-4</v>
      </c>
      <c r="O494" s="237">
        <f>ROUND(E494*N494,2)</f>
        <v>0.03</v>
      </c>
      <c r="P494" s="237">
        <v>0</v>
      </c>
      <c r="Q494" s="237">
        <f>ROUND(E494*P494,2)</f>
        <v>0</v>
      </c>
      <c r="R494" s="239" t="s">
        <v>1521</v>
      </c>
      <c r="S494" s="239" t="s">
        <v>335</v>
      </c>
      <c r="T494" s="240" t="s">
        <v>382</v>
      </c>
      <c r="U494" s="224">
        <v>0.41</v>
      </c>
      <c r="V494" s="224">
        <f>ROUND(E494*U494,2)</f>
        <v>18.350000000000001</v>
      </c>
      <c r="W494" s="224"/>
      <c r="X494" s="224" t="s">
        <v>373</v>
      </c>
      <c r="Y494" s="224" t="s">
        <v>331</v>
      </c>
      <c r="Z494" s="213"/>
      <c r="AA494" s="213"/>
      <c r="AB494" s="213"/>
      <c r="AC494" s="213"/>
      <c r="AD494" s="213"/>
      <c r="AE494" s="213"/>
      <c r="AF494" s="213"/>
      <c r="AG494" s="213" t="s">
        <v>374</v>
      </c>
      <c r="AH494" s="213"/>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2" x14ac:dyDescent="0.2">
      <c r="A495" s="220"/>
      <c r="B495" s="221"/>
      <c r="C495" s="261" t="s">
        <v>1522</v>
      </c>
      <c r="D495" s="259"/>
      <c r="E495" s="259"/>
      <c r="F495" s="259"/>
      <c r="G495" s="259"/>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386</v>
      </c>
      <c r="AH495" s="213"/>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2" x14ac:dyDescent="0.2">
      <c r="A496" s="220"/>
      <c r="B496" s="221"/>
      <c r="C496" s="260" t="s">
        <v>3281</v>
      </c>
      <c r="D496" s="254"/>
      <c r="E496" s="255">
        <v>44.748800000000003</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376</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ht="22.5" outlineLevel="1" x14ac:dyDescent="0.2">
      <c r="A497" s="234">
        <v>136</v>
      </c>
      <c r="B497" s="235" t="s">
        <v>1548</v>
      </c>
      <c r="C497" s="250" t="s">
        <v>1549</v>
      </c>
      <c r="D497" s="236" t="s">
        <v>380</v>
      </c>
      <c r="E497" s="237">
        <v>50</v>
      </c>
      <c r="F497" s="238"/>
      <c r="G497" s="239">
        <f>ROUND(E497*F497,2)</f>
        <v>0</v>
      </c>
      <c r="H497" s="238"/>
      <c r="I497" s="239">
        <f>ROUND(E497*H497,2)</f>
        <v>0</v>
      </c>
      <c r="J497" s="238"/>
      <c r="K497" s="239">
        <f>ROUND(E497*J497,2)</f>
        <v>0</v>
      </c>
      <c r="L497" s="239">
        <v>21</v>
      </c>
      <c r="M497" s="239">
        <f>G497*(1+L497/100)</f>
        <v>0</v>
      </c>
      <c r="N497" s="237">
        <v>1.2500000000000001E-2</v>
      </c>
      <c r="O497" s="237">
        <f>ROUND(E497*N497,2)</f>
        <v>0.63</v>
      </c>
      <c r="P497" s="237">
        <v>0</v>
      </c>
      <c r="Q497" s="237">
        <f>ROUND(E497*P497,2)</f>
        <v>0</v>
      </c>
      <c r="R497" s="239" t="s">
        <v>718</v>
      </c>
      <c r="S497" s="239" t="s">
        <v>667</v>
      </c>
      <c r="T497" s="240" t="s">
        <v>382</v>
      </c>
      <c r="U497" s="224">
        <v>0</v>
      </c>
      <c r="V497" s="224">
        <f>ROUND(E497*U497,2)</f>
        <v>0</v>
      </c>
      <c r="W497" s="224"/>
      <c r="X497" s="224" t="s">
        <v>719</v>
      </c>
      <c r="Y497" s="224" t="s">
        <v>331</v>
      </c>
      <c r="Z497" s="213"/>
      <c r="AA497" s="213"/>
      <c r="AB497" s="213"/>
      <c r="AC497" s="213"/>
      <c r="AD497" s="213"/>
      <c r="AE497" s="213"/>
      <c r="AF497" s="213"/>
      <c r="AG497" s="213" t="s">
        <v>720</v>
      </c>
      <c r="AH497" s="213"/>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outlineLevel="2" x14ac:dyDescent="0.2">
      <c r="A498" s="220"/>
      <c r="B498" s="221"/>
      <c r="C498" s="260" t="s">
        <v>3476</v>
      </c>
      <c r="D498" s="254"/>
      <c r="E498" s="255">
        <v>50</v>
      </c>
      <c r="F498" s="224"/>
      <c r="G498" s="224"/>
      <c r="H498" s="224"/>
      <c r="I498" s="224"/>
      <c r="J498" s="224"/>
      <c r="K498" s="224"/>
      <c r="L498" s="224"/>
      <c r="M498" s="224"/>
      <c r="N498" s="223"/>
      <c r="O498" s="223"/>
      <c r="P498" s="223"/>
      <c r="Q498" s="223"/>
      <c r="R498" s="224"/>
      <c r="S498" s="224"/>
      <c r="T498" s="224"/>
      <c r="U498" s="224"/>
      <c r="V498" s="224"/>
      <c r="W498" s="224"/>
      <c r="X498" s="224"/>
      <c r="Y498" s="224"/>
      <c r="Z498" s="213"/>
      <c r="AA498" s="213"/>
      <c r="AB498" s="213"/>
      <c r="AC498" s="213"/>
      <c r="AD498" s="213"/>
      <c r="AE498" s="213"/>
      <c r="AF498" s="213"/>
      <c r="AG498" s="213" t="s">
        <v>376</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1" x14ac:dyDescent="0.2">
      <c r="A499" s="234">
        <v>137</v>
      </c>
      <c r="B499" s="235" t="s">
        <v>1554</v>
      </c>
      <c r="C499" s="250" t="s">
        <v>1555</v>
      </c>
      <c r="D499" s="236" t="s">
        <v>380</v>
      </c>
      <c r="E499" s="237">
        <v>40</v>
      </c>
      <c r="F499" s="238"/>
      <c r="G499" s="239">
        <f>ROUND(E499*F499,2)</f>
        <v>0</v>
      </c>
      <c r="H499" s="238"/>
      <c r="I499" s="239">
        <f>ROUND(E499*H499,2)</f>
        <v>0</v>
      </c>
      <c r="J499" s="238"/>
      <c r="K499" s="239">
        <f>ROUND(E499*J499,2)</f>
        <v>0</v>
      </c>
      <c r="L499" s="239">
        <v>21</v>
      </c>
      <c r="M499" s="239">
        <f>G499*(1+L499/100)</f>
        <v>0</v>
      </c>
      <c r="N499" s="237">
        <v>4.0500000000000001E-2</v>
      </c>
      <c r="O499" s="237">
        <f>ROUND(E499*N499,2)</f>
        <v>1.62</v>
      </c>
      <c r="P499" s="237">
        <v>0</v>
      </c>
      <c r="Q499" s="237">
        <f>ROUND(E499*P499,2)</f>
        <v>0</v>
      </c>
      <c r="R499" s="239" t="s">
        <v>718</v>
      </c>
      <c r="S499" s="239" t="s">
        <v>335</v>
      </c>
      <c r="T499" s="240" t="s">
        <v>382</v>
      </c>
      <c r="U499" s="224">
        <v>0</v>
      </c>
      <c r="V499" s="224">
        <f>ROUND(E499*U499,2)</f>
        <v>0</v>
      </c>
      <c r="W499" s="224"/>
      <c r="X499" s="224" t="s">
        <v>719</v>
      </c>
      <c r="Y499" s="224" t="s">
        <v>331</v>
      </c>
      <c r="Z499" s="213"/>
      <c r="AA499" s="213"/>
      <c r="AB499" s="213"/>
      <c r="AC499" s="213"/>
      <c r="AD499" s="213"/>
      <c r="AE499" s="213"/>
      <c r="AF499" s="213"/>
      <c r="AG499" s="213" t="s">
        <v>720</v>
      </c>
      <c r="AH499" s="213"/>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2" x14ac:dyDescent="0.2">
      <c r="A500" s="220"/>
      <c r="B500" s="221"/>
      <c r="C500" s="260" t="s">
        <v>3477</v>
      </c>
      <c r="D500" s="254"/>
      <c r="E500" s="255">
        <v>40</v>
      </c>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376</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1" x14ac:dyDescent="0.2">
      <c r="A501" s="220">
        <v>138</v>
      </c>
      <c r="B501" s="221" t="s">
        <v>1561</v>
      </c>
      <c r="C501" s="272" t="s">
        <v>1562</v>
      </c>
      <c r="D501" s="222" t="s">
        <v>0</v>
      </c>
      <c r="E501" s="268"/>
      <c r="F501" s="225"/>
      <c r="G501" s="224">
        <f>ROUND(E501*F501,2)</f>
        <v>0</v>
      </c>
      <c r="H501" s="225"/>
      <c r="I501" s="224">
        <f>ROUND(E501*H501,2)</f>
        <v>0</v>
      </c>
      <c r="J501" s="225"/>
      <c r="K501" s="224">
        <f>ROUND(E501*J501,2)</f>
        <v>0</v>
      </c>
      <c r="L501" s="224">
        <v>21</v>
      </c>
      <c r="M501" s="224">
        <f>G501*(1+L501/100)</f>
        <v>0</v>
      </c>
      <c r="N501" s="223">
        <v>0</v>
      </c>
      <c r="O501" s="223">
        <f>ROUND(E501*N501,2)</f>
        <v>0</v>
      </c>
      <c r="P501" s="223">
        <v>0</v>
      </c>
      <c r="Q501" s="223">
        <f>ROUND(E501*P501,2)</f>
        <v>0</v>
      </c>
      <c r="R501" s="224"/>
      <c r="S501" s="224" t="s">
        <v>328</v>
      </c>
      <c r="T501" s="224" t="s">
        <v>329</v>
      </c>
      <c r="U501" s="224">
        <v>0</v>
      </c>
      <c r="V501" s="224">
        <f>ROUND(E501*U501,2)</f>
        <v>0</v>
      </c>
      <c r="W501" s="224"/>
      <c r="X501" s="224" t="s">
        <v>1120</v>
      </c>
      <c r="Y501" s="224" t="s">
        <v>331</v>
      </c>
      <c r="Z501" s="213"/>
      <c r="AA501" s="213"/>
      <c r="AB501" s="213"/>
      <c r="AC501" s="213"/>
      <c r="AD501" s="213"/>
      <c r="AE501" s="213"/>
      <c r="AF501" s="213"/>
      <c r="AG501" s="213" t="s">
        <v>1121</v>
      </c>
      <c r="AH501" s="213"/>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x14ac:dyDescent="0.2">
      <c r="A502" s="227" t="s">
        <v>323</v>
      </c>
      <c r="B502" s="228" t="s">
        <v>272</v>
      </c>
      <c r="C502" s="248" t="s">
        <v>273</v>
      </c>
      <c r="D502" s="229"/>
      <c r="E502" s="230"/>
      <c r="F502" s="231"/>
      <c r="G502" s="231">
        <f>SUMIF(AG503:AG513,"&lt;&gt;NOR",G503:G513)</f>
        <v>0</v>
      </c>
      <c r="H502" s="231"/>
      <c r="I502" s="231">
        <f>SUM(I503:I513)</f>
        <v>0</v>
      </c>
      <c r="J502" s="231"/>
      <c r="K502" s="231">
        <f>SUM(K503:K513)</f>
        <v>0</v>
      </c>
      <c r="L502" s="231"/>
      <c r="M502" s="231">
        <f>SUM(M503:M513)</f>
        <v>0</v>
      </c>
      <c r="N502" s="230"/>
      <c r="O502" s="230">
        <f>SUM(O503:O513)</f>
        <v>6.18</v>
      </c>
      <c r="P502" s="230"/>
      <c r="Q502" s="230">
        <f>SUM(Q503:Q513)</f>
        <v>0</v>
      </c>
      <c r="R502" s="231"/>
      <c r="S502" s="231"/>
      <c r="T502" s="232"/>
      <c r="U502" s="226"/>
      <c r="V502" s="226">
        <f>SUM(V503:V513)</f>
        <v>174.78</v>
      </c>
      <c r="W502" s="226"/>
      <c r="X502" s="226"/>
      <c r="Y502" s="226"/>
      <c r="AG502" t="s">
        <v>324</v>
      </c>
    </row>
    <row r="503" spans="1:60" ht="22.5" outlineLevel="1" x14ac:dyDescent="0.2">
      <c r="A503" s="234">
        <v>139</v>
      </c>
      <c r="B503" s="235" t="s">
        <v>1741</v>
      </c>
      <c r="C503" s="250" t="s">
        <v>1742</v>
      </c>
      <c r="D503" s="236" t="s">
        <v>380</v>
      </c>
      <c r="E503" s="237">
        <v>62.378300000000003</v>
      </c>
      <c r="F503" s="238"/>
      <c r="G503" s="239">
        <f>ROUND(E503*F503,2)</f>
        <v>0</v>
      </c>
      <c r="H503" s="238"/>
      <c r="I503" s="239">
        <f>ROUND(E503*H503,2)</f>
        <v>0</v>
      </c>
      <c r="J503" s="238"/>
      <c r="K503" s="239">
        <f>ROUND(E503*J503,2)</f>
        <v>0</v>
      </c>
      <c r="L503" s="239">
        <v>21</v>
      </c>
      <c r="M503" s="239">
        <f>G503*(1+L503/100)</f>
        <v>0</v>
      </c>
      <c r="N503" s="237">
        <v>3.0400000000000002E-3</v>
      </c>
      <c r="O503" s="237">
        <f>ROUND(E503*N503,2)</f>
        <v>0.19</v>
      </c>
      <c r="P503" s="237">
        <v>0</v>
      </c>
      <c r="Q503" s="237">
        <f>ROUND(E503*P503,2)</f>
        <v>0</v>
      </c>
      <c r="R503" s="239" t="s">
        <v>1743</v>
      </c>
      <c r="S503" s="239" t="s">
        <v>335</v>
      </c>
      <c r="T503" s="240" t="s">
        <v>382</v>
      </c>
      <c r="U503" s="224">
        <v>1.609</v>
      </c>
      <c r="V503" s="224">
        <f>ROUND(E503*U503,2)</f>
        <v>100.37</v>
      </c>
      <c r="W503" s="224"/>
      <c r="X503" s="224" t="s">
        <v>373</v>
      </c>
      <c r="Y503" s="224" t="s">
        <v>331</v>
      </c>
      <c r="Z503" s="213"/>
      <c r="AA503" s="213"/>
      <c r="AB503" s="213"/>
      <c r="AC503" s="213"/>
      <c r="AD503" s="213"/>
      <c r="AE503" s="213"/>
      <c r="AF503" s="213"/>
      <c r="AG503" s="213" t="s">
        <v>374</v>
      </c>
      <c r="AH503" s="213"/>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outlineLevel="2" x14ac:dyDescent="0.2">
      <c r="A504" s="220"/>
      <c r="B504" s="221"/>
      <c r="C504" s="260" t="s">
        <v>3478</v>
      </c>
      <c r="D504" s="254"/>
      <c r="E504" s="255">
        <v>10.3385</v>
      </c>
      <c r="F504" s="224"/>
      <c r="G504" s="224"/>
      <c r="H504" s="224"/>
      <c r="I504" s="224"/>
      <c r="J504" s="224"/>
      <c r="K504" s="224"/>
      <c r="L504" s="224"/>
      <c r="M504" s="224"/>
      <c r="N504" s="223"/>
      <c r="O504" s="223"/>
      <c r="P504" s="223"/>
      <c r="Q504" s="223"/>
      <c r="R504" s="224"/>
      <c r="S504" s="224"/>
      <c r="T504" s="224"/>
      <c r="U504" s="224"/>
      <c r="V504" s="224"/>
      <c r="W504" s="224"/>
      <c r="X504" s="224"/>
      <c r="Y504" s="224"/>
      <c r="Z504" s="213"/>
      <c r="AA504" s="213"/>
      <c r="AB504" s="213"/>
      <c r="AC504" s="213"/>
      <c r="AD504" s="213"/>
      <c r="AE504" s="213"/>
      <c r="AF504" s="213"/>
      <c r="AG504" s="213" t="s">
        <v>376</v>
      </c>
      <c r="AH504" s="213">
        <v>0</v>
      </c>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3" x14ac:dyDescent="0.2">
      <c r="A505" s="220"/>
      <c r="B505" s="221"/>
      <c r="C505" s="260" t="s">
        <v>3287</v>
      </c>
      <c r="D505" s="254"/>
      <c r="E505" s="255">
        <v>52.0398</v>
      </c>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376</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1" x14ac:dyDescent="0.2">
      <c r="A506" s="234">
        <v>140</v>
      </c>
      <c r="B506" s="235" t="s">
        <v>1749</v>
      </c>
      <c r="C506" s="250" t="s">
        <v>1750</v>
      </c>
      <c r="D506" s="236" t="s">
        <v>485</v>
      </c>
      <c r="E506" s="237">
        <v>19.8</v>
      </c>
      <c r="F506" s="238"/>
      <c r="G506" s="239">
        <f>ROUND(E506*F506,2)</f>
        <v>0</v>
      </c>
      <c r="H506" s="238"/>
      <c r="I506" s="239">
        <f>ROUND(E506*H506,2)</f>
        <v>0</v>
      </c>
      <c r="J506" s="238"/>
      <c r="K506" s="239">
        <f>ROUND(E506*J506,2)</f>
        <v>0</v>
      </c>
      <c r="L506" s="239">
        <v>21</v>
      </c>
      <c r="M506" s="239">
        <f>G506*(1+L506/100)</f>
        <v>0</v>
      </c>
      <c r="N506" s="237">
        <v>0.13267999999999999</v>
      </c>
      <c r="O506" s="237">
        <f>ROUND(E506*N506,2)</f>
        <v>2.63</v>
      </c>
      <c r="P506" s="237">
        <v>0</v>
      </c>
      <c r="Q506" s="237">
        <f>ROUND(E506*P506,2)</f>
        <v>0</v>
      </c>
      <c r="R506" s="239"/>
      <c r="S506" s="239" t="s">
        <v>328</v>
      </c>
      <c r="T506" s="240" t="s">
        <v>329</v>
      </c>
      <c r="U506" s="224">
        <v>3.2370000000000001</v>
      </c>
      <c r="V506" s="224">
        <f>ROUND(E506*U506,2)</f>
        <v>64.09</v>
      </c>
      <c r="W506" s="224"/>
      <c r="X506" s="224" t="s">
        <v>373</v>
      </c>
      <c r="Y506" s="224" t="s">
        <v>331</v>
      </c>
      <c r="Z506" s="213"/>
      <c r="AA506" s="213"/>
      <c r="AB506" s="213"/>
      <c r="AC506" s="213"/>
      <c r="AD506" s="213"/>
      <c r="AE506" s="213"/>
      <c r="AF506" s="213"/>
      <c r="AG506" s="213" t="s">
        <v>374</v>
      </c>
      <c r="AH506" s="213"/>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2" x14ac:dyDescent="0.2">
      <c r="A507" s="220"/>
      <c r="B507" s="221"/>
      <c r="C507" s="260" t="s">
        <v>3479</v>
      </c>
      <c r="D507" s="254"/>
      <c r="E507" s="255">
        <v>19.8</v>
      </c>
      <c r="F507" s="224"/>
      <c r="G507" s="224"/>
      <c r="H507" s="224"/>
      <c r="I507" s="224"/>
      <c r="J507" s="224"/>
      <c r="K507" s="224"/>
      <c r="L507" s="224"/>
      <c r="M507" s="224"/>
      <c r="N507" s="223"/>
      <c r="O507" s="223"/>
      <c r="P507" s="223"/>
      <c r="Q507" s="223"/>
      <c r="R507" s="224"/>
      <c r="S507" s="224"/>
      <c r="T507" s="224"/>
      <c r="U507" s="224"/>
      <c r="V507" s="224"/>
      <c r="W507" s="224"/>
      <c r="X507" s="224"/>
      <c r="Y507" s="224"/>
      <c r="Z507" s="213"/>
      <c r="AA507" s="213"/>
      <c r="AB507" s="213"/>
      <c r="AC507" s="213"/>
      <c r="AD507" s="213"/>
      <c r="AE507" s="213"/>
      <c r="AF507" s="213"/>
      <c r="AG507" s="213" t="s">
        <v>376</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1" x14ac:dyDescent="0.2">
      <c r="A508" s="241">
        <v>141</v>
      </c>
      <c r="B508" s="242" t="s">
        <v>1752</v>
      </c>
      <c r="C508" s="249" t="s">
        <v>1753</v>
      </c>
      <c r="D508" s="243" t="s">
        <v>380</v>
      </c>
      <c r="E508" s="244">
        <v>70</v>
      </c>
      <c r="F508" s="245"/>
      <c r="G508" s="246">
        <f>ROUND(E508*F508,2)</f>
        <v>0</v>
      </c>
      <c r="H508" s="245"/>
      <c r="I508" s="246">
        <f>ROUND(E508*H508,2)</f>
        <v>0</v>
      </c>
      <c r="J508" s="245"/>
      <c r="K508" s="246">
        <f>ROUND(E508*J508,2)</f>
        <v>0</v>
      </c>
      <c r="L508" s="246">
        <v>21</v>
      </c>
      <c r="M508" s="246">
        <f>G508*(1+L508/100)</f>
        <v>0</v>
      </c>
      <c r="N508" s="244">
        <v>4.8000000000000001E-2</v>
      </c>
      <c r="O508" s="244">
        <f>ROUND(E508*N508,2)</f>
        <v>3.36</v>
      </c>
      <c r="P508" s="244">
        <v>0</v>
      </c>
      <c r="Q508" s="244">
        <f>ROUND(E508*P508,2)</f>
        <v>0</v>
      </c>
      <c r="R508" s="246"/>
      <c r="S508" s="246" t="s">
        <v>328</v>
      </c>
      <c r="T508" s="247" t="s">
        <v>329</v>
      </c>
      <c r="U508" s="224">
        <v>0</v>
      </c>
      <c r="V508" s="224">
        <f>ROUND(E508*U508,2)</f>
        <v>0</v>
      </c>
      <c r="W508" s="224"/>
      <c r="X508" s="224" t="s">
        <v>719</v>
      </c>
      <c r="Y508" s="224" t="s">
        <v>331</v>
      </c>
      <c r="Z508" s="213"/>
      <c r="AA508" s="213"/>
      <c r="AB508" s="213"/>
      <c r="AC508" s="213"/>
      <c r="AD508" s="213"/>
      <c r="AE508" s="213"/>
      <c r="AF508" s="213"/>
      <c r="AG508" s="213" t="s">
        <v>720</v>
      </c>
      <c r="AH508" s="213"/>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1" x14ac:dyDescent="0.2">
      <c r="A509" s="234">
        <v>142</v>
      </c>
      <c r="B509" s="235" t="s">
        <v>1755</v>
      </c>
      <c r="C509" s="250" t="s">
        <v>1756</v>
      </c>
      <c r="D509" s="236" t="s">
        <v>397</v>
      </c>
      <c r="E509" s="237">
        <v>6.1766899999999998</v>
      </c>
      <c r="F509" s="238"/>
      <c r="G509" s="239">
        <f>ROUND(E509*F509,2)</f>
        <v>0</v>
      </c>
      <c r="H509" s="238"/>
      <c r="I509" s="239">
        <f>ROUND(E509*H509,2)</f>
        <v>0</v>
      </c>
      <c r="J509" s="238"/>
      <c r="K509" s="239">
        <f>ROUND(E509*J509,2)</f>
        <v>0</v>
      </c>
      <c r="L509" s="239">
        <v>21</v>
      </c>
      <c r="M509" s="239">
        <f>G509*(1+L509/100)</f>
        <v>0</v>
      </c>
      <c r="N509" s="237">
        <v>0</v>
      </c>
      <c r="O509" s="237">
        <f>ROUND(E509*N509,2)</f>
        <v>0</v>
      </c>
      <c r="P509" s="237">
        <v>0</v>
      </c>
      <c r="Q509" s="237">
        <f>ROUND(E509*P509,2)</f>
        <v>0</v>
      </c>
      <c r="R509" s="239" t="s">
        <v>1743</v>
      </c>
      <c r="S509" s="239" t="s">
        <v>335</v>
      </c>
      <c r="T509" s="240" t="s">
        <v>382</v>
      </c>
      <c r="U509" s="224">
        <v>1.67</v>
      </c>
      <c r="V509" s="224">
        <f>ROUND(E509*U509,2)</f>
        <v>10.32</v>
      </c>
      <c r="W509" s="224"/>
      <c r="X509" s="224" t="s">
        <v>1120</v>
      </c>
      <c r="Y509" s="224" t="s">
        <v>331</v>
      </c>
      <c r="Z509" s="213"/>
      <c r="AA509" s="213"/>
      <c r="AB509" s="213"/>
      <c r="AC509" s="213"/>
      <c r="AD509" s="213"/>
      <c r="AE509" s="213"/>
      <c r="AF509" s="213"/>
      <c r="AG509" s="213" t="s">
        <v>1121</v>
      </c>
      <c r="AH509" s="213"/>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2" x14ac:dyDescent="0.2">
      <c r="A510" s="220"/>
      <c r="B510" s="221"/>
      <c r="C510" s="261" t="s">
        <v>1216</v>
      </c>
      <c r="D510" s="259"/>
      <c r="E510" s="259"/>
      <c r="F510" s="259"/>
      <c r="G510" s="259"/>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386</v>
      </c>
      <c r="AH510" s="213"/>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2" x14ac:dyDescent="0.2">
      <c r="A511" s="220"/>
      <c r="B511" s="221"/>
      <c r="C511" s="260" t="s">
        <v>1123</v>
      </c>
      <c r="D511" s="254"/>
      <c r="E511" s="255"/>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376</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0" t="s">
        <v>3480</v>
      </c>
      <c r="D512" s="254"/>
      <c r="E512" s="255"/>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376</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0" t="s">
        <v>3481</v>
      </c>
      <c r="D513" s="254"/>
      <c r="E513" s="255">
        <v>6.1766899999999998</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376</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x14ac:dyDescent="0.2">
      <c r="A514" s="227" t="s">
        <v>323</v>
      </c>
      <c r="B514" s="228" t="s">
        <v>274</v>
      </c>
      <c r="C514" s="248" t="s">
        <v>275</v>
      </c>
      <c r="D514" s="229"/>
      <c r="E514" s="230"/>
      <c r="F514" s="231"/>
      <c r="G514" s="231">
        <f>SUMIF(AG515:AG525,"&lt;&gt;NOR",G515:G525)</f>
        <v>0</v>
      </c>
      <c r="H514" s="231"/>
      <c r="I514" s="231">
        <f>SUM(I515:I525)</f>
        <v>0</v>
      </c>
      <c r="J514" s="231"/>
      <c r="K514" s="231">
        <f>SUM(K515:K525)</f>
        <v>0</v>
      </c>
      <c r="L514" s="231"/>
      <c r="M514" s="231">
        <f>SUM(M515:M525)</f>
        <v>0</v>
      </c>
      <c r="N514" s="230"/>
      <c r="O514" s="230">
        <f>SUM(O515:O525)</f>
        <v>0.01</v>
      </c>
      <c r="P514" s="230"/>
      <c r="Q514" s="230">
        <f>SUM(Q515:Q525)</f>
        <v>0</v>
      </c>
      <c r="R514" s="231"/>
      <c r="S514" s="231"/>
      <c r="T514" s="232"/>
      <c r="U514" s="226"/>
      <c r="V514" s="226">
        <f>SUM(V515:V525)</f>
        <v>6.79</v>
      </c>
      <c r="W514" s="226"/>
      <c r="X514" s="226"/>
      <c r="Y514" s="226"/>
      <c r="AG514" t="s">
        <v>324</v>
      </c>
    </row>
    <row r="515" spans="1:60" outlineLevel="1" x14ac:dyDescent="0.2">
      <c r="A515" s="234">
        <v>143</v>
      </c>
      <c r="B515" s="235" t="s">
        <v>1759</v>
      </c>
      <c r="C515" s="250" t="s">
        <v>1760</v>
      </c>
      <c r="D515" s="236" t="s">
        <v>380</v>
      </c>
      <c r="E515" s="237">
        <v>23.650069999999999</v>
      </c>
      <c r="F515" s="238"/>
      <c r="G515" s="239">
        <f>ROUND(E515*F515,2)</f>
        <v>0</v>
      </c>
      <c r="H515" s="238"/>
      <c r="I515" s="239">
        <f>ROUND(E515*H515,2)</f>
        <v>0</v>
      </c>
      <c r="J515" s="238"/>
      <c r="K515" s="239">
        <f>ROUND(E515*J515,2)</f>
        <v>0</v>
      </c>
      <c r="L515" s="239">
        <v>21</v>
      </c>
      <c r="M515" s="239">
        <f>G515*(1+L515/100)</f>
        <v>0</v>
      </c>
      <c r="N515" s="237">
        <v>2.4000000000000001E-4</v>
      </c>
      <c r="O515" s="237">
        <f>ROUND(E515*N515,2)</f>
        <v>0.01</v>
      </c>
      <c r="P515" s="237">
        <v>0</v>
      </c>
      <c r="Q515" s="237">
        <f>ROUND(E515*P515,2)</f>
        <v>0</v>
      </c>
      <c r="R515" s="239" t="s">
        <v>1761</v>
      </c>
      <c r="S515" s="239" t="s">
        <v>335</v>
      </c>
      <c r="T515" s="240" t="s">
        <v>382</v>
      </c>
      <c r="U515" s="224">
        <v>0.28699999999999998</v>
      </c>
      <c r="V515" s="224">
        <f>ROUND(E515*U515,2)</f>
        <v>6.79</v>
      </c>
      <c r="W515" s="224"/>
      <c r="X515" s="224" t="s">
        <v>373</v>
      </c>
      <c r="Y515" s="224" t="s">
        <v>331</v>
      </c>
      <c r="Z515" s="213"/>
      <c r="AA515" s="213"/>
      <c r="AB515" s="213"/>
      <c r="AC515" s="213"/>
      <c r="AD515" s="213"/>
      <c r="AE515" s="213"/>
      <c r="AF515" s="213"/>
      <c r="AG515" s="213" t="s">
        <v>374</v>
      </c>
      <c r="AH515" s="213"/>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2" x14ac:dyDescent="0.2">
      <c r="A516" s="220"/>
      <c r="B516" s="221"/>
      <c r="C516" s="260" t="s">
        <v>3431</v>
      </c>
      <c r="D516" s="254"/>
      <c r="E516" s="255"/>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376</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3" x14ac:dyDescent="0.2">
      <c r="A517" s="220"/>
      <c r="B517" s="221"/>
      <c r="C517" s="260" t="s">
        <v>3482</v>
      </c>
      <c r="D517" s="254"/>
      <c r="E517" s="255">
        <v>4.4152500000000003</v>
      </c>
      <c r="F517" s="224"/>
      <c r="G517" s="224"/>
      <c r="H517" s="224"/>
      <c r="I517" s="224"/>
      <c r="J517" s="224"/>
      <c r="K517" s="224"/>
      <c r="L517" s="224"/>
      <c r="M517" s="224"/>
      <c r="N517" s="223"/>
      <c r="O517" s="223"/>
      <c r="P517" s="223"/>
      <c r="Q517" s="223"/>
      <c r="R517" s="224"/>
      <c r="S517" s="224"/>
      <c r="T517" s="224"/>
      <c r="U517" s="224"/>
      <c r="V517" s="224"/>
      <c r="W517" s="224"/>
      <c r="X517" s="224"/>
      <c r="Y517" s="224"/>
      <c r="Z517" s="213"/>
      <c r="AA517" s="213"/>
      <c r="AB517" s="213"/>
      <c r="AC517" s="213"/>
      <c r="AD517" s="213"/>
      <c r="AE517" s="213"/>
      <c r="AF517" s="213"/>
      <c r="AG517" s="213" t="s">
        <v>376</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3" x14ac:dyDescent="0.2">
      <c r="A518" s="220"/>
      <c r="B518" s="221"/>
      <c r="C518" s="260" t="s">
        <v>3483</v>
      </c>
      <c r="D518" s="254"/>
      <c r="E518" s="255">
        <v>5.9434199999999997</v>
      </c>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376</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0" t="s">
        <v>3484</v>
      </c>
      <c r="D519" s="254"/>
      <c r="E519" s="255">
        <v>7.7214799999999997</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376</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0" t="s">
        <v>3485</v>
      </c>
      <c r="D520" s="254"/>
      <c r="E520" s="255">
        <v>2.1168</v>
      </c>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376</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0" t="s">
        <v>3486</v>
      </c>
      <c r="D521" s="254"/>
      <c r="E521" s="255">
        <v>6.0479999999999999E-2</v>
      </c>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376</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3" x14ac:dyDescent="0.2">
      <c r="A522" s="220"/>
      <c r="B522" s="221"/>
      <c r="C522" s="260" t="s">
        <v>3487</v>
      </c>
      <c r="D522" s="254"/>
      <c r="E522" s="255">
        <v>0.12096</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376</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3" x14ac:dyDescent="0.2">
      <c r="A523" s="220"/>
      <c r="B523" s="221"/>
      <c r="C523" s="260" t="s">
        <v>3488</v>
      </c>
      <c r="D523" s="254"/>
      <c r="E523" s="255">
        <v>1.66848</v>
      </c>
      <c r="F523" s="224"/>
      <c r="G523" s="224"/>
      <c r="H523" s="224"/>
      <c r="I523" s="224"/>
      <c r="J523" s="224"/>
      <c r="K523" s="224"/>
      <c r="L523" s="224"/>
      <c r="M523" s="224"/>
      <c r="N523" s="223"/>
      <c r="O523" s="223"/>
      <c r="P523" s="223"/>
      <c r="Q523" s="223"/>
      <c r="R523" s="224"/>
      <c r="S523" s="224"/>
      <c r="T523" s="224"/>
      <c r="U523" s="224"/>
      <c r="V523" s="224"/>
      <c r="W523" s="224"/>
      <c r="X523" s="224"/>
      <c r="Y523" s="224"/>
      <c r="Z523" s="213"/>
      <c r="AA523" s="213"/>
      <c r="AB523" s="213"/>
      <c r="AC523" s="213"/>
      <c r="AD523" s="213"/>
      <c r="AE523" s="213"/>
      <c r="AF523" s="213"/>
      <c r="AG523" s="213" t="s">
        <v>376</v>
      </c>
      <c r="AH523" s="213">
        <v>0</v>
      </c>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3" x14ac:dyDescent="0.2">
      <c r="A524" s="220"/>
      <c r="B524" s="221"/>
      <c r="C524" s="260" t="s">
        <v>3489</v>
      </c>
      <c r="D524" s="254"/>
      <c r="E524" s="255">
        <v>0.73919999999999997</v>
      </c>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376</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3" x14ac:dyDescent="0.2">
      <c r="A525" s="220"/>
      <c r="B525" s="221"/>
      <c r="C525" s="260" t="s">
        <v>3490</v>
      </c>
      <c r="D525" s="254"/>
      <c r="E525" s="255">
        <v>0.86399999999999999</v>
      </c>
      <c r="F525" s="224"/>
      <c r="G525" s="224"/>
      <c r="H525" s="224"/>
      <c r="I525" s="224"/>
      <c r="J525" s="224"/>
      <c r="K525" s="224"/>
      <c r="L525" s="224"/>
      <c r="M525" s="224"/>
      <c r="N525" s="223"/>
      <c r="O525" s="223"/>
      <c r="P525" s="223"/>
      <c r="Q525" s="223"/>
      <c r="R525" s="224"/>
      <c r="S525" s="224"/>
      <c r="T525" s="224"/>
      <c r="U525" s="224"/>
      <c r="V525" s="224"/>
      <c r="W525" s="224"/>
      <c r="X525" s="224"/>
      <c r="Y525" s="224"/>
      <c r="Z525" s="213"/>
      <c r="AA525" s="213"/>
      <c r="AB525" s="213"/>
      <c r="AC525" s="213"/>
      <c r="AD525" s="213"/>
      <c r="AE525" s="213"/>
      <c r="AF525" s="213"/>
      <c r="AG525" s="213" t="s">
        <v>376</v>
      </c>
      <c r="AH525" s="213">
        <v>0</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x14ac:dyDescent="0.2">
      <c r="A526" s="3"/>
      <c r="B526" s="4"/>
      <c r="C526" s="251"/>
      <c r="D526" s="6"/>
      <c r="E526" s="3"/>
      <c r="F526" s="3"/>
      <c r="G526" s="3"/>
      <c r="H526" s="3"/>
      <c r="I526" s="3"/>
      <c r="J526" s="3"/>
      <c r="K526" s="3"/>
      <c r="L526" s="3"/>
      <c r="M526" s="3"/>
      <c r="N526" s="3"/>
      <c r="O526" s="3"/>
      <c r="P526" s="3"/>
      <c r="Q526" s="3"/>
      <c r="R526" s="3"/>
      <c r="S526" s="3"/>
      <c r="T526" s="3"/>
      <c r="U526" s="3"/>
      <c r="V526" s="3"/>
      <c r="W526" s="3"/>
      <c r="X526" s="3"/>
      <c r="Y526" s="3"/>
      <c r="AE526">
        <v>15</v>
      </c>
      <c r="AF526">
        <v>21</v>
      </c>
      <c r="AG526" t="s">
        <v>309</v>
      </c>
    </row>
    <row r="527" spans="1:60" x14ac:dyDescent="0.2">
      <c r="A527" s="216"/>
      <c r="B527" s="217" t="s">
        <v>29</v>
      </c>
      <c r="C527" s="252"/>
      <c r="D527" s="218"/>
      <c r="E527" s="219"/>
      <c r="F527" s="219"/>
      <c r="G527" s="233">
        <f>G8+G53+G89+G109+G131+G146+G190+G198+G208+G216+G235+G245+G271+G357+G360+G366+G380+G392+G421+G448+G490+G502+G514</f>
        <v>0</v>
      </c>
      <c r="H527" s="3"/>
      <c r="I527" s="3"/>
      <c r="J527" s="3"/>
      <c r="K527" s="3"/>
      <c r="L527" s="3"/>
      <c r="M527" s="3"/>
      <c r="N527" s="3"/>
      <c r="O527" s="3"/>
      <c r="P527" s="3"/>
      <c r="Q527" s="3"/>
      <c r="R527" s="3"/>
      <c r="S527" s="3"/>
      <c r="T527" s="3"/>
      <c r="U527" s="3"/>
      <c r="V527" s="3"/>
      <c r="W527" s="3"/>
      <c r="X527" s="3"/>
      <c r="Y527" s="3"/>
      <c r="AE527">
        <f>SUMIF(L7:L525,AE526,G7:G525)</f>
        <v>0</v>
      </c>
      <c r="AF527">
        <f>SUMIF(L7:L525,AF526,G7:G525)</f>
        <v>0</v>
      </c>
      <c r="AG527" t="s">
        <v>367</v>
      </c>
    </row>
    <row r="528" spans="1:60" x14ac:dyDescent="0.2">
      <c r="C528" s="253"/>
      <c r="D528" s="10"/>
      <c r="AG528" t="s">
        <v>368</v>
      </c>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40IbOYClGaqgXr3coxzbCOZRLwcRrdOqFzlanFAPA8sXU74RPaXtM/v6u5kSw3YTFMyu5x2eny1Ba5G1UYHNg==" saltValue="dvzth6gAxMTmGlVW7dcoxQ==" spinCount="100000" sheet="1" formatRows="0"/>
  <mergeCells count="59">
    <mergeCell ref="C444:G444"/>
    <mergeCell ref="C486:G486"/>
    <mergeCell ref="C492:G492"/>
    <mergeCell ref="C495:G495"/>
    <mergeCell ref="C510:G510"/>
    <mergeCell ref="C399:G399"/>
    <mergeCell ref="C417:G417"/>
    <mergeCell ref="C423:G423"/>
    <mergeCell ref="C426:G426"/>
    <mergeCell ref="C430:G430"/>
    <mergeCell ref="C437:G437"/>
    <mergeCell ref="C300:G300"/>
    <mergeCell ref="C302:G302"/>
    <mergeCell ref="C319:G319"/>
    <mergeCell ref="C321:G321"/>
    <mergeCell ref="C376:G376"/>
    <mergeCell ref="C388:G388"/>
    <mergeCell ref="C252:G252"/>
    <mergeCell ref="C255:G255"/>
    <mergeCell ref="C257:G257"/>
    <mergeCell ref="C263:G263"/>
    <mergeCell ref="C273:G273"/>
    <mergeCell ref="C288:G288"/>
    <mergeCell ref="C222:G222"/>
    <mergeCell ref="C226:G226"/>
    <mergeCell ref="C228:G228"/>
    <mergeCell ref="C237:G237"/>
    <mergeCell ref="C247:G247"/>
    <mergeCell ref="C250:G250"/>
    <mergeCell ref="C154:G154"/>
    <mergeCell ref="C160:G160"/>
    <mergeCell ref="C163:G163"/>
    <mergeCell ref="C206:G206"/>
    <mergeCell ref="C213:G213"/>
    <mergeCell ref="C218:G218"/>
    <mergeCell ref="C115:G115"/>
    <mergeCell ref="C119:G119"/>
    <mergeCell ref="C124:G124"/>
    <mergeCell ref="C142:G142"/>
    <mergeCell ref="C148:G148"/>
    <mergeCell ref="C151:G151"/>
    <mergeCell ref="C59:G59"/>
    <mergeCell ref="C62:G62"/>
    <mergeCell ref="C91:G91"/>
    <mergeCell ref="C96:G96"/>
    <mergeCell ref="C101:G101"/>
    <mergeCell ref="C111:G111"/>
    <mergeCell ref="C23:G23"/>
    <mergeCell ref="C26:G26"/>
    <mergeCell ref="C30:G30"/>
    <mergeCell ref="C34:G34"/>
    <mergeCell ref="C44:G44"/>
    <mergeCell ref="C55:G55"/>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77BB9-9D2C-48CB-8B3F-6F05BDFD7937}">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83</v>
      </c>
      <c r="C3" s="202" t="s">
        <v>84</v>
      </c>
      <c r="D3" s="200"/>
      <c r="E3" s="200"/>
      <c r="F3" s="200"/>
      <c r="G3" s="201"/>
      <c r="AC3" s="177" t="s">
        <v>297</v>
      </c>
      <c r="AG3" t="s">
        <v>299</v>
      </c>
    </row>
    <row r="4" spans="1:60" ht="24.95" customHeight="1" x14ac:dyDescent="0.2">
      <c r="A4" s="203" t="s">
        <v>9</v>
      </c>
      <c r="B4" s="204" t="s">
        <v>85</v>
      </c>
      <c r="C4" s="205" t="s">
        <v>86</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119</v>
      </c>
      <c r="C8" s="248" t="s">
        <v>120</v>
      </c>
      <c r="D8" s="229"/>
      <c r="E8" s="230"/>
      <c r="F8" s="231"/>
      <c r="G8" s="231">
        <f>SUMIF(AG9:AG49,"&lt;&gt;NOR",G9:G49)</f>
        <v>0</v>
      </c>
      <c r="H8" s="231"/>
      <c r="I8" s="231">
        <f>SUM(I9:I49)</f>
        <v>0</v>
      </c>
      <c r="J8" s="231"/>
      <c r="K8" s="231">
        <f>SUM(K9:K49)</f>
        <v>0</v>
      </c>
      <c r="L8" s="231"/>
      <c r="M8" s="231">
        <f>SUM(M9:M49)</f>
        <v>0</v>
      </c>
      <c r="N8" s="230"/>
      <c r="O8" s="230">
        <f>SUM(O9:O49)</f>
        <v>54.01</v>
      </c>
      <c r="P8" s="230"/>
      <c r="Q8" s="230">
        <f>SUM(Q9:Q49)</f>
        <v>0</v>
      </c>
      <c r="R8" s="231"/>
      <c r="S8" s="231"/>
      <c r="T8" s="232"/>
      <c r="U8" s="226"/>
      <c r="V8" s="226">
        <f>SUM(V9:V49)</f>
        <v>499.44000000000005</v>
      </c>
      <c r="W8" s="226"/>
      <c r="X8" s="226"/>
      <c r="Y8" s="226"/>
      <c r="AG8" t="s">
        <v>324</v>
      </c>
    </row>
    <row r="9" spans="1:60" outlineLevel="1" x14ac:dyDescent="0.2">
      <c r="A9" s="234">
        <v>1</v>
      </c>
      <c r="B9" s="235" t="s">
        <v>3491</v>
      </c>
      <c r="C9" s="250" t="s">
        <v>3492</v>
      </c>
      <c r="D9" s="236" t="s">
        <v>372</v>
      </c>
      <c r="E9" s="237">
        <v>168</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328</v>
      </c>
      <c r="T9" s="240" t="s">
        <v>329</v>
      </c>
      <c r="U9" s="224">
        <v>0.20300000000000001</v>
      </c>
      <c r="V9" s="224">
        <f>ROUND(E9*U9,2)</f>
        <v>34.1</v>
      </c>
      <c r="W9" s="224"/>
      <c r="X9" s="224" t="s">
        <v>373</v>
      </c>
      <c r="Y9" s="224" t="s">
        <v>331</v>
      </c>
      <c r="Z9" s="213"/>
      <c r="AA9" s="213"/>
      <c r="AB9" s="213"/>
      <c r="AC9" s="213"/>
      <c r="AD9" s="213"/>
      <c r="AE9" s="213"/>
      <c r="AF9" s="213"/>
      <c r="AG9" s="213" t="s">
        <v>374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0" t="s">
        <v>3493</v>
      </c>
      <c r="D10" s="254"/>
      <c r="E10" s="255">
        <v>168</v>
      </c>
      <c r="F10" s="224"/>
      <c r="G10" s="224"/>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376</v>
      </c>
      <c r="AH10" s="213">
        <v>0</v>
      </c>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34">
        <v>2</v>
      </c>
      <c r="B11" s="235" t="s">
        <v>3494</v>
      </c>
      <c r="C11" s="250" t="s">
        <v>3495</v>
      </c>
      <c r="D11" s="236" t="s">
        <v>405</v>
      </c>
      <c r="E11" s="237">
        <v>96.96</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328</v>
      </c>
      <c r="T11" s="240" t="s">
        <v>329</v>
      </c>
      <c r="U11" s="224">
        <v>0.11</v>
      </c>
      <c r="V11" s="224">
        <f>ROUND(E11*U11,2)</f>
        <v>10.67</v>
      </c>
      <c r="W11" s="224"/>
      <c r="X11" s="224" t="s">
        <v>373</v>
      </c>
      <c r="Y11" s="224" t="s">
        <v>331</v>
      </c>
      <c r="Z11" s="213"/>
      <c r="AA11" s="213"/>
      <c r="AB11" s="213"/>
      <c r="AC11" s="213"/>
      <c r="AD11" s="213"/>
      <c r="AE11" s="213"/>
      <c r="AF11" s="213"/>
      <c r="AG11" s="213" t="s">
        <v>374</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2" x14ac:dyDescent="0.2">
      <c r="A12" s="220"/>
      <c r="B12" s="221"/>
      <c r="C12" s="260" t="s">
        <v>3496</v>
      </c>
      <c r="D12" s="254"/>
      <c r="E12" s="255">
        <v>96.96</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376</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1">
        <v>3</v>
      </c>
      <c r="B13" s="242" t="s">
        <v>3497</v>
      </c>
      <c r="C13" s="249" t="s">
        <v>3498</v>
      </c>
      <c r="D13" s="243" t="s">
        <v>405</v>
      </c>
      <c r="E13" s="244">
        <v>96.96</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328</v>
      </c>
      <c r="T13" s="247" t="s">
        <v>329</v>
      </c>
      <c r="U13" s="224">
        <v>4.3099999999999999E-2</v>
      </c>
      <c r="V13" s="224">
        <f>ROUND(E13*U13,2)</f>
        <v>4.18</v>
      </c>
      <c r="W13" s="224"/>
      <c r="X13" s="224" t="s">
        <v>373</v>
      </c>
      <c r="Y13" s="224" t="s">
        <v>331</v>
      </c>
      <c r="Z13" s="213"/>
      <c r="AA13" s="213"/>
      <c r="AB13" s="213"/>
      <c r="AC13" s="213"/>
      <c r="AD13" s="213"/>
      <c r="AE13" s="213"/>
      <c r="AF13" s="213"/>
      <c r="AG13" s="213" t="s">
        <v>374</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34">
        <v>4</v>
      </c>
      <c r="B14" s="235" t="s">
        <v>3499</v>
      </c>
      <c r="C14" s="250" t="s">
        <v>3500</v>
      </c>
      <c r="D14" s="236" t="s">
        <v>405</v>
      </c>
      <c r="E14" s="237">
        <v>160.11000000000001</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c r="S14" s="239" t="s">
        <v>328</v>
      </c>
      <c r="T14" s="240" t="s">
        <v>329</v>
      </c>
      <c r="U14" s="224">
        <v>0.16</v>
      </c>
      <c r="V14" s="224">
        <f>ROUND(E14*U14,2)</f>
        <v>25.62</v>
      </c>
      <c r="W14" s="224"/>
      <c r="X14" s="224" t="s">
        <v>373</v>
      </c>
      <c r="Y14" s="224" t="s">
        <v>331</v>
      </c>
      <c r="Z14" s="213"/>
      <c r="AA14" s="213"/>
      <c r="AB14" s="213"/>
      <c r="AC14" s="213"/>
      <c r="AD14" s="213"/>
      <c r="AE14" s="213"/>
      <c r="AF14" s="213"/>
      <c r="AG14" s="213" t="s">
        <v>374</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2" x14ac:dyDescent="0.2">
      <c r="A15" s="220"/>
      <c r="B15" s="221"/>
      <c r="C15" s="260" t="s">
        <v>3501</v>
      </c>
      <c r="D15" s="254"/>
      <c r="E15" s="255">
        <v>69.7</v>
      </c>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376</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0" t="s">
        <v>3502</v>
      </c>
      <c r="D16" s="254"/>
      <c r="E16" s="255">
        <v>29.93</v>
      </c>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376</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0" t="s">
        <v>3503</v>
      </c>
      <c r="D17" s="254"/>
      <c r="E17" s="255">
        <v>1.2</v>
      </c>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376</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0" t="s">
        <v>3504</v>
      </c>
      <c r="D18" s="254"/>
      <c r="E18" s="255">
        <v>4.72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376</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0" t="s">
        <v>3505</v>
      </c>
      <c r="D19" s="254"/>
      <c r="E19" s="255">
        <v>20.16</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376</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0" t="s">
        <v>3506</v>
      </c>
      <c r="D20" s="254"/>
      <c r="E20" s="255">
        <v>34.4</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376</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1">
        <v>5</v>
      </c>
      <c r="B21" s="242" t="s">
        <v>2585</v>
      </c>
      <c r="C21" s="249" t="s">
        <v>3507</v>
      </c>
      <c r="D21" s="243" t="s">
        <v>405</v>
      </c>
      <c r="E21" s="244">
        <v>160.11000000000001</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328</v>
      </c>
      <c r="T21" s="247" t="s">
        <v>329</v>
      </c>
      <c r="U21" s="224">
        <v>8.4000000000000005E-2</v>
      </c>
      <c r="V21" s="224">
        <f>ROUND(E21*U21,2)</f>
        <v>13.45</v>
      </c>
      <c r="W21" s="224"/>
      <c r="X21" s="224" t="s">
        <v>373</v>
      </c>
      <c r="Y21" s="224" t="s">
        <v>331</v>
      </c>
      <c r="Z21" s="213"/>
      <c r="AA21" s="213"/>
      <c r="AB21" s="213"/>
      <c r="AC21" s="213"/>
      <c r="AD21" s="213"/>
      <c r="AE21" s="213"/>
      <c r="AF21" s="213"/>
      <c r="AG21" s="213" t="s">
        <v>374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34">
        <v>6</v>
      </c>
      <c r="B22" s="235" t="s">
        <v>2587</v>
      </c>
      <c r="C22" s="250" t="s">
        <v>3508</v>
      </c>
      <c r="D22" s="236" t="s">
        <v>380</v>
      </c>
      <c r="E22" s="237">
        <v>81.7</v>
      </c>
      <c r="F22" s="238"/>
      <c r="G22" s="239">
        <f>ROUND(E22*F22,2)</f>
        <v>0</v>
      </c>
      <c r="H22" s="238"/>
      <c r="I22" s="239">
        <f>ROUND(E22*H22,2)</f>
        <v>0</v>
      </c>
      <c r="J22" s="238"/>
      <c r="K22" s="239">
        <f>ROUND(E22*J22,2)</f>
        <v>0</v>
      </c>
      <c r="L22" s="239">
        <v>21</v>
      </c>
      <c r="M22" s="239">
        <f>G22*(1+L22/100)</f>
        <v>0</v>
      </c>
      <c r="N22" s="237">
        <v>9.8999999999999999E-4</v>
      </c>
      <c r="O22" s="237">
        <f>ROUND(E22*N22,2)</f>
        <v>0.08</v>
      </c>
      <c r="P22" s="237">
        <v>0</v>
      </c>
      <c r="Q22" s="237">
        <f>ROUND(E22*P22,2)</f>
        <v>0</v>
      </c>
      <c r="R22" s="239"/>
      <c r="S22" s="239" t="s">
        <v>328</v>
      </c>
      <c r="T22" s="240" t="s">
        <v>329</v>
      </c>
      <c r="U22" s="224">
        <v>0.23599999999999999</v>
      </c>
      <c r="V22" s="224">
        <f>ROUND(E22*U22,2)</f>
        <v>19.28</v>
      </c>
      <c r="W22" s="224"/>
      <c r="X22" s="224" t="s">
        <v>373</v>
      </c>
      <c r="Y22" s="224" t="s">
        <v>331</v>
      </c>
      <c r="Z22" s="213"/>
      <c r="AA22" s="213"/>
      <c r="AB22" s="213"/>
      <c r="AC22" s="213"/>
      <c r="AD22" s="213"/>
      <c r="AE22" s="213"/>
      <c r="AF22" s="213"/>
      <c r="AG22" s="213" t="s">
        <v>550</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2" x14ac:dyDescent="0.2">
      <c r="A23" s="220"/>
      <c r="B23" s="221"/>
      <c r="C23" s="260" t="s">
        <v>3509</v>
      </c>
      <c r="D23" s="254"/>
      <c r="E23" s="255">
        <v>1.5</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376</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3" x14ac:dyDescent="0.2">
      <c r="A24" s="220"/>
      <c r="B24" s="221"/>
      <c r="C24" s="260" t="s">
        <v>3510</v>
      </c>
      <c r="D24" s="254"/>
      <c r="E24" s="255">
        <v>43</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376</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3" x14ac:dyDescent="0.2">
      <c r="A25" s="220"/>
      <c r="B25" s="221"/>
      <c r="C25" s="260" t="s">
        <v>3511</v>
      </c>
      <c r="D25" s="254"/>
      <c r="E25" s="255">
        <v>12</v>
      </c>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376</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0" t="s">
        <v>3512</v>
      </c>
      <c r="D26" s="254"/>
      <c r="E26" s="255">
        <v>25.2</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376</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34">
        <v>7</v>
      </c>
      <c r="B27" s="235" t="s">
        <v>2591</v>
      </c>
      <c r="C27" s="250" t="s">
        <v>3513</v>
      </c>
      <c r="D27" s="236" t="s">
        <v>380</v>
      </c>
      <c r="E27" s="237">
        <v>148.9</v>
      </c>
      <c r="F27" s="238"/>
      <c r="G27" s="239">
        <f>ROUND(E27*F27,2)</f>
        <v>0</v>
      </c>
      <c r="H27" s="238"/>
      <c r="I27" s="239">
        <f>ROUND(E27*H27,2)</f>
        <v>0</v>
      </c>
      <c r="J27" s="238"/>
      <c r="K27" s="239">
        <f>ROUND(E27*J27,2)</f>
        <v>0</v>
      </c>
      <c r="L27" s="239">
        <v>21</v>
      </c>
      <c r="M27" s="239">
        <f>G27*(1+L27/100)</f>
        <v>0</v>
      </c>
      <c r="N27" s="237">
        <v>8.5999999999999998E-4</v>
      </c>
      <c r="O27" s="237">
        <f>ROUND(E27*N27,2)</f>
        <v>0.13</v>
      </c>
      <c r="P27" s="237">
        <v>0</v>
      </c>
      <c r="Q27" s="237">
        <f>ROUND(E27*P27,2)</f>
        <v>0</v>
      </c>
      <c r="R27" s="239"/>
      <c r="S27" s="239" t="s">
        <v>328</v>
      </c>
      <c r="T27" s="240" t="s">
        <v>329</v>
      </c>
      <c r="U27" s="224">
        <v>0.47899999999999998</v>
      </c>
      <c r="V27" s="224">
        <f>ROUND(E27*U27,2)</f>
        <v>71.319999999999993</v>
      </c>
      <c r="W27" s="224"/>
      <c r="X27" s="224" t="s">
        <v>373</v>
      </c>
      <c r="Y27" s="224" t="s">
        <v>331</v>
      </c>
      <c r="Z27" s="213"/>
      <c r="AA27" s="213"/>
      <c r="AB27" s="213"/>
      <c r="AC27" s="213"/>
      <c r="AD27" s="213"/>
      <c r="AE27" s="213"/>
      <c r="AF27" s="213"/>
      <c r="AG27" s="213" t="s">
        <v>374</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0" t="s">
        <v>3514</v>
      </c>
      <c r="D28" s="254"/>
      <c r="E28" s="255">
        <v>69.7</v>
      </c>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376</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3" x14ac:dyDescent="0.2">
      <c r="A29" s="220"/>
      <c r="B29" s="221"/>
      <c r="C29" s="260" t="s">
        <v>3515</v>
      </c>
      <c r="D29" s="254"/>
      <c r="E29" s="255">
        <v>79.2</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376</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1">
        <v>8</v>
      </c>
      <c r="B30" s="242" t="s">
        <v>2594</v>
      </c>
      <c r="C30" s="249" t="s">
        <v>3516</v>
      </c>
      <c r="D30" s="243" t="s">
        <v>380</v>
      </c>
      <c r="E30" s="244">
        <v>81.7</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328</v>
      </c>
      <c r="T30" s="247" t="s">
        <v>329</v>
      </c>
      <c r="U30" s="224">
        <v>7.0000000000000007E-2</v>
      </c>
      <c r="V30" s="224">
        <f>ROUND(E30*U30,2)</f>
        <v>5.72</v>
      </c>
      <c r="W30" s="224"/>
      <c r="X30" s="224" t="s">
        <v>373</v>
      </c>
      <c r="Y30" s="224" t="s">
        <v>331</v>
      </c>
      <c r="Z30" s="213"/>
      <c r="AA30" s="213"/>
      <c r="AB30" s="213"/>
      <c r="AC30" s="213"/>
      <c r="AD30" s="213"/>
      <c r="AE30" s="213"/>
      <c r="AF30" s="213"/>
      <c r="AG30" s="213" t="s">
        <v>550</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1">
        <v>9</v>
      </c>
      <c r="B31" s="242" t="s">
        <v>2597</v>
      </c>
      <c r="C31" s="249" t="s">
        <v>3517</v>
      </c>
      <c r="D31" s="243" t="s">
        <v>380</v>
      </c>
      <c r="E31" s="244">
        <v>148.9</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0.32700000000000001</v>
      </c>
      <c r="V31" s="224">
        <f>ROUND(E31*U31,2)</f>
        <v>48.69</v>
      </c>
      <c r="W31" s="224"/>
      <c r="X31" s="224" t="s">
        <v>373</v>
      </c>
      <c r="Y31" s="224" t="s">
        <v>331</v>
      </c>
      <c r="Z31" s="213"/>
      <c r="AA31" s="213"/>
      <c r="AB31" s="213"/>
      <c r="AC31" s="213"/>
      <c r="AD31" s="213"/>
      <c r="AE31" s="213"/>
      <c r="AF31" s="213"/>
      <c r="AG31" s="213" t="s">
        <v>374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34">
        <v>10</v>
      </c>
      <c r="B32" s="235" t="s">
        <v>553</v>
      </c>
      <c r="C32" s="250" t="s">
        <v>3518</v>
      </c>
      <c r="D32" s="236" t="s">
        <v>405</v>
      </c>
      <c r="E32" s="237">
        <v>257.07</v>
      </c>
      <c r="F32" s="238"/>
      <c r="G32" s="239">
        <f>ROUND(E32*F32,2)</f>
        <v>0</v>
      </c>
      <c r="H32" s="238"/>
      <c r="I32" s="239">
        <f>ROUND(E32*H32,2)</f>
        <v>0</v>
      </c>
      <c r="J32" s="238"/>
      <c r="K32" s="239">
        <f>ROUND(E32*J32,2)</f>
        <v>0</v>
      </c>
      <c r="L32" s="239">
        <v>21</v>
      </c>
      <c r="M32" s="239">
        <f>G32*(1+L32/100)</f>
        <v>0</v>
      </c>
      <c r="N32" s="237">
        <v>0</v>
      </c>
      <c r="O32" s="237">
        <f>ROUND(E32*N32,2)</f>
        <v>0</v>
      </c>
      <c r="P32" s="237">
        <v>0</v>
      </c>
      <c r="Q32" s="237">
        <f>ROUND(E32*P32,2)</f>
        <v>0</v>
      </c>
      <c r="R32" s="239"/>
      <c r="S32" s="239" t="s">
        <v>328</v>
      </c>
      <c r="T32" s="240" t="s">
        <v>329</v>
      </c>
      <c r="U32" s="224">
        <v>0.34499999999999997</v>
      </c>
      <c r="V32" s="224">
        <f>ROUND(E32*U32,2)</f>
        <v>88.69</v>
      </c>
      <c r="W32" s="224"/>
      <c r="X32" s="224" t="s">
        <v>373</v>
      </c>
      <c r="Y32" s="224" t="s">
        <v>331</v>
      </c>
      <c r="Z32" s="213"/>
      <c r="AA32" s="213"/>
      <c r="AB32" s="213"/>
      <c r="AC32" s="213"/>
      <c r="AD32" s="213"/>
      <c r="AE32" s="213"/>
      <c r="AF32" s="213"/>
      <c r="AG32" s="213" t="s">
        <v>374</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2" x14ac:dyDescent="0.2">
      <c r="A33" s="220"/>
      <c r="B33" s="221"/>
      <c r="C33" s="260" t="s">
        <v>3519</v>
      </c>
      <c r="D33" s="254"/>
      <c r="E33" s="255">
        <v>257.07</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376</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1">
        <v>11</v>
      </c>
      <c r="B34" s="242" t="s">
        <v>3520</v>
      </c>
      <c r="C34" s="249" t="s">
        <v>3521</v>
      </c>
      <c r="D34" s="243" t="s">
        <v>405</v>
      </c>
      <c r="E34" s="244">
        <v>257.07</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328</v>
      </c>
      <c r="T34" s="247" t="s">
        <v>329</v>
      </c>
      <c r="U34" s="224">
        <v>7.3999999999999996E-2</v>
      </c>
      <c r="V34" s="224">
        <f>ROUND(E34*U34,2)</f>
        <v>19.02</v>
      </c>
      <c r="W34" s="224"/>
      <c r="X34" s="224" t="s">
        <v>373</v>
      </c>
      <c r="Y34" s="224" t="s">
        <v>331</v>
      </c>
      <c r="Z34" s="213"/>
      <c r="AA34" s="213"/>
      <c r="AB34" s="213"/>
      <c r="AC34" s="213"/>
      <c r="AD34" s="213"/>
      <c r="AE34" s="213"/>
      <c r="AF34" s="213"/>
      <c r="AG34" s="213" t="s">
        <v>550</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34">
        <v>12</v>
      </c>
      <c r="B35" s="235" t="s">
        <v>3522</v>
      </c>
      <c r="C35" s="250" t="s">
        <v>3523</v>
      </c>
      <c r="D35" s="236" t="s">
        <v>405</v>
      </c>
      <c r="E35" s="237">
        <v>177.8</v>
      </c>
      <c r="F35" s="238"/>
      <c r="G35" s="239">
        <f>ROUND(E35*F35,2)</f>
        <v>0</v>
      </c>
      <c r="H35" s="238"/>
      <c r="I35" s="239">
        <f>ROUND(E35*H35,2)</f>
        <v>0</v>
      </c>
      <c r="J35" s="238"/>
      <c r="K35" s="239">
        <f>ROUND(E35*J35,2)</f>
        <v>0</v>
      </c>
      <c r="L35" s="239">
        <v>21</v>
      </c>
      <c r="M35" s="239">
        <f>G35*(1+L35/100)</f>
        <v>0</v>
      </c>
      <c r="N35" s="237">
        <v>0</v>
      </c>
      <c r="O35" s="237">
        <f>ROUND(E35*N35,2)</f>
        <v>0</v>
      </c>
      <c r="P35" s="237">
        <v>0</v>
      </c>
      <c r="Q35" s="237">
        <f>ROUND(E35*P35,2)</f>
        <v>0</v>
      </c>
      <c r="R35" s="239"/>
      <c r="S35" s="239" t="s">
        <v>328</v>
      </c>
      <c r="T35" s="240" t="s">
        <v>329</v>
      </c>
      <c r="U35" s="224">
        <v>9.2999999999999999E-2</v>
      </c>
      <c r="V35" s="224">
        <f>ROUND(E35*U35,2)</f>
        <v>16.54</v>
      </c>
      <c r="W35" s="224"/>
      <c r="X35" s="224" t="s">
        <v>373</v>
      </c>
      <c r="Y35" s="224" t="s">
        <v>331</v>
      </c>
      <c r="Z35" s="213"/>
      <c r="AA35" s="213"/>
      <c r="AB35" s="213"/>
      <c r="AC35" s="213"/>
      <c r="AD35" s="213"/>
      <c r="AE35" s="213"/>
      <c r="AF35" s="213"/>
      <c r="AG35" s="213" t="s">
        <v>374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0" t="s">
        <v>3524</v>
      </c>
      <c r="D36" s="254"/>
      <c r="E36" s="255">
        <v>177.8</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376</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34">
        <v>13</v>
      </c>
      <c r="B37" s="235" t="s">
        <v>3073</v>
      </c>
      <c r="C37" s="250" t="s">
        <v>3525</v>
      </c>
      <c r="D37" s="236" t="s">
        <v>405</v>
      </c>
      <c r="E37" s="237">
        <v>88.9</v>
      </c>
      <c r="F37" s="238"/>
      <c r="G37" s="239">
        <f>ROUND(E37*F37,2)</f>
        <v>0</v>
      </c>
      <c r="H37" s="238"/>
      <c r="I37" s="239">
        <f>ROUND(E37*H37,2)</f>
        <v>0</v>
      </c>
      <c r="J37" s="238"/>
      <c r="K37" s="239">
        <f>ROUND(E37*J37,2)</f>
        <v>0</v>
      </c>
      <c r="L37" s="239">
        <v>21</v>
      </c>
      <c r="M37" s="239">
        <f>G37*(1+L37/100)</f>
        <v>0</v>
      </c>
      <c r="N37" s="237">
        <v>0</v>
      </c>
      <c r="O37" s="237">
        <f>ROUND(E37*N37,2)</f>
        <v>0</v>
      </c>
      <c r="P37" s="237">
        <v>0</v>
      </c>
      <c r="Q37" s="237">
        <f>ROUND(E37*P37,2)</f>
        <v>0</v>
      </c>
      <c r="R37" s="239"/>
      <c r="S37" s="239" t="s">
        <v>328</v>
      </c>
      <c r="T37" s="240" t="s">
        <v>329</v>
      </c>
      <c r="U37" s="224">
        <v>0.65200000000000002</v>
      </c>
      <c r="V37" s="224">
        <f>ROUND(E37*U37,2)</f>
        <v>57.96</v>
      </c>
      <c r="W37" s="224"/>
      <c r="X37" s="224" t="s">
        <v>373</v>
      </c>
      <c r="Y37" s="224" t="s">
        <v>331</v>
      </c>
      <c r="Z37" s="213"/>
      <c r="AA37" s="213"/>
      <c r="AB37" s="213"/>
      <c r="AC37" s="213"/>
      <c r="AD37" s="213"/>
      <c r="AE37" s="213"/>
      <c r="AF37" s="213"/>
      <c r="AG37" s="213" t="s">
        <v>550</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2" x14ac:dyDescent="0.2">
      <c r="A38" s="220"/>
      <c r="B38" s="221"/>
      <c r="C38" s="260" t="s">
        <v>3526</v>
      </c>
      <c r="D38" s="254"/>
      <c r="E38" s="255">
        <v>88.9</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376</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34">
        <v>14</v>
      </c>
      <c r="B39" s="235" t="s">
        <v>2602</v>
      </c>
      <c r="C39" s="250" t="s">
        <v>3527</v>
      </c>
      <c r="D39" s="236" t="s">
        <v>405</v>
      </c>
      <c r="E39" s="237">
        <v>168.17218</v>
      </c>
      <c r="F39" s="238"/>
      <c r="G39" s="239">
        <f>ROUND(E39*F39,2)</f>
        <v>0</v>
      </c>
      <c r="H39" s="238"/>
      <c r="I39" s="239">
        <f>ROUND(E39*H39,2)</f>
        <v>0</v>
      </c>
      <c r="J39" s="238"/>
      <c r="K39" s="239">
        <f>ROUND(E39*J39,2)</f>
        <v>0</v>
      </c>
      <c r="L39" s="239">
        <v>21</v>
      </c>
      <c r="M39" s="239">
        <f>G39*(1+L39/100)</f>
        <v>0</v>
      </c>
      <c r="N39" s="237">
        <v>0</v>
      </c>
      <c r="O39" s="237">
        <f>ROUND(E39*N39,2)</f>
        <v>0</v>
      </c>
      <c r="P39" s="237">
        <v>0</v>
      </c>
      <c r="Q39" s="237">
        <f>ROUND(E39*P39,2)</f>
        <v>0</v>
      </c>
      <c r="R39" s="239"/>
      <c r="S39" s="239" t="s">
        <v>328</v>
      </c>
      <c r="T39" s="240" t="s">
        <v>329</v>
      </c>
      <c r="U39" s="224">
        <v>0.20200000000000001</v>
      </c>
      <c r="V39" s="224">
        <f>ROUND(E39*U39,2)</f>
        <v>33.97</v>
      </c>
      <c r="W39" s="224"/>
      <c r="X39" s="224" t="s">
        <v>373</v>
      </c>
      <c r="Y39" s="224" t="s">
        <v>331</v>
      </c>
      <c r="Z39" s="213"/>
      <c r="AA39" s="213"/>
      <c r="AB39" s="213"/>
      <c r="AC39" s="213"/>
      <c r="AD39" s="213"/>
      <c r="AE39" s="213"/>
      <c r="AF39" s="213"/>
      <c r="AG39" s="213" t="s">
        <v>374</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3528</v>
      </c>
      <c r="D40" s="254"/>
      <c r="E40" s="255">
        <v>212.75</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376</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0" t="s">
        <v>3529</v>
      </c>
      <c r="D41" s="254"/>
      <c r="E41" s="255">
        <v>-3.99</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376</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0" t="s">
        <v>3530</v>
      </c>
      <c r="D42" s="254"/>
      <c r="E42" s="255">
        <v>-12.54</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376</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0" t="s">
        <v>3531</v>
      </c>
      <c r="D43" s="254"/>
      <c r="E43" s="255">
        <v>-16.239999999999998</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376</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3" x14ac:dyDescent="0.2">
      <c r="A44" s="220"/>
      <c r="B44" s="221"/>
      <c r="C44" s="260" t="s">
        <v>3532</v>
      </c>
      <c r="D44" s="254"/>
      <c r="E44" s="255">
        <v>-11.81</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376</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34">
        <v>15</v>
      </c>
      <c r="B45" s="235" t="s">
        <v>2607</v>
      </c>
      <c r="C45" s="250" t="s">
        <v>2608</v>
      </c>
      <c r="D45" s="236" t="s">
        <v>405</v>
      </c>
      <c r="E45" s="237">
        <v>31.649000000000001</v>
      </c>
      <c r="F45" s="238"/>
      <c r="G45" s="239">
        <f>ROUND(E45*F45,2)</f>
        <v>0</v>
      </c>
      <c r="H45" s="238"/>
      <c r="I45" s="239">
        <f>ROUND(E45*H45,2)</f>
        <v>0</v>
      </c>
      <c r="J45" s="238"/>
      <c r="K45" s="239">
        <f>ROUND(E45*J45,2)</f>
        <v>0</v>
      </c>
      <c r="L45" s="239">
        <v>21</v>
      </c>
      <c r="M45" s="239">
        <f>G45*(1+L45/100)</f>
        <v>0</v>
      </c>
      <c r="N45" s="237">
        <v>1.7</v>
      </c>
      <c r="O45" s="237">
        <f>ROUND(E45*N45,2)</f>
        <v>53.8</v>
      </c>
      <c r="P45" s="237">
        <v>0</v>
      </c>
      <c r="Q45" s="237">
        <f>ROUND(E45*P45,2)</f>
        <v>0</v>
      </c>
      <c r="R45" s="239"/>
      <c r="S45" s="239" t="s">
        <v>328</v>
      </c>
      <c r="T45" s="240" t="s">
        <v>329</v>
      </c>
      <c r="U45" s="224">
        <v>1.587</v>
      </c>
      <c r="V45" s="224">
        <f>ROUND(E45*U45,2)</f>
        <v>50.23</v>
      </c>
      <c r="W45" s="224"/>
      <c r="X45" s="224" t="s">
        <v>373</v>
      </c>
      <c r="Y45" s="224" t="s">
        <v>331</v>
      </c>
      <c r="Z45" s="213"/>
      <c r="AA45" s="213"/>
      <c r="AB45" s="213"/>
      <c r="AC45" s="213"/>
      <c r="AD45" s="213"/>
      <c r="AE45" s="213"/>
      <c r="AF45" s="213"/>
      <c r="AG45" s="213" t="s">
        <v>550</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0" t="s">
        <v>3533</v>
      </c>
      <c r="D46" s="254"/>
      <c r="E46" s="255">
        <v>11.56</v>
      </c>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376</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3" x14ac:dyDescent="0.2">
      <c r="A47" s="220"/>
      <c r="B47" s="221"/>
      <c r="C47" s="260" t="s">
        <v>3534</v>
      </c>
      <c r="D47" s="254"/>
      <c r="E47" s="255">
        <v>11.12</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376</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60" t="s">
        <v>3535</v>
      </c>
      <c r="D48" s="254"/>
      <c r="E48" s="255">
        <v>8.9600000000000009</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376</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1">
        <v>16</v>
      </c>
      <c r="B49" s="242" t="s">
        <v>576</v>
      </c>
      <c r="C49" s="249" t="s">
        <v>3536</v>
      </c>
      <c r="D49" s="243" t="s">
        <v>405</v>
      </c>
      <c r="E49" s="244">
        <v>88.9</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328</v>
      </c>
      <c r="T49" s="247" t="s">
        <v>329</v>
      </c>
      <c r="U49" s="224">
        <v>0</v>
      </c>
      <c r="V49" s="224">
        <f>ROUND(E49*U49,2)</f>
        <v>0</v>
      </c>
      <c r="W49" s="224"/>
      <c r="X49" s="224" t="s">
        <v>373</v>
      </c>
      <c r="Y49" s="224" t="s">
        <v>331</v>
      </c>
      <c r="Z49" s="213"/>
      <c r="AA49" s="213"/>
      <c r="AB49" s="213"/>
      <c r="AC49" s="213"/>
      <c r="AD49" s="213"/>
      <c r="AE49" s="213"/>
      <c r="AF49" s="213"/>
      <c r="AG49" s="213" t="s">
        <v>550</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27" t="s">
        <v>323</v>
      </c>
      <c r="B50" s="228" t="s">
        <v>89</v>
      </c>
      <c r="C50" s="248" t="s">
        <v>125</v>
      </c>
      <c r="D50" s="229"/>
      <c r="E50" s="230"/>
      <c r="F50" s="231"/>
      <c r="G50" s="231">
        <f>SUMIF(AG51:AG72,"&lt;&gt;NOR",G51:G72)</f>
        <v>0</v>
      </c>
      <c r="H50" s="231"/>
      <c r="I50" s="231">
        <f>SUM(I51:I72)</f>
        <v>0</v>
      </c>
      <c r="J50" s="231"/>
      <c r="K50" s="231">
        <f>SUM(K51:K72)</f>
        <v>0</v>
      </c>
      <c r="L50" s="231"/>
      <c r="M50" s="231">
        <f>SUM(M51:M72)</f>
        <v>0</v>
      </c>
      <c r="N50" s="230"/>
      <c r="O50" s="230">
        <f>SUM(O51:O72)</f>
        <v>23.550000000000004</v>
      </c>
      <c r="P50" s="230"/>
      <c r="Q50" s="230">
        <f>SUM(Q51:Q72)</f>
        <v>0</v>
      </c>
      <c r="R50" s="231"/>
      <c r="S50" s="231"/>
      <c r="T50" s="232"/>
      <c r="U50" s="226"/>
      <c r="V50" s="226">
        <f>SUM(V51:V72)</f>
        <v>27.74</v>
      </c>
      <c r="W50" s="226"/>
      <c r="X50" s="226"/>
      <c r="Y50" s="226"/>
      <c r="AG50" t="s">
        <v>324</v>
      </c>
    </row>
    <row r="51" spans="1:60" outlineLevel="1" x14ac:dyDescent="0.2">
      <c r="A51" s="234">
        <v>17</v>
      </c>
      <c r="B51" s="235" t="s">
        <v>3537</v>
      </c>
      <c r="C51" s="250" t="s">
        <v>3538</v>
      </c>
      <c r="D51" s="236" t="s">
        <v>405</v>
      </c>
      <c r="E51" s="237">
        <v>5.76</v>
      </c>
      <c r="F51" s="238"/>
      <c r="G51" s="239">
        <f>ROUND(E51*F51,2)</f>
        <v>0</v>
      </c>
      <c r="H51" s="238"/>
      <c r="I51" s="239">
        <f>ROUND(E51*H51,2)</f>
        <v>0</v>
      </c>
      <c r="J51" s="238"/>
      <c r="K51" s="239">
        <f>ROUND(E51*J51,2)</f>
        <v>0</v>
      </c>
      <c r="L51" s="239">
        <v>21</v>
      </c>
      <c r="M51" s="239">
        <f>G51*(1+L51/100)</f>
        <v>0</v>
      </c>
      <c r="N51" s="237">
        <v>1.63</v>
      </c>
      <c r="O51" s="237">
        <f>ROUND(E51*N51,2)</f>
        <v>9.39</v>
      </c>
      <c r="P51" s="237">
        <v>0</v>
      </c>
      <c r="Q51" s="237">
        <f>ROUND(E51*P51,2)</f>
        <v>0</v>
      </c>
      <c r="R51" s="239"/>
      <c r="S51" s="239" t="s">
        <v>328</v>
      </c>
      <c r="T51" s="240" t="s">
        <v>329</v>
      </c>
      <c r="U51" s="224">
        <v>1.5840000000000001</v>
      </c>
      <c r="V51" s="224">
        <f>ROUND(E51*U51,2)</f>
        <v>9.1199999999999992</v>
      </c>
      <c r="W51" s="224"/>
      <c r="X51" s="224" t="s">
        <v>373</v>
      </c>
      <c r="Y51" s="224" t="s">
        <v>331</v>
      </c>
      <c r="Z51" s="213"/>
      <c r="AA51" s="213"/>
      <c r="AB51" s="213"/>
      <c r="AC51" s="213"/>
      <c r="AD51" s="213"/>
      <c r="AE51" s="213"/>
      <c r="AF51" s="213"/>
      <c r="AG51" s="213" t="s">
        <v>374</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0" t="s">
        <v>3539</v>
      </c>
      <c r="D52" s="254"/>
      <c r="E52" s="255">
        <v>5.76</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376</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1">
        <v>18</v>
      </c>
      <c r="B53" s="242" t="s">
        <v>3540</v>
      </c>
      <c r="C53" s="249" t="s">
        <v>3541</v>
      </c>
      <c r="D53" s="243" t="s">
        <v>485</v>
      </c>
      <c r="E53" s="244">
        <v>17</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328</v>
      </c>
      <c r="T53" s="247" t="s">
        <v>329</v>
      </c>
      <c r="U53" s="224">
        <v>5.5E-2</v>
      </c>
      <c r="V53" s="224">
        <f>ROUND(E53*U53,2)</f>
        <v>0.94</v>
      </c>
      <c r="W53" s="224"/>
      <c r="X53" s="224" t="s">
        <v>373</v>
      </c>
      <c r="Y53" s="224" t="s">
        <v>331</v>
      </c>
      <c r="Z53" s="213"/>
      <c r="AA53" s="213"/>
      <c r="AB53" s="213"/>
      <c r="AC53" s="213"/>
      <c r="AD53" s="213"/>
      <c r="AE53" s="213"/>
      <c r="AF53" s="213"/>
      <c r="AG53" s="213" t="s">
        <v>374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1">
        <v>19</v>
      </c>
      <c r="B54" s="242" t="s">
        <v>3542</v>
      </c>
      <c r="C54" s="249" t="s">
        <v>3543</v>
      </c>
      <c r="D54" s="243" t="s">
        <v>457</v>
      </c>
      <c r="E54" s="244">
        <v>40</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328</v>
      </c>
      <c r="T54" s="247" t="s">
        <v>329</v>
      </c>
      <c r="U54" s="224">
        <v>0.27</v>
      </c>
      <c r="V54" s="224">
        <f>ROUND(E54*U54,2)</f>
        <v>10.8</v>
      </c>
      <c r="W54" s="224"/>
      <c r="X54" s="224" t="s">
        <v>373</v>
      </c>
      <c r="Y54" s="224" t="s">
        <v>331</v>
      </c>
      <c r="Z54" s="213"/>
      <c r="AA54" s="213"/>
      <c r="AB54" s="213"/>
      <c r="AC54" s="213"/>
      <c r="AD54" s="213"/>
      <c r="AE54" s="213"/>
      <c r="AF54" s="213"/>
      <c r="AG54" s="213" t="s">
        <v>374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34">
        <v>20</v>
      </c>
      <c r="B55" s="235" t="s">
        <v>3544</v>
      </c>
      <c r="C55" s="250" t="s">
        <v>3545</v>
      </c>
      <c r="D55" s="236" t="s">
        <v>380</v>
      </c>
      <c r="E55" s="237">
        <v>41.591999999999999</v>
      </c>
      <c r="F55" s="238"/>
      <c r="G55" s="239">
        <f>ROUND(E55*F55,2)</f>
        <v>0</v>
      </c>
      <c r="H55" s="238"/>
      <c r="I55" s="239">
        <f>ROUND(E55*H55,2)</f>
        <v>0</v>
      </c>
      <c r="J55" s="238"/>
      <c r="K55" s="239">
        <f>ROUND(E55*J55,2)</f>
        <v>0</v>
      </c>
      <c r="L55" s="239">
        <v>21</v>
      </c>
      <c r="M55" s="239">
        <f>G55*(1+L55/100)</f>
        <v>0</v>
      </c>
      <c r="N55" s="237">
        <v>4.0000000000000003E-5</v>
      </c>
      <c r="O55" s="237">
        <f>ROUND(E55*N55,2)</f>
        <v>0</v>
      </c>
      <c r="P55" s="237">
        <v>0</v>
      </c>
      <c r="Q55" s="237">
        <f>ROUND(E55*P55,2)</f>
        <v>0</v>
      </c>
      <c r="R55" s="239"/>
      <c r="S55" s="239" t="s">
        <v>328</v>
      </c>
      <c r="T55" s="240" t="s">
        <v>329</v>
      </c>
      <c r="U55" s="224">
        <v>0.06</v>
      </c>
      <c r="V55" s="224">
        <f>ROUND(E55*U55,2)</f>
        <v>2.5</v>
      </c>
      <c r="W55" s="224"/>
      <c r="X55" s="224" t="s">
        <v>373</v>
      </c>
      <c r="Y55" s="224" t="s">
        <v>331</v>
      </c>
      <c r="Z55" s="213"/>
      <c r="AA55" s="213"/>
      <c r="AB55" s="213"/>
      <c r="AC55" s="213"/>
      <c r="AD55" s="213"/>
      <c r="AE55" s="213"/>
      <c r="AF55" s="213"/>
      <c r="AG55" s="213" t="s">
        <v>374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0" t="s">
        <v>3546</v>
      </c>
      <c r="D56" s="254"/>
      <c r="E56" s="255">
        <v>41.59</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376</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34">
        <v>21</v>
      </c>
      <c r="B57" s="235" t="s">
        <v>2612</v>
      </c>
      <c r="C57" s="250" t="s">
        <v>3547</v>
      </c>
      <c r="D57" s="236" t="s">
        <v>405</v>
      </c>
      <c r="E57" s="237">
        <v>5.3010000000000002</v>
      </c>
      <c r="F57" s="238"/>
      <c r="G57" s="239">
        <f>ROUND(E57*F57,2)</f>
        <v>0</v>
      </c>
      <c r="H57" s="238"/>
      <c r="I57" s="239">
        <f>ROUND(E57*H57,2)</f>
        <v>0</v>
      </c>
      <c r="J57" s="238"/>
      <c r="K57" s="239">
        <f>ROUND(E57*J57,2)</f>
        <v>0</v>
      </c>
      <c r="L57" s="239">
        <v>21</v>
      </c>
      <c r="M57" s="239">
        <f>G57*(1+L57/100)</f>
        <v>0</v>
      </c>
      <c r="N57" s="237">
        <v>2.5249999999999999</v>
      </c>
      <c r="O57" s="237">
        <f>ROUND(E57*N57,2)</f>
        <v>13.39</v>
      </c>
      <c r="P57" s="237">
        <v>0</v>
      </c>
      <c r="Q57" s="237">
        <f>ROUND(E57*P57,2)</f>
        <v>0</v>
      </c>
      <c r="R57" s="239"/>
      <c r="S57" s="239" t="s">
        <v>328</v>
      </c>
      <c r="T57" s="240" t="s">
        <v>329</v>
      </c>
      <c r="U57" s="224">
        <v>0.48</v>
      </c>
      <c r="V57" s="224">
        <f>ROUND(E57*U57,2)</f>
        <v>2.54</v>
      </c>
      <c r="W57" s="224"/>
      <c r="X57" s="224" t="s">
        <v>373</v>
      </c>
      <c r="Y57" s="224" t="s">
        <v>331</v>
      </c>
      <c r="Z57" s="213"/>
      <c r="AA57" s="213"/>
      <c r="AB57" s="213"/>
      <c r="AC57" s="213"/>
      <c r="AD57" s="213"/>
      <c r="AE57" s="213"/>
      <c r="AF57" s="213"/>
      <c r="AG57" s="213" t="s">
        <v>550</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0" t="s">
        <v>3548</v>
      </c>
      <c r="D58" s="254"/>
      <c r="E58" s="255">
        <v>1.35</v>
      </c>
      <c r="F58" s="224"/>
      <c r="G58" s="224"/>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376</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3" x14ac:dyDescent="0.2">
      <c r="A59" s="220"/>
      <c r="B59" s="221"/>
      <c r="C59" s="260" t="s">
        <v>3549</v>
      </c>
      <c r="D59" s="254"/>
      <c r="E59" s="255">
        <v>0.68</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376</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3" x14ac:dyDescent="0.2">
      <c r="A60" s="220"/>
      <c r="B60" s="221"/>
      <c r="C60" s="260" t="s">
        <v>3550</v>
      </c>
      <c r="D60" s="254"/>
      <c r="E60" s="255">
        <v>3.04</v>
      </c>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376</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3" x14ac:dyDescent="0.2">
      <c r="A61" s="220"/>
      <c r="B61" s="221"/>
      <c r="C61" s="260" t="s">
        <v>3551</v>
      </c>
      <c r="D61" s="254"/>
      <c r="E61" s="255">
        <v>0.23</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376</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x14ac:dyDescent="0.2">
      <c r="A62" s="234">
        <v>22</v>
      </c>
      <c r="B62" s="235" t="s">
        <v>2615</v>
      </c>
      <c r="C62" s="250" t="s">
        <v>3552</v>
      </c>
      <c r="D62" s="236" t="s">
        <v>397</v>
      </c>
      <c r="E62" s="237">
        <v>0.1207</v>
      </c>
      <c r="F62" s="238"/>
      <c r="G62" s="239">
        <f>ROUND(E62*F62,2)</f>
        <v>0</v>
      </c>
      <c r="H62" s="238"/>
      <c r="I62" s="239">
        <f>ROUND(E62*H62,2)</f>
        <v>0</v>
      </c>
      <c r="J62" s="238"/>
      <c r="K62" s="239">
        <f>ROUND(E62*J62,2)</f>
        <v>0</v>
      </c>
      <c r="L62" s="239">
        <v>21</v>
      </c>
      <c r="M62" s="239">
        <f>G62*(1+L62/100)</f>
        <v>0</v>
      </c>
      <c r="N62" s="237">
        <v>1.0554399999999999</v>
      </c>
      <c r="O62" s="237">
        <f>ROUND(E62*N62,2)</f>
        <v>0.13</v>
      </c>
      <c r="P62" s="237">
        <v>0</v>
      </c>
      <c r="Q62" s="237">
        <f>ROUND(E62*P62,2)</f>
        <v>0</v>
      </c>
      <c r="R62" s="239"/>
      <c r="S62" s="239" t="s">
        <v>328</v>
      </c>
      <c r="T62" s="240" t="s">
        <v>329</v>
      </c>
      <c r="U62" s="224">
        <v>15.231</v>
      </c>
      <c r="V62" s="224">
        <f>ROUND(E62*U62,2)</f>
        <v>1.84</v>
      </c>
      <c r="W62" s="224"/>
      <c r="X62" s="224" t="s">
        <v>373</v>
      </c>
      <c r="Y62" s="224" t="s">
        <v>331</v>
      </c>
      <c r="Z62" s="213"/>
      <c r="AA62" s="213"/>
      <c r="AB62" s="213"/>
      <c r="AC62" s="213"/>
      <c r="AD62" s="213"/>
      <c r="AE62" s="213"/>
      <c r="AF62" s="213"/>
      <c r="AG62" s="213" t="s">
        <v>374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0" t="s">
        <v>3553</v>
      </c>
      <c r="D63" s="254"/>
      <c r="E63" s="255">
        <v>0.04</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376</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3" x14ac:dyDescent="0.2">
      <c r="A64" s="220"/>
      <c r="B64" s="221"/>
      <c r="C64" s="260" t="s">
        <v>3554</v>
      </c>
      <c r="D64" s="254"/>
      <c r="E64" s="255">
        <v>0.02</v>
      </c>
      <c r="F64" s="224"/>
      <c r="G64" s="224"/>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376</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60" t="s">
        <v>3555</v>
      </c>
      <c r="D65" s="254"/>
      <c r="E65" s="255">
        <v>0.05</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376</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3" x14ac:dyDescent="0.2">
      <c r="A66" s="220"/>
      <c r="B66" s="221"/>
      <c r="C66" s="260" t="s">
        <v>3556</v>
      </c>
      <c r="D66" s="254"/>
      <c r="E66" s="255">
        <v>0.01</v>
      </c>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376</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1">
        <v>23</v>
      </c>
      <c r="B67" s="242" t="s">
        <v>3557</v>
      </c>
      <c r="C67" s="249" t="s">
        <v>3558</v>
      </c>
      <c r="D67" s="243" t="s">
        <v>485</v>
      </c>
      <c r="E67" s="244">
        <v>17</v>
      </c>
      <c r="F67" s="245"/>
      <c r="G67" s="246">
        <f>ROUND(E67*F67,2)</f>
        <v>0</v>
      </c>
      <c r="H67" s="245"/>
      <c r="I67" s="246">
        <f>ROUND(E67*H67,2)</f>
        <v>0</v>
      </c>
      <c r="J67" s="245"/>
      <c r="K67" s="246">
        <f>ROUND(E67*J67,2)</f>
        <v>0</v>
      </c>
      <c r="L67" s="246">
        <v>21</v>
      </c>
      <c r="M67" s="246">
        <f>G67*(1+L67/100)</f>
        <v>0</v>
      </c>
      <c r="N67" s="244">
        <v>4.8000000000000001E-4</v>
      </c>
      <c r="O67" s="244">
        <f>ROUND(E67*N67,2)</f>
        <v>0.01</v>
      </c>
      <c r="P67" s="244">
        <v>0</v>
      </c>
      <c r="Q67" s="244">
        <f>ROUND(E67*P67,2)</f>
        <v>0</v>
      </c>
      <c r="R67" s="246"/>
      <c r="S67" s="246" t="s">
        <v>328</v>
      </c>
      <c r="T67" s="247" t="s">
        <v>329</v>
      </c>
      <c r="U67" s="224">
        <v>0</v>
      </c>
      <c r="V67" s="224">
        <f>ROUND(E67*U67,2)</f>
        <v>0</v>
      </c>
      <c r="W67" s="224"/>
      <c r="X67" s="224" t="s">
        <v>719</v>
      </c>
      <c r="Y67" s="224" t="s">
        <v>331</v>
      </c>
      <c r="Z67" s="213"/>
      <c r="AA67" s="213"/>
      <c r="AB67" s="213"/>
      <c r="AC67" s="213"/>
      <c r="AD67" s="213"/>
      <c r="AE67" s="213"/>
      <c r="AF67" s="213"/>
      <c r="AG67" s="213" t="s">
        <v>720</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34">
        <v>24</v>
      </c>
      <c r="B68" s="235" t="s">
        <v>3559</v>
      </c>
      <c r="C68" s="250" t="s">
        <v>3560</v>
      </c>
      <c r="D68" s="236" t="s">
        <v>457</v>
      </c>
      <c r="E68" s="237">
        <v>40</v>
      </c>
      <c r="F68" s="238"/>
      <c r="G68" s="239">
        <f>ROUND(E68*F68,2)</f>
        <v>0</v>
      </c>
      <c r="H68" s="238"/>
      <c r="I68" s="239">
        <f>ROUND(E68*H68,2)</f>
        <v>0</v>
      </c>
      <c r="J68" s="238"/>
      <c r="K68" s="239">
        <f>ROUND(E68*J68,2)</f>
        <v>0</v>
      </c>
      <c r="L68" s="239">
        <v>21</v>
      </c>
      <c r="M68" s="239">
        <f>G68*(1+L68/100)</f>
        <v>0</v>
      </c>
      <c r="N68" s="237">
        <v>1.4999999999999999E-2</v>
      </c>
      <c r="O68" s="237">
        <f>ROUND(E68*N68,2)</f>
        <v>0.6</v>
      </c>
      <c r="P68" s="237">
        <v>0</v>
      </c>
      <c r="Q68" s="237">
        <f>ROUND(E68*P68,2)</f>
        <v>0</v>
      </c>
      <c r="R68" s="239"/>
      <c r="S68" s="239" t="s">
        <v>328</v>
      </c>
      <c r="T68" s="240" t="s">
        <v>329</v>
      </c>
      <c r="U68" s="224">
        <v>0</v>
      </c>
      <c r="V68" s="224">
        <f>ROUND(E68*U68,2)</f>
        <v>0</v>
      </c>
      <c r="W68" s="224"/>
      <c r="X68" s="224" t="s">
        <v>719</v>
      </c>
      <c r="Y68" s="224" t="s">
        <v>331</v>
      </c>
      <c r="Z68" s="213"/>
      <c r="AA68" s="213"/>
      <c r="AB68" s="213"/>
      <c r="AC68" s="213"/>
      <c r="AD68" s="213"/>
      <c r="AE68" s="213"/>
      <c r="AF68" s="213"/>
      <c r="AG68" s="213" t="s">
        <v>720</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2" x14ac:dyDescent="0.2">
      <c r="A69" s="220"/>
      <c r="B69" s="221"/>
      <c r="C69" s="260" t="s">
        <v>3561</v>
      </c>
      <c r="D69" s="254"/>
      <c r="E69" s="255">
        <v>40</v>
      </c>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376</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1">
        <v>25</v>
      </c>
      <c r="B70" s="242" t="s">
        <v>3562</v>
      </c>
      <c r="C70" s="249" t="s">
        <v>3563</v>
      </c>
      <c r="D70" s="243" t="s">
        <v>1410</v>
      </c>
      <c r="E70" s="244">
        <v>24</v>
      </c>
      <c r="F70" s="245"/>
      <c r="G70" s="246">
        <f>ROUND(E70*F70,2)</f>
        <v>0</v>
      </c>
      <c r="H70" s="245"/>
      <c r="I70" s="246">
        <f>ROUND(E70*H70,2)</f>
        <v>0</v>
      </c>
      <c r="J70" s="245"/>
      <c r="K70" s="246">
        <f>ROUND(E70*J70,2)</f>
        <v>0</v>
      </c>
      <c r="L70" s="246">
        <v>21</v>
      </c>
      <c r="M70" s="246">
        <f>G70*(1+L70/100)</f>
        <v>0</v>
      </c>
      <c r="N70" s="244">
        <v>1E-3</v>
      </c>
      <c r="O70" s="244">
        <f>ROUND(E70*N70,2)</f>
        <v>0.02</v>
      </c>
      <c r="P70" s="244">
        <v>0</v>
      </c>
      <c r="Q70" s="244">
        <f>ROUND(E70*P70,2)</f>
        <v>0</v>
      </c>
      <c r="R70" s="246"/>
      <c r="S70" s="246" t="s">
        <v>328</v>
      </c>
      <c r="T70" s="247" t="s">
        <v>329</v>
      </c>
      <c r="U70" s="224">
        <v>0</v>
      </c>
      <c r="V70" s="224">
        <f>ROUND(E70*U70,2)</f>
        <v>0</v>
      </c>
      <c r="W70" s="224"/>
      <c r="X70" s="224" t="s">
        <v>719</v>
      </c>
      <c r="Y70" s="224" t="s">
        <v>331</v>
      </c>
      <c r="Z70" s="213"/>
      <c r="AA70" s="213"/>
      <c r="AB70" s="213"/>
      <c r="AC70" s="213"/>
      <c r="AD70" s="213"/>
      <c r="AE70" s="213"/>
      <c r="AF70" s="213"/>
      <c r="AG70" s="213" t="s">
        <v>720</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34">
        <v>26</v>
      </c>
      <c r="B71" s="235" t="s">
        <v>3564</v>
      </c>
      <c r="C71" s="250" t="s">
        <v>3565</v>
      </c>
      <c r="D71" s="236" t="s">
        <v>380</v>
      </c>
      <c r="E71" s="237">
        <v>49.908000000000001</v>
      </c>
      <c r="F71" s="238"/>
      <c r="G71" s="239">
        <f>ROUND(E71*F71,2)</f>
        <v>0</v>
      </c>
      <c r="H71" s="238"/>
      <c r="I71" s="239">
        <f>ROUND(E71*H71,2)</f>
        <v>0</v>
      </c>
      <c r="J71" s="238"/>
      <c r="K71" s="239">
        <f>ROUND(E71*J71,2)</f>
        <v>0</v>
      </c>
      <c r="L71" s="239">
        <v>21</v>
      </c>
      <c r="M71" s="239">
        <f>G71*(1+L71/100)</f>
        <v>0</v>
      </c>
      <c r="N71" s="237">
        <v>2.9999999999999997E-4</v>
      </c>
      <c r="O71" s="237">
        <f>ROUND(E71*N71,2)</f>
        <v>0.01</v>
      </c>
      <c r="P71" s="237">
        <v>0</v>
      </c>
      <c r="Q71" s="237">
        <f>ROUND(E71*P71,2)</f>
        <v>0</v>
      </c>
      <c r="R71" s="239"/>
      <c r="S71" s="239" t="s">
        <v>328</v>
      </c>
      <c r="T71" s="240" t="s">
        <v>329</v>
      </c>
      <c r="U71" s="224">
        <v>0</v>
      </c>
      <c r="V71" s="224">
        <f>ROUND(E71*U71,2)</f>
        <v>0</v>
      </c>
      <c r="W71" s="224"/>
      <c r="X71" s="224" t="s">
        <v>719</v>
      </c>
      <c r="Y71" s="224" t="s">
        <v>331</v>
      </c>
      <c r="Z71" s="213"/>
      <c r="AA71" s="213"/>
      <c r="AB71" s="213"/>
      <c r="AC71" s="213"/>
      <c r="AD71" s="213"/>
      <c r="AE71" s="213"/>
      <c r="AF71" s="213"/>
      <c r="AG71" s="213" t="s">
        <v>720</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2" x14ac:dyDescent="0.2">
      <c r="A72" s="220"/>
      <c r="B72" s="221"/>
      <c r="C72" s="260" t="s">
        <v>3566</v>
      </c>
      <c r="D72" s="254"/>
      <c r="E72" s="255">
        <v>49.91</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376</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x14ac:dyDescent="0.2">
      <c r="A73" s="227" t="s">
        <v>323</v>
      </c>
      <c r="B73" s="228" t="s">
        <v>126</v>
      </c>
      <c r="C73" s="248" t="s">
        <v>127</v>
      </c>
      <c r="D73" s="229"/>
      <c r="E73" s="230"/>
      <c r="F73" s="231"/>
      <c r="G73" s="231">
        <f>SUMIF(AG74:AG77,"&lt;&gt;NOR",G74:G77)</f>
        <v>0</v>
      </c>
      <c r="H73" s="231"/>
      <c r="I73" s="231">
        <f>SUM(I74:I77)</f>
        <v>0</v>
      </c>
      <c r="J73" s="231"/>
      <c r="K73" s="231">
        <f>SUM(K74:K77)</f>
        <v>0</v>
      </c>
      <c r="L73" s="231"/>
      <c r="M73" s="231">
        <f>SUM(M74:M77)</f>
        <v>0</v>
      </c>
      <c r="N73" s="230"/>
      <c r="O73" s="230">
        <f>SUM(O74:O77)</f>
        <v>2.5299999999999998</v>
      </c>
      <c r="P73" s="230"/>
      <c r="Q73" s="230">
        <f>SUM(Q74:Q77)</f>
        <v>0</v>
      </c>
      <c r="R73" s="231"/>
      <c r="S73" s="231"/>
      <c r="T73" s="232"/>
      <c r="U73" s="226"/>
      <c r="V73" s="226">
        <f>SUM(V74:V77)</f>
        <v>4.1400000000000006</v>
      </c>
      <c r="W73" s="226"/>
      <c r="X73" s="226"/>
      <c r="Y73" s="226"/>
      <c r="AG73" t="s">
        <v>324</v>
      </c>
    </row>
    <row r="74" spans="1:60" outlineLevel="1" x14ac:dyDescent="0.2">
      <c r="A74" s="234">
        <v>27</v>
      </c>
      <c r="B74" s="235" t="s">
        <v>3567</v>
      </c>
      <c r="C74" s="250" t="s">
        <v>3568</v>
      </c>
      <c r="D74" s="236" t="s">
        <v>380</v>
      </c>
      <c r="E74" s="237">
        <v>5</v>
      </c>
      <c r="F74" s="238"/>
      <c r="G74" s="239">
        <f>ROUND(E74*F74,2)</f>
        <v>0</v>
      </c>
      <c r="H74" s="238"/>
      <c r="I74" s="239">
        <f>ROUND(E74*H74,2)</f>
        <v>0</v>
      </c>
      <c r="J74" s="238"/>
      <c r="K74" s="239">
        <f>ROUND(E74*J74,2)</f>
        <v>0</v>
      </c>
      <c r="L74" s="239">
        <v>21</v>
      </c>
      <c r="M74" s="239">
        <f>G74*(1+L74/100)</f>
        <v>0</v>
      </c>
      <c r="N74" s="237">
        <v>0.50065000000000004</v>
      </c>
      <c r="O74" s="237">
        <f>ROUND(E74*N74,2)</f>
        <v>2.5</v>
      </c>
      <c r="P74" s="237">
        <v>0</v>
      </c>
      <c r="Q74" s="237">
        <f>ROUND(E74*P74,2)</f>
        <v>0</v>
      </c>
      <c r="R74" s="239"/>
      <c r="S74" s="239" t="s">
        <v>328</v>
      </c>
      <c r="T74" s="240" t="s">
        <v>329</v>
      </c>
      <c r="U74" s="224">
        <v>0.69799999999999995</v>
      </c>
      <c r="V74" s="224">
        <f>ROUND(E74*U74,2)</f>
        <v>3.49</v>
      </c>
      <c r="W74" s="224"/>
      <c r="X74" s="224" t="s">
        <v>373</v>
      </c>
      <c r="Y74" s="224" t="s">
        <v>331</v>
      </c>
      <c r="Z74" s="213"/>
      <c r="AA74" s="213"/>
      <c r="AB74" s="213"/>
      <c r="AC74" s="213"/>
      <c r="AD74" s="213"/>
      <c r="AE74" s="213"/>
      <c r="AF74" s="213"/>
      <c r="AG74" s="213" t="s">
        <v>374</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2" x14ac:dyDescent="0.2">
      <c r="A75" s="220"/>
      <c r="B75" s="221"/>
      <c r="C75" s="260" t="s">
        <v>3569</v>
      </c>
      <c r="D75" s="254"/>
      <c r="E75" s="255">
        <v>5</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376</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34">
        <v>28</v>
      </c>
      <c r="B76" s="235" t="s">
        <v>3147</v>
      </c>
      <c r="C76" s="250" t="s">
        <v>3570</v>
      </c>
      <c r="D76" s="236" t="s">
        <v>397</v>
      </c>
      <c r="E76" s="237">
        <v>2.588E-2</v>
      </c>
      <c r="F76" s="238"/>
      <c r="G76" s="239">
        <f>ROUND(E76*F76,2)</f>
        <v>0</v>
      </c>
      <c r="H76" s="238"/>
      <c r="I76" s="239">
        <f>ROUND(E76*H76,2)</f>
        <v>0</v>
      </c>
      <c r="J76" s="238"/>
      <c r="K76" s="239">
        <f>ROUND(E76*J76,2)</f>
        <v>0</v>
      </c>
      <c r="L76" s="239">
        <v>21</v>
      </c>
      <c r="M76" s="239">
        <f>G76*(1+L76/100)</f>
        <v>0</v>
      </c>
      <c r="N76" s="237">
        <v>1.0202899999999999</v>
      </c>
      <c r="O76" s="237">
        <f>ROUND(E76*N76,2)</f>
        <v>0.03</v>
      </c>
      <c r="P76" s="237">
        <v>0</v>
      </c>
      <c r="Q76" s="237">
        <f>ROUND(E76*P76,2)</f>
        <v>0</v>
      </c>
      <c r="R76" s="239"/>
      <c r="S76" s="239" t="s">
        <v>328</v>
      </c>
      <c r="T76" s="240" t="s">
        <v>329</v>
      </c>
      <c r="U76" s="224">
        <v>25.271000000000001</v>
      </c>
      <c r="V76" s="224">
        <f>ROUND(E76*U76,2)</f>
        <v>0.65</v>
      </c>
      <c r="W76" s="224"/>
      <c r="X76" s="224" t="s">
        <v>373</v>
      </c>
      <c r="Y76" s="224" t="s">
        <v>331</v>
      </c>
      <c r="Z76" s="213"/>
      <c r="AA76" s="213"/>
      <c r="AB76" s="213"/>
      <c r="AC76" s="213"/>
      <c r="AD76" s="213"/>
      <c r="AE76" s="213"/>
      <c r="AF76" s="213"/>
      <c r="AG76" s="213" t="s">
        <v>374</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2" x14ac:dyDescent="0.2">
      <c r="A77" s="220"/>
      <c r="B77" s="221"/>
      <c r="C77" s="260" t="s">
        <v>3571</v>
      </c>
      <c r="D77" s="254"/>
      <c r="E77" s="255">
        <v>0.03</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376</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x14ac:dyDescent="0.2">
      <c r="A78" s="227" t="s">
        <v>323</v>
      </c>
      <c r="B78" s="228" t="s">
        <v>130</v>
      </c>
      <c r="C78" s="248" t="s">
        <v>131</v>
      </c>
      <c r="D78" s="229"/>
      <c r="E78" s="230"/>
      <c r="F78" s="231"/>
      <c r="G78" s="231">
        <f>SUMIF(AG79:AG84,"&lt;&gt;NOR",G79:G84)</f>
        <v>0</v>
      </c>
      <c r="H78" s="231"/>
      <c r="I78" s="231">
        <f>SUM(I79:I84)</f>
        <v>0</v>
      </c>
      <c r="J78" s="231"/>
      <c r="K78" s="231">
        <f>SUM(K79:K84)</f>
        <v>0</v>
      </c>
      <c r="L78" s="231"/>
      <c r="M78" s="231">
        <f>SUM(M79:M84)</f>
        <v>0</v>
      </c>
      <c r="N78" s="230"/>
      <c r="O78" s="230">
        <f>SUM(O79:O84)</f>
        <v>14.719999999999999</v>
      </c>
      <c r="P78" s="230"/>
      <c r="Q78" s="230">
        <f>SUM(Q79:Q84)</f>
        <v>0</v>
      </c>
      <c r="R78" s="231"/>
      <c r="S78" s="231"/>
      <c r="T78" s="232"/>
      <c r="U78" s="226"/>
      <c r="V78" s="226">
        <f>SUM(V79:V84)</f>
        <v>11.23</v>
      </c>
      <c r="W78" s="226"/>
      <c r="X78" s="226"/>
      <c r="Y78" s="226"/>
      <c r="AG78" t="s">
        <v>324</v>
      </c>
    </row>
    <row r="79" spans="1:60" ht="22.5" outlineLevel="1" x14ac:dyDescent="0.2">
      <c r="A79" s="241">
        <v>29</v>
      </c>
      <c r="B79" s="242" t="s">
        <v>3572</v>
      </c>
      <c r="C79" s="249" t="s">
        <v>3573</v>
      </c>
      <c r="D79" s="243" t="s">
        <v>457</v>
      </c>
      <c r="E79" s="244">
        <v>3</v>
      </c>
      <c r="F79" s="245"/>
      <c r="G79" s="246">
        <f>ROUND(E79*F79,2)</f>
        <v>0</v>
      </c>
      <c r="H79" s="245"/>
      <c r="I79" s="246">
        <f>ROUND(E79*H79,2)</f>
        <v>0</v>
      </c>
      <c r="J79" s="245"/>
      <c r="K79" s="246">
        <f>ROUND(E79*J79,2)</f>
        <v>0</v>
      </c>
      <c r="L79" s="246">
        <v>21</v>
      </c>
      <c r="M79" s="246">
        <f>G79*(1+L79/100)</f>
        <v>0</v>
      </c>
      <c r="N79" s="244">
        <v>8.0500000000000002E-2</v>
      </c>
      <c r="O79" s="244">
        <f>ROUND(E79*N79,2)</f>
        <v>0.24</v>
      </c>
      <c r="P79" s="244">
        <v>0</v>
      </c>
      <c r="Q79" s="244">
        <f>ROUND(E79*P79,2)</f>
        <v>0</v>
      </c>
      <c r="R79" s="246"/>
      <c r="S79" s="246" t="s">
        <v>328</v>
      </c>
      <c r="T79" s="247" t="s">
        <v>329</v>
      </c>
      <c r="U79" s="224">
        <v>0.35299999999999998</v>
      </c>
      <c r="V79" s="224">
        <f>ROUND(E79*U79,2)</f>
        <v>1.06</v>
      </c>
      <c r="W79" s="224"/>
      <c r="X79" s="224" t="s">
        <v>373</v>
      </c>
      <c r="Y79" s="224" t="s">
        <v>331</v>
      </c>
      <c r="Z79" s="213"/>
      <c r="AA79" s="213"/>
      <c r="AB79" s="213"/>
      <c r="AC79" s="213"/>
      <c r="AD79" s="213"/>
      <c r="AE79" s="213"/>
      <c r="AF79" s="213"/>
      <c r="AG79" s="213" t="s">
        <v>374</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34">
        <v>30</v>
      </c>
      <c r="B80" s="235" t="s">
        <v>2617</v>
      </c>
      <c r="C80" s="250" t="s">
        <v>3574</v>
      </c>
      <c r="D80" s="236" t="s">
        <v>405</v>
      </c>
      <c r="E80" s="237">
        <v>7.6020000000000003</v>
      </c>
      <c r="F80" s="238"/>
      <c r="G80" s="239">
        <f>ROUND(E80*F80,2)</f>
        <v>0</v>
      </c>
      <c r="H80" s="238"/>
      <c r="I80" s="239">
        <f>ROUND(E80*H80,2)</f>
        <v>0</v>
      </c>
      <c r="J80" s="238"/>
      <c r="K80" s="239">
        <f>ROUND(E80*J80,2)</f>
        <v>0</v>
      </c>
      <c r="L80" s="239">
        <v>21</v>
      </c>
      <c r="M80" s="239">
        <f>G80*(1+L80/100)</f>
        <v>0</v>
      </c>
      <c r="N80" s="237">
        <v>1.8907700000000001</v>
      </c>
      <c r="O80" s="237">
        <f>ROUND(E80*N80,2)</f>
        <v>14.37</v>
      </c>
      <c r="P80" s="237">
        <v>0</v>
      </c>
      <c r="Q80" s="237">
        <f>ROUND(E80*P80,2)</f>
        <v>0</v>
      </c>
      <c r="R80" s="239"/>
      <c r="S80" s="239" t="s">
        <v>328</v>
      </c>
      <c r="T80" s="240" t="s">
        <v>329</v>
      </c>
      <c r="U80" s="224">
        <v>1.3169999999999999</v>
      </c>
      <c r="V80" s="224">
        <f>ROUND(E80*U80,2)</f>
        <v>10.01</v>
      </c>
      <c r="W80" s="224"/>
      <c r="X80" s="224" t="s">
        <v>373</v>
      </c>
      <c r="Y80" s="224" t="s">
        <v>331</v>
      </c>
      <c r="Z80" s="213"/>
      <c r="AA80" s="213"/>
      <c r="AB80" s="213"/>
      <c r="AC80" s="213"/>
      <c r="AD80" s="213"/>
      <c r="AE80" s="213"/>
      <c r="AF80" s="213"/>
      <c r="AG80" s="213" t="s">
        <v>550</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2" x14ac:dyDescent="0.2">
      <c r="A81" s="220"/>
      <c r="B81" s="221"/>
      <c r="C81" s="260" t="s">
        <v>3575</v>
      </c>
      <c r="D81" s="254"/>
      <c r="E81" s="255">
        <v>2.57</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376</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0" t="s">
        <v>3576</v>
      </c>
      <c r="D82" s="254"/>
      <c r="E82" s="255">
        <v>5.03</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376</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34">
        <v>31</v>
      </c>
      <c r="B83" s="235" t="s">
        <v>3577</v>
      </c>
      <c r="C83" s="250" t="s">
        <v>3578</v>
      </c>
      <c r="D83" s="236" t="s">
        <v>405</v>
      </c>
      <c r="E83" s="237">
        <v>4.4999999999999998E-2</v>
      </c>
      <c r="F83" s="238"/>
      <c r="G83" s="239">
        <f>ROUND(E83*F83,2)</f>
        <v>0</v>
      </c>
      <c r="H83" s="238"/>
      <c r="I83" s="239">
        <f>ROUND(E83*H83,2)</f>
        <v>0</v>
      </c>
      <c r="J83" s="238"/>
      <c r="K83" s="239">
        <f>ROUND(E83*J83,2)</f>
        <v>0</v>
      </c>
      <c r="L83" s="239">
        <v>21</v>
      </c>
      <c r="M83" s="239">
        <f>G83*(1+L83/100)</f>
        <v>0</v>
      </c>
      <c r="N83" s="237">
        <v>2.52542</v>
      </c>
      <c r="O83" s="237">
        <f>ROUND(E83*N83,2)</f>
        <v>0.11</v>
      </c>
      <c r="P83" s="237">
        <v>0</v>
      </c>
      <c r="Q83" s="237">
        <f>ROUND(E83*P83,2)</f>
        <v>0</v>
      </c>
      <c r="R83" s="239"/>
      <c r="S83" s="239" t="s">
        <v>328</v>
      </c>
      <c r="T83" s="240" t="s">
        <v>329</v>
      </c>
      <c r="U83" s="224">
        <v>3.5720000000000001</v>
      </c>
      <c r="V83" s="224">
        <f>ROUND(E83*U83,2)</f>
        <v>0.16</v>
      </c>
      <c r="W83" s="224"/>
      <c r="X83" s="224" t="s">
        <v>373</v>
      </c>
      <c r="Y83" s="224" t="s">
        <v>331</v>
      </c>
      <c r="Z83" s="213"/>
      <c r="AA83" s="213"/>
      <c r="AB83" s="213"/>
      <c r="AC83" s="213"/>
      <c r="AD83" s="213"/>
      <c r="AE83" s="213"/>
      <c r="AF83" s="213"/>
      <c r="AG83" s="213" t="s">
        <v>374</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2" x14ac:dyDescent="0.2">
      <c r="A84" s="220"/>
      <c r="B84" s="221"/>
      <c r="C84" s="260" t="s">
        <v>3579</v>
      </c>
      <c r="D84" s="254"/>
      <c r="E84" s="255">
        <v>0.04</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376</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27" t="s">
        <v>323</v>
      </c>
      <c r="B85" s="228" t="s">
        <v>132</v>
      </c>
      <c r="C85" s="248" t="s">
        <v>133</v>
      </c>
      <c r="D85" s="229"/>
      <c r="E85" s="230"/>
      <c r="F85" s="231"/>
      <c r="G85" s="231">
        <f>SUMIF(AG86:AG90,"&lt;&gt;NOR",G86:G90)</f>
        <v>0</v>
      </c>
      <c r="H85" s="231"/>
      <c r="I85" s="231">
        <f>SUM(I86:I90)</f>
        <v>0</v>
      </c>
      <c r="J85" s="231"/>
      <c r="K85" s="231">
        <f>SUM(K86:K90)</f>
        <v>0</v>
      </c>
      <c r="L85" s="231"/>
      <c r="M85" s="231">
        <f>SUM(M86:M90)</f>
        <v>0</v>
      </c>
      <c r="N85" s="230"/>
      <c r="O85" s="230">
        <f>SUM(O86:O90)</f>
        <v>0.42</v>
      </c>
      <c r="P85" s="230"/>
      <c r="Q85" s="230">
        <f>SUM(Q86:Q90)</f>
        <v>0</v>
      </c>
      <c r="R85" s="231"/>
      <c r="S85" s="231"/>
      <c r="T85" s="232"/>
      <c r="U85" s="226"/>
      <c r="V85" s="226">
        <f>SUM(V86:V90)</f>
        <v>4.1399999999999997</v>
      </c>
      <c r="W85" s="226"/>
      <c r="X85" s="226"/>
      <c r="Y85" s="226"/>
      <c r="AG85" t="s">
        <v>324</v>
      </c>
    </row>
    <row r="86" spans="1:60" outlineLevel="1" x14ac:dyDescent="0.2">
      <c r="A86" s="241">
        <v>32</v>
      </c>
      <c r="B86" s="242" t="s">
        <v>3580</v>
      </c>
      <c r="C86" s="249" t="s">
        <v>3581</v>
      </c>
      <c r="D86" s="243" t="s">
        <v>457</v>
      </c>
      <c r="E86" s="244">
        <v>13</v>
      </c>
      <c r="F86" s="245"/>
      <c r="G86" s="246">
        <f>ROUND(E86*F86,2)</f>
        <v>0</v>
      </c>
      <c r="H86" s="245"/>
      <c r="I86" s="246">
        <f>ROUND(E86*H86,2)</f>
        <v>0</v>
      </c>
      <c r="J86" s="245"/>
      <c r="K86" s="246">
        <f>ROUND(E86*J86,2)</f>
        <v>0</v>
      </c>
      <c r="L86" s="246">
        <v>21</v>
      </c>
      <c r="M86" s="246">
        <f>G86*(1+L86/100)</f>
        <v>0</v>
      </c>
      <c r="N86" s="244">
        <v>2.537E-2</v>
      </c>
      <c r="O86" s="244">
        <f>ROUND(E86*N86,2)</f>
        <v>0.33</v>
      </c>
      <c r="P86" s="244">
        <v>0</v>
      </c>
      <c r="Q86" s="244">
        <f>ROUND(E86*P86,2)</f>
        <v>0</v>
      </c>
      <c r="R86" s="246"/>
      <c r="S86" s="246" t="s">
        <v>328</v>
      </c>
      <c r="T86" s="247" t="s">
        <v>329</v>
      </c>
      <c r="U86" s="224">
        <v>0.24782000000000001</v>
      </c>
      <c r="V86" s="224">
        <f>ROUND(E86*U86,2)</f>
        <v>3.22</v>
      </c>
      <c r="W86" s="224"/>
      <c r="X86" s="224" t="s">
        <v>373</v>
      </c>
      <c r="Y86" s="224" t="s">
        <v>331</v>
      </c>
      <c r="Z86" s="213"/>
      <c r="AA86" s="213"/>
      <c r="AB86" s="213"/>
      <c r="AC86" s="213"/>
      <c r="AD86" s="213"/>
      <c r="AE86" s="213"/>
      <c r="AF86" s="213"/>
      <c r="AG86" s="213" t="s">
        <v>374</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1">
        <v>33</v>
      </c>
      <c r="B87" s="242" t="s">
        <v>3582</v>
      </c>
      <c r="C87" s="249" t="s">
        <v>3583</v>
      </c>
      <c r="D87" s="243" t="s">
        <v>457</v>
      </c>
      <c r="E87" s="244">
        <v>1</v>
      </c>
      <c r="F87" s="245"/>
      <c r="G87" s="246">
        <f>ROUND(E87*F87,2)</f>
        <v>0</v>
      </c>
      <c r="H87" s="245"/>
      <c r="I87" s="246">
        <f>ROUND(E87*H87,2)</f>
        <v>0</v>
      </c>
      <c r="J87" s="245"/>
      <c r="K87" s="246">
        <f>ROUND(E87*J87,2)</f>
        <v>0</v>
      </c>
      <c r="L87" s="246">
        <v>21</v>
      </c>
      <c r="M87" s="246">
        <f>G87*(1+L87/100)</f>
        <v>0</v>
      </c>
      <c r="N87" s="244">
        <v>4.8439999999999997E-2</v>
      </c>
      <c r="O87" s="244">
        <f>ROUND(E87*N87,2)</f>
        <v>0.05</v>
      </c>
      <c r="P87" s="244">
        <v>0</v>
      </c>
      <c r="Q87" s="244">
        <f>ROUND(E87*P87,2)</f>
        <v>0</v>
      </c>
      <c r="R87" s="246"/>
      <c r="S87" s="246" t="s">
        <v>328</v>
      </c>
      <c r="T87" s="247" t="s">
        <v>329</v>
      </c>
      <c r="U87" s="224">
        <v>0.21090999999999999</v>
      </c>
      <c r="V87" s="224">
        <f>ROUND(E87*U87,2)</f>
        <v>0.21</v>
      </c>
      <c r="W87" s="224"/>
      <c r="X87" s="224" t="s">
        <v>373</v>
      </c>
      <c r="Y87" s="224" t="s">
        <v>331</v>
      </c>
      <c r="Z87" s="213"/>
      <c r="AA87" s="213"/>
      <c r="AB87" s="213"/>
      <c r="AC87" s="213"/>
      <c r="AD87" s="213"/>
      <c r="AE87" s="213"/>
      <c r="AF87" s="213"/>
      <c r="AG87" s="213" t="s">
        <v>374</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1">
        <v>34</v>
      </c>
      <c r="B88" s="242" t="s">
        <v>3584</v>
      </c>
      <c r="C88" s="249" t="s">
        <v>3585</v>
      </c>
      <c r="D88" s="243" t="s">
        <v>457</v>
      </c>
      <c r="E88" s="244">
        <v>2</v>
      </c>
      <c r="F88" s="245"/>
      <c r="G88" s="246">
        <f>ROUND(E88*F88,2)</f>
        <v>0</v>
      </c>
      <c r="H88" s="245"/>
      <c r="I88" s="246">
        <f>ROUND(E88*H88,2)</f>
        <v>0</v>
      </c>
      <c r="J88" s="245"/>
      <c r="K88" s="246">
        <f>ROUND(E88*J88,2)</f>
        <v>0</v>
      </c>
      <c r="L88" s="246">
        <v>21</v>
      </c>
      <c r="M88" s="246">
        <f>G88*(1+L88/100)</f>
        <v>0</v>
      </c>
      <c r="N88" s="244">
        <v>1.4999999999999999E-4</v>
      </c>
      <c r="O88" s="244">
        <f>ROUND(E88*N88,2)</f>
        <v>0</v>
      </c>
      <c r="P88" s="244">
        <v>0</v>
      </c>
      <c r="Q88" s="244">
        <f>ROUND(E88*P88,2)</f>
        <v>0</v>
      </c>
      <c r="R88" s="246"/>
      <c r="S88" s="246" t="s">
        <v>328</v>
      </c>
      <c r="T88" s="247" t="s">
        <v>329</v>
      </c>
      <c r="U88" s="224">
        <v>0.02</v>
      </c>
      <c r="V88" s="224">
        <f>ROUND(E88*U88,2)</f>
        <v>0.04</v>
      </c>
      <c r="W88" s="224"/>
      <c r="X88" s="224" t="s">
        <v>373</v>
      </c>
      <c r="Y88" s="224" t="s">
        <v>331</v>
      </c>
      <c r="Z88" s="213"/>
      <c r="AA88" s="213"/>
      <c r="AB88" s="213"/>
      <c r="AC88" s="213"/>
      <c r="AD88" s="213"/>
      <c r="AE88" s="213"/>
      <c r="AF88" s="213"/>
      <c r="AG88" s="213" t="s">
        <v>374</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ht="22.5" outlineLevel="1" x14ac:dyDescent="0.2">
      <c r="A89" s="241">
        <v>35</v>
      </c>
      <c r="B89" s="242" t="s">
        <v>3586</v>
      </c>
      <c r="C89" s="249" t="s">
        <v>3587</v>
      </c>
      <c r="D89" s="243" t="s">
        <v>457</v>
      </c>
      <c r="E89" s="244">
        <v>13</v>
      </c>
      <c r="F89" s="245"/>
      <c r="G89" s="246">
        <f>ROUND(E89*F89,2)</f>
        <v>0</v>
      </c>
      <c r="H89" s="245"/>
      <c r="I89" s="246">
        <f>ROUND(E89*H89,2)</f>
        <v>0</v>
      </c>
      <c r="J89" s="245"/>
      <c r="K89" s="246">
        <f>ROUND(E89*J89,2)</f>
        <v>0</v>
      </c>
      <c r="L89" s="246">
        <v>21</v>
      </c>
      <c r="M89" s="246">
        <f>G89*(1+L89/100)</f>
        <v>0</v>
      </c>
      <c r="N89" s="244">
        <v>3.2599999999999999E-3</v>
      </c>
      <c r="O89" s="244">
        <f>ROUND(E89*N89,2)</f>
        <v>0.04</v>
      </c>
      <c r="P89" s="244">
        <v>0</v>
      </c>
      <c r="Q89" s="244">
        <f>ROUND(E89*P89,2)</f>
        <v>0</v>
      </c>
      <c r="R89" s="246"/>
      <c r="S89" s="246" t="s">
        <v>328</v>
      </c>
      <c r="T89" s="247" t="s">
        <v>329</v>
      </c>
      <c r="U89" s="224">
        <v>0.05</v>
      </c>
      <c r="V89" s="224">
        <f>ROUND(E89*U89,2)</f>
        <v>0.65</v>
      </c>
      <c r="W89" s="224"/>
      <c r="X89" s="224" t="s">
        <v>373</v>
      </c>
      <c r="Y89" s="224" t="s">
        <v>331</v>
      </c>
      <c r="Z89" s="213"/>
      <c r="AA89" s="213"/>
      <c r="AB89" s="213"/>
      <c r="AC89" s="213"/>
      <c r="AD89" s="213"/>
      <c r="AE89" s="213"/>
      <c r="AF89" s="213"/>
      <c r="AG89" s="213" t="s">
        <v>374</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1">
        <v>36</v>
      </c>
      <c r="B90" s="242" t="s">
        <v>3588</v>
      </c>
      <c r="C90" s="249" t="s">
        <v>3589</v>
      </c>
      <c r="D90" s="243" t="s">
        <v>457</v>
      </c>
      <c r="E90" s="244">
        <v>1</v>
      </c>
      <c r="F90" s="245"/>
      <c r="G90" s="246">
        <f>ROUND(E90*F90,2)</f>
        <v>0</v>
      </c>
      <c r="H90" s="245"/>
      <c r="I90" s="246">
        <f>ROUND(E90*H90,2)</f>
        <v>0</v>
      </c>
      <c r="J90" s="245"/>
      <c r="K90" s="246">
        <f>ROUND(E90*J90,2)</f>
        <v>0</v>
      </c>
      <c r="L90" s="246">
        <v>21</v>
      </c>
      <c r="M90" s="246">
        <f>G90*(1+L90/100)</f>
        <v>0</v>
      </c>
      <c r="N90" s="244">
        <v>1.2600000000000001E-3</v>
      </c>
      <c r="O90" s="244">
        <f>ROUND(E90*N90,2)</f>
        <v>0</v>
      </c>
      <c r="P90" s="244">
        <v>0</v>
      </c>
      <c r="Q90" s="244">
        <f>ROUND(E90*P90,2)</f>
        <v>0</v>
      </c>
      <c r="R90" s="246"/>
      <c r="S90" s="246" t="s">
        <v>328</v>
      </c>
      <c r="T90" s="247" t="s">
        <v>329</v>
      </c>
      <c r="U90" s="224">
        <v>1.7999999999999999E-2</v>
      </c>
      <c r="V90" s="224">
        <f>ROUND(E90*U90,2)</f>
        <v>0.02</v>
      </c>
      <c r="W90" s="224"/>
      <c r="X90" s="224" t="s">
        <v>373</v>
      </c>
      <c r="Y90" s="224" t="s">
        <v>331</v>
      </c>
      <c r="Z90" s="213"/>
      <c r="AA90" s="213"/>
      <c r="AB90" s="213"/>
      <c r="AC90" s="213"/>
      <c r="AD90" s="213"/>
      <c r="AE90" s="213"/>
      <c r="AF90" s="213"/>
      <c r="AG90" s="213" t="s">
        <v>374</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x14ac:dyDescent="0.2">
      <c r="A91" s="227" t="s">
        <v>323</v>
      </c>
      <c r="B91" s="228" t="s">
        <v>156</v>
      </c>
      <c r="C91" s="248" t="s">
        <v>157</v>
      </c>
      <c r="D91" s="229"/>
      <c r="E91" s="230"/>
      <c r="F91" s="231"/>
      <c r="G91" s="231">
        <f>SUMIF(AG92:AG122,"&lt;&gt;NOR",G92:G122)</f>
        <v>0</v>
      </c>
      <c r="H91" s="231"/>
      <c r="I91" s="231">
        <f>SUM(I92:I122)</f>
        <v>0</v>
      </c>
      <c r="J91" s="231"/>
      <c r="K91" s="231">
        <f>SUM(K92:K122)</f>
        <v>0</v>
      </c>
      <c r="L91" s="231"/>
      <c r="M91" s="231">
        <f>SUM(M92:M122)</f>
        <v>0</v>
      </c>
      <c r="N91" s="230"/>
      <c r="O91" s="230">
        <f>SUM(O92:O122)</f>
        <v>39.54</v>
      </c>
      <c r="P91" s="230"/>
      <c r="Q91" s="230">
        <f>SUM(Q92:Q122)</f>
        <v>0</v>
      </c>
      <c r="R91" s="231"/>
      <c r="S91" s="231"/>
      <c r="T91" s="232"/>
      <c r="U91" s="226"/>
      <c r="V91" s="226">
        <f>SUM(V92:V122)</f>
        <v>48.04</v>
      </c>
      <c r="W91" s="226"/>
      <c r="X91" s="226"/>
      <c r="Y91" s="226"/>
      <c r="AG91" t="s">
        <v>324</v>
      </c>
    </row>
    <row r="92" spans="1:60" outlineLevel="1" x14ac:dyDescent="0.2">
      <c r="A92" s="241">
        <v>37</v>
      </c>
      <c r="B92" s="242" t="s">
        <v>3590</v>
      </c>
      <c r="C92" s="249" t="s">
        <v>3591</v>
      </c>
      <c r="D92" s="243" t="s">
        <v>485</v>
      </c>
      <c r="E92" s="244">
        <v>34</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328</v>
      </c>
      <c r="T92" s="247" t="s">
        <v>329</v>
      </c>
      <c r="U92" s="224">
        <v>3.5999999999999997E-2</v>
      </c>
      <c r="V92" s="224">
        <f>ROUND(E92*U92,2)</f>
        <v>1.22</v>
      </c>
      <c r="W92" s="224"/>
      <c r="X92" s="224" t="s">
        <v>373</v>
      </c>
      <c r="Y92" s="224" t="s">
        <v>331</v>
      </c>
      <c r="Z92" s="213"/>
      <c r="AA92" s="213"/>
      <c r="AB92" s="213"/>
      <c r="AC92" s="213"/>
      <c r="AD92" s="213"/>
      <c r="AE92" s="213"/>
      <c r="AF92" s="213"/>
      <c r="AG92" s="213" t="s">
        <v>550</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34">
        <v>38</v>
      </c>
      <c r="B93" s="235" t="s">
        <v>3592</v>
      </c>
      <c r="C93" s="250" t="s">
        <v>3593</v>
      </c>
      <c r="D93" s="236" t="s">
        <v>485</v>
      </c>
      <c r="E93" s="237">
        <v>25.7</v>
      </c>
      <c r="F93" s="238"/>
      <c r="G93" s="239">
        <f>ROUND(E93*F93,2)</f>
        <v>0</v>
      </c>
      <c r="H93" s="238"/>
      <c r="I93" s="239">
        <f>ROUND(E93*H93,2)</f>
        <v>0</v>
      </c>
      <c r="J93" s="238"/>
      <c r="K93" s="239">
        <f>ROUND(E93*J93,2)</f>
        <v>0</v>
      </c>
      <c r="L93" s="239">
        <v>21</v>
      </c>
      <c r="M93" s="239">
        <f>G93*(1+L93/100)</f>
        <v>0</v>
      </c>
      <c r="N93" s="237">
        <v>0</v>
      </c>
      <c r="O93" s="237">
        <f>ROUND(E93*N93,2)</f>
        <v>0</v>
      </c>
      <c r="P93" s="237">
        <v>0</v>
      </c>
      <c r="Q93" s="237">
        <f>ROUND(E93*P93,2)</f>
        <v>0</v>
      </c>
      <c r="R93" s="239"/>
      <c r="S93" s="239" t="s">
        <v>328</v>
      </c>
      <c r="T93" s="240" t="s">
        <v>329</v>
      </c>
      <c r="U93" s="224">
        <v>6.6000000000000003E-2</v>
      </c>
      <c r="V93" s="224">
        <f>ROUND(E93*U93,2)</f>
        <v>1.7</v>
      </c>
      <c r="W93" s="224"/>
      <c r="X93" s="224" t="s">
        <v>373</v>
      </c>
      <c r="Y93" s="224" t="s">
        <v>331</v>
      </c>
      <c r="Z93" s="213"/>
      <c r="AA93" s="213"/>
      <c r="AB93" s="213"/>
      <c r="AC93" s="213"/>
      <c r="AD93" s="213"/>
      <c r="AE93" s="213"/>
      <c r="AF93" s="213"/>
      <c r="AG93" s="213" t="s">
        <v>374</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2" x14ac:dyDescent="0.2">
      <c r="A94" s="220"/>
      <c r="B94" s="221"/>
      <c r="C94" s="260" t="s">
        <v>3594</v>
      </c>
      <c r="D94" s="254"/>
      <c r="E94" s="255">
        <v>25.7</v>
      </c>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376</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1">
        <v>39</v>
      </c>
      <c r="B95" s="242" t="s">
        <v>2628</v>
      </c>
      <c r="C95" s="249" t="s">
        <v>3595</v>
      </c>
      <c r="D95" s="243" t="s">
        <v>485</v>
      </c>
      <c r="E95" s="244">
        <v>34</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328</v>
      </c>
      <c r="T95" s="247" t="s">
        <v>329</v>
      </c>
      <c r="U95" s="224">
        <v>4.3999999999999997E-2</v>
      </c>
      <c r="V95" s="224">
        <f>ROUND(E95*U95,2)</f>
        <v>1.5</v>
      </c>
      <c r="W95" s="224"/>
      <c r="X95" s="224" t="s">
        <v>373</v>
      </c>
      <c r="Y95" s="224" t="s">
        <v>331</v>
      </c>
      <c r="Z95" s="213"/>
      <c r="AA95" s="213"/>
      <c r="AB95" s="213"/>
      <c r="AC95" s="213"/>
      <c r="AD95" s="213"/>
      <c r="AE95" s="213"/>
      <c r="AF95" s="213"/>
      <c r="AG95" s="213" t="s">
        <v>550</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1">
        <v>40</v>
      </c>
      <c r="B96" s="242" t="s">
        <v>2631</v>
      </c>
      <c r="C96" s="249" t="s">
        <v>3596</v>
      </c>
      <c r="D96" s="243" t="s">
        <v>485</v>
      </c>
      <c r="E96" s="244">
        <v>34</v>
      </c>
      <c r="F96" s="245"/>
      <c r="G96" s="246">
        <f>ROUND(E96*F96,2)</f>
        <v>0</v>
      </c>
      <c r="H96" s="245"/>
      <c r="I96" s="246">
        <f>ROUND(E96*H96,2)</f>
        <v>0</v>
      </c>
      <c r="J96" s="245"/>
      <c r="K96" s="246">
        <f>ROUND(E96*J96,2)</f>
        <v>0</v>
      </c>
      <c r="L96" s="246">
        <v>21</v>
      </c>
      <c r="M96" s="246">
        <f>G96*(1+L96/100)</f>
        <v>0</v>
      </c>
      <c r="N96" s="244">
        <v>0</v>
      </c>
      <c r="O96" s="244">
        <f>ROUND(E96*N96,2)</f>
        <v>0</v>
      </c>
      <c r="P96" s="244">
        <v>0</v>
      </c>
      <c r="Q96" s="244">
        <f>ROUND(E96*P96,2)</f>
        <v>0</v>
      </c>
      <c r="R96" s="246"/>
      <c r="S96" s="246" t="s">
        <v>328</v>
      </c>
      <c r="T96" s="247" t="s">
        <v>329</v>
      </c>
      <c r="U96" s="224">
        <v>0.15</v>
      </c>
      <c r="V96" s="224">
        <f>ROUND(E96*U96,2)</f>
        <v>5.0999999999999996</v>
      </c>
      <c r="W96" s="224"/>
      <c r="X96" s="224" t="s">
        <v>373</v>
      </c>
      <c r="Y96" s="224" t="s">
        <v>331</v>
      </c>
      <c r="Z96" s="213"/>
      <c r="AA96" s="213"/>
      <c r="AB96" s="213"/>
      <c r="AC96" s="213"/>
      <c r="AD96" s="213"/>
      <c r="AE96" s="213"/>
      <c r="AF96" s="213"/>
      <c r="AG96" s="213" t="s">
        <v>550</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1">
        <v>41</v>
      </c>
      <c r="B97" s="242" t="s">
        <v>3597</v>
      </c>
      <c r="C97" s="249" t="s">
        <v>3598</v>
      </c>
      <c r="D97" s="243" t="s">
        <v>457</v>
      </c>
      <c r="E97" s="244">
        <v>4</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328</v>
      </c>
      <c r="T97" s="247" t="s">
        <v>329</v>
      </c>
      <c r="U97" s="224">
        <v>0.94599999999999995</v>
      </c>
      <c r="V97" s="224">
        <f>ROUND(E97*U97,2)</f>
        <v>3.78</v>
      </c>
      <c r="W97" s="224"/>
      <c r="X97" s="224" t="s">
        <v>373</v>
      </c>
      <c r="Y97" s="224" t="s">
        <v>331</v>
      </c>
      <c r="Z97" s="213"/>
      <c r="AA97" s="213"/>
      <c r="AB97" s="213"/>
      <c r="AC97" s="213"/>
      <c r="AD97" s="213"/>
      <c r="AE97" s="213"/>
      <c r="AF97" s="213"/>
      <c r="AG97" s="213" t="s">
        <v>374</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1">
        <v>42</v>
      </c>
      <c r="B98" s="242" t="s">
        <v>2634</v>
      </c>
      <c r="C98" s="249" t="s">
        <v>3599</v>
      </c>
      <c r="D98" s="243" t="s">
        <v>457</v>
      </c>
      <c r="E98" s="244">
        <v>13</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328</v>
      </c>
      <c r="T98" s="247" t="s">
        <v>329</v>
      </c>
      <c r="U98" s="224">
        <v>0.79</v>
      </c>
      <c r="V98" s="224">
        <f>ROUND(E98*U98,2)</f>
        <v>10.27</v>
      </c>
      <c r="W98" s="224"/>
      <c r="X98" s="224" t="s">
        <v>373</v>
      </c>
      <c r="Y98" s="224" t="s">
        <v>331</v>
      </c>
      <c r="Z98" s="213"/>
      <c r="AA98" s="213"/>
      <c r="AB98" s="213"/>
      <c r="AC98" s="213"/>
      <c r="AD98" s="213"/>
      <c r="AE98" s="213"/>
      <c r="AF98" s="213"/>
      <c r="AG98" s="213" t="s">
        <v>374</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1">
        <v>43</v>
      </c>
      <c r="B99" s="242" t="s">
        <v>2637</v>
      </c>
      <c r="C99" s="249" t="s">
        <v>3600</v>
      </c>
      <c r="D99" s="243" t="s">
        <v>457</v>
      </c>
      <c r="E99" s="244">
        <v>6</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328</v>
      </c>
      <c r="T99" s="247" t="s">
        <v>329</v>
      </c>
      <c r="U99" s="224">
        <v>0.9</v>
      </c>
      <c r="V99" s="224">
        <f>ROUND(E99*U99,2)</f>
        <v>5.4</v>
      </c>
      <c r="W99" s="224"/>
      <c r="X99" s="224" t="s">
        <v>373</v>
      </c>
      <c r="Y99" s="224" t="s">
        <v>331</v>
      </c>
      <c r="Z99" s="213"/>
      <c r="AA99" s="213"/>
      <c r="AB99" s="213"/>
      <c r="AC99" s="213"/>
      <c r="AD99" s="213"/>
      <c r="AE99" s="213"/>
      <c r="AF99" s="213"/>
      <c r="AG99" s="213" t="s">
        <v>374</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1">
        <v>44</v>
      </c>
      <c r="B100" s="242" t="s">
        <v>2639</v>
      </c>
      <c r="C100" s="249" t="s">
        <v>3601</v>
      </c>
      <c r="D100" s="243" t="s">
        <v>457</v>
      </c>
      <c r="E100" s="244">
        <v>6</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328</v>
      </c>
      <c r="T100" s="247" t="s">
        <v>329</v>
      </c>
      <c r="U100" s="224">
        <v>1.752</v>
      </c>
      <c r="V100" s="224">
        <f>ROUND(E100*U100,2)</f>
        <v>10.51</v>
      </c>
      <c r="W100" s="224"/>
      <c r="X100" s="224" t="s">
        <v>373</v>
      </c>
      <c r="Y100" s="224" t="s">
        <v>331</v>
      </c>
      <c r="Z100" s="213"/>
      <c r="AA100" s="213"/>
      <c r="AB100" s="213"/>
      <c r="AC100" s="213"/>
      <c r="AD100" s="213"/>
      <c r="AE100" s="213"/>
      <c r="AF100" s="213"/>
      <c r="AG100" s="213" t="s">
        <v>550</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1">
        <v>45</v>
      </c>
      <c r="B101" s="242" t="s">
        <v>3602</v>
      </c>
      <c r="C101" s="249" t="s">
        <v>3603</v>
      </c>
      <c r="D101" s="243" t="s">
        <v>457</v>
      </c>
      <c r="E101" s="244">
        <v>1</v>
      </c>
      <c r="F101" s="245"/>
      <c r="G101" s="246">
        <f>ROUND(E101*F101,2)</f>
        <v>0</v>
      </c>
      <c r="H101" s="245"/>
      <c r="I101" s="246">
        <f>ROUND(E101*H101,2)</f>
        <v>0</v>
      </c>
      <c r="J101" s="245"/>
      <c r="K101" s="246">
        <f>ROUND(E101*J101,2)</f>
        <v>0</v>
      </c>
      <c r="L101" s="246">
        <v>21</v>
      </c>
      <c r="M101" s="246">
        <f>G101*(1+L101/100)</f>
        <v>0</v>
      </c>
      <c r="N101" s="244">
        <v>4.6800000000000001E-3</v>
      </c>
      <c r="O101" s="244">
        <f>ROUND(E101*N101,2)</f>
        <v>0</v>
      </c>
      <c r="P101" s="244">
        <v>0</v>
      </c>
      <c r="Q101" s="244">
        <f>ROUND(E101*P101,2)</f>
        <v>0</v>
      </c>
      <c r="R101" s="246"/>
      <c r="S101" s="246" t="s">
        <v>328</v>
      </c>
      <c r="T101" s="247" t="s">
        <v>329</v>
      </c>
      <c r="U101" s="224">
        <v>0.68</v>
      </c>
      <c r="V101" s="224">
        <f>ROUND(E101*U101,2)</f>
        <v>0.68</v>
      </c>
      <c r="W101" s="224"/>
      <c r="X101" s="224" t="s">
        <v>373</v>
      </c>
      <c r="Y101" s="224" t="s">
        <v>331</v>
      </c>
      <c r="Z101" s="213"/>
      <c r="AA101" s="213"/>
      <c r="AB101" s="213"/>
      <c r="AC101" s="213"/>
      <c r="AD101" s="213"/>
      <c r="AE101" s="213"/>
      <c r="AF101" s="213"/>
      <c r="AG101" s="213" t="s">
        <v>374</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1">
        <v>46</v>
      </c>
      <c r="B102" s="242" t="s">
        <v>2641</v>
      </c>
      <c r="C102" s="249" t="s">
        <v>3604</v>
      </c>
      <c r="D102" s="243" t="s">
        <v>457</v>
      </c>
      <c r="E102" s="244">
        <v>6</v>
      </c>
      <c r="F102" s="245"/>
      <c r="G102" s="246">
        <f>ROUND(E102*F102,2)</f>
        <v>0</v>
      </c>
      <c r="H102" s="245"/>
      <c r="I102" s="246">
        <f>ROUND(E102*H102,2)</f>
        <v>0</v>
      </c>
      <c r="J102" s="245"/>
      <c r="K102" s="246">
        <f>ROUND(E102*J102,2)</f>
        <v>0</v>
      </c>
      <c r="L102" s="246">
        <v>21</v>
      </c>
      <c r="M102" s="246">
        <f>G102*(1+L102/100)</f>
        <v>0</v>
      </c>
      <c r="N102" s="244">
        <v>0.16502</v>
      </c>
      <c r="O102" s="244">
        <f>ROUND(E102*N102,2)</f>
        <v>0.99</v>
      </c>
      <c r="P102" s="244">
        <v>0</v>
      </c>
      <c r="Q102" s="244">
        <f>ROUND(E102*P102,2)</f>
        <v>0</v>
      </c>
      <c r="R102" s="246"/>
      <c r="S102" s="246" t="s">
        <v>328</v>
      </c>
      <c r="T102" s="247" t="s">
        <v>329</v>
      </c>
      <c r="U102" s="224">
        <v>1.3140000000000001</v>
      </c>
      <c r="V102" s="224">
        <f>ROUND(E102*U102,2)</f>
        <v>7.88</v>
      </c>
      <c r="W102" s="224"/>
      <c r="X102" s="224" t="s">
        <v>373</v>
      </c>
      <c r="Y102" s="224" t="s">
        <v>331</v>
      </c>
      <c r="Z102" s="213"/>
      <c r="AA102" s="213"/>
      <c r="AB102" s="213"/>
      <c r="AC102" s="213"/>
      <c r="AD102" s="213"/>
      <c r="AE102" s="213"/>
      <c r="AF102" s="213"/>
      <c r="AG102" s="213" t="s">
        <v>374</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1">
        <v>47</v>
      </c>
      <c r="B103" s="242" t="s">
        <v>3605</v>
      </c>
      <c r="C103" s="249" t="s">
        <v>3606</v>
      </c>
      <c r="D103" s="243" t="s">
        <v>457</v>
      </c>
      <c r="E103" s="244">
        <v>1</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328</v>
      </c>
      <c r="T103" s="247" t="s">
        <v>329</v>
      </c>
      <c r="U103" s="224">
        <v>0</v>
      </c>
      <c r="V103" s="224">
        <f>ROUND(E103*U103,2)</f>
        <v>0</v>
      </c>
      <c r="W103" s="224"/>
      <c r="X103" s="224" t="s">
        <v>373</v>
      </c>
      <c r="Y103" s="224" t="s">
        <v>331</v>
      </c>
      <c r="Z103" s="213"/>
      <c r="AA103" s="213"/>
      <c r="AB103" s="213"/>
      <c r="AC103" s="213"/>
      <c r="AD103" s="213"/>
      <c r="AE103" s="213"/>
      <c r="AF103" s="213"/>
      <c r="AG103" s="213" t="s">
        <v>374</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1">
        <v>48</v>
      </c>
      <c r="B104" s="242" t="s">
        <v>3607</v>
      </c>
      <c r="C104" s="249" t="s">
        <v>3608</v>
      </c>
      <c r="D104" s="243" t="s">
        <v>457</v>
      </c>
      <c r="E104" s="244">
        <v>1</v>
      </c>
      <c r="F104" s="245"/>
      <c r="G104" s="246">
        <f>ROUND(E104*F104,2)</f>
        <v>0</v>
      </c>
      <c r="H104" s="245"/>
      <c r="I104" s="246">
        <f>ROUND(E104*H104,2)</f>
        <v>0</v>
      </c>
      <c r="J104" s="245"/>
      <c r="K104" s="246">
        <f>ROUND(E104*J104,2)</f>
        <v>0</v>
      </c>
      <c r="L104" s="246">
        <v>21</v>
      </c>
      <c r="M104" s="246">
        <f>G104*(1+L104/100)</f>
        <v>0</v>
      </c>
      <c r="N104" s="244">
        <v>5.1999999999999998E-3</v>
      </c>
      <c r="O104" s="244">
        <f>ROUND(E104*N104,2)</f>
        <v>0.01</v>
      </c>
      <c r="P104" s="244">
        <v>0</v>
      </c>
      <c r="Q104" s="244">
        <f>ROUND(E104*P104,2)</f>
        <v>0</v>
      </c>
      <c r="R104" s="246"/>
      <c r="S104" s="246" t="s">
        <v>328</v>
      </c>
      <c r="T104" s="247" t="s">
        <v>329</v>
      </c>
      <c r="U104" s="224">
        <v>0</v>
      </c>
      <c r="V104" s="224">
        <f>ROUND(E104*U104,2)</f>
        <v>0</v>
      </c>
      <c r="W104" s="224"/>
      <c r="X104" s="224" t="s">
        <v>719</v>
      </c>
      <c r="Y104" s="224" t="s">
        <v>331</v>
      </c>
      <c r="Z104" s="213"/>
      <c r="AA104" s="213"/>
      <c r="AB104" s="213"/>
      <c r="AC104" s="213"/>
      <c r="AD104" s="213"/>
      <c r="AE104" s="213"/>
      <c r="AF104" s="213"/>
      <c r="AG104" s="213" t="s">
        <v>720</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1">
        <v>49</v>
      </c>
      <c r="B105" s="242" t="s">
        <v>3609</v>
      </c>
      <c r="C105" s="249" t="s">
        <v>3610</v>
      </c>
      <c r="D105" s="243" t="s">
        <v>457</v>
      </c>
      <c r="E105" s="244">
        <v>2</v>
      </c>
      <c r="F105" s="245"/>
      <c r="G105" s="246">
        <f>ROUND(E105*F105,2)</f>
        <v>0</v>
      </c>
      <c r="H105" s="245"/>
      <c r="I105" s="246">
        <f>ROUND(E105*H105,2)</f>
        <v>0</v>
      </c>
      <c r="J105" s="245"/>
      <c r="K105" s="246">
        <f>ROUND(E105*J105,2)</f>
        <v>0</v>
      </c>
      <c r="L105" s="246">
        <v>21</v>
      </c>
      <c r="M105" s="246">
        <f>G105*(1+L105/100)</f>
        <v>0</v>
      </c>
      <c r="N105" s="244">
        <v>7.7999999999999996E-3</v>
      </c>
      <c r="O105" s="244">
        <f>ROUND(E105*N105,2)</f>
        <v>0.02</v>
      </c>
      <c r="P105" s="244">
        <v>0</v>
      </c>
      <c r="Q105" s="244">
        <f>ROUND(E105*P105,2)</f>
        <v>0</v>
      </c>
      <c r="R105" s="246"/>
      <c r="S105" s="246" t="s">
        <v>328</v>
      </c>
      <c r="T105" s="247" t="s">
        <v>329</v>
      </c>
      <c r="U105" s="224">
        <v>0</v>
      </c>
      <c r="V105" s="224">
        <f>ROUND(E105*U105,2)</f>
        <v>0</v>
      </c>
      <c r="W105" s="224"/>
      <c r="X105" s="224" t="s">
        <v>719</v>
      </c>
      <c r="Y105" s="224" t="s">
        <v>331</v>
      </c>
      <c r="Z105" s="213"/>
      <c r="AA105" s="213"/>
      <c r="AB105" s="213"/>
      <c r="AC105" s="213"/>
      <c r="AD105" s="213"/>
      <c r="AE105" s="213"/>
      <c r="AF105" s="213"/>
      <c r="AG105" s="213" t="s">
        <v>720</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1">
        <v>50</v>
      </c>
      <c r="B106" s="242" t="s">
        <v>3611</v>
      </c>
      <c r="C106" s="249" t="s">
        <v>3612</v>
      </c>
      <c r="D106" s="243" t="s">
        <v>457</v>
      </c>
      <c r="E106" s="244">
        <v>4</v>
      </c>
      <c r="F106" s="245"/>
      <c r="G106" s="246">
        <f>ROUND(E106*F106,2)</f>
        <v>0</v>
      </c>
      <c r="H106" s="245"/>
      <c r="I106" s="246">
        <f>ROUND(E106*H106,2)</f>
        <v>0</v>
      </c>
      <c r="J106" s="245"/>
      <c r="K106" s="246">
        <f>ROUND(E106*J106,2)</f>
        <v>0</v>
      </c>
      <c r="L106" s="246">
        <v>21</v>
      </c>
      <c r="M106" s="246">
        <f>G106*(1+L106/100)</f>
        <v>0</v>
      </c>
      <c r="N106" s="244">
        <v>1.2999999999999999E-2</v>
      </c>
      <c r="O106" s="244">
        <f>ROUND(E106*N106,2)</f>
        <v>0.05</v>
      </c>
      <c r="P106" s="244">
        <v>0</v>
      </c>
      <c r="Q106" s="244">
        <f>ROUND(E106*P106,2)</f>
        <v>0</v>
      </c>
      <c r="R106" s="246"/>
      <c r="S106" s="246" t="s">
        <v>328</v>
      </c>
      <c r="T106" s="247" t="s">
        <v>329</v>
      </c>
      <c r="U106" s="224">
        <v>0</v>
      </c>
      <c r="V106" s="224">
        <f>ROUND(E106*U106,2)</f>
        <v>0</v>
      </c>
      <c r="W106" s="224"/>
      <c r="X106" s="224" t="s">
        <v>719</v>
      </c>
      <c r="Y106" s="224" t="s">
        <v>331</v>
      </c>
      <c r="Z106" s="213"/>
      <c r="AA106" s="213"/>
      <c r="AB106" s="213"/>
      <c r="AC106" s="213"/>
      <c r="AD106" s="213"/>
      <c r="AE106" s="213"/>
      <c r="AF106" s="213"/>
      <c r="AG106" s="213" t="s">
        <v>720</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1">
        <v>51</v>
      </c>
      <c r="B107" s="242" t="s">
        <v>3613</v>
      </c>
      <c r="C107" s="249" t="s">
        <v>3614</v>
      </c>
      <c r="D107" s="243" t="s">
        <v>485</v>
      </c>
      <c r="E107" s="244">
        <v>34</v>
      </c>
      <c r="F107" s="245"/>
      <c r="G107" s="246">
        <f>ROUND(E107*F107,2)</f>
        <v>0</v>
      </c>
      <c r="H107" s="245"/>
      <c r="I107" s="246">
        <f>ROUND(E107*H107,2)</f>
        <v>0</v>
      </c>
      <c r="J107" s="245"/>
      <c r="K107" s="246">
        <f>ROUND(E107*J107,2)</f>
        <v>0</v>
      </c>
      <c r="L107" s="246">
        <v>21</v>
      </c>
      <c r="M107" s="246">
        <f>G107*(1+L107/100)</f>
        <v>0</v>
      </c>
      <c r="N107" s="244">
        <v>4.2999999999999999E-4</v>
      </c>
      <c r="O107" s="244">
        <f>ROUND(E107*N107,2)</f>
        <v>0.01</v>
      </c>
      <c r="P107" s="244">
        <v>0</v>
      </c>
      <c r="Q107" s="244">
        <f>ROUND(E107*P107,2)</f>
        <v>0</v>
      </c>
      <c r="R107" s="246"/>
      <c r="S107" s="246" t="s">
        <v>328</v>
      </c>
      <c r="T107" s="247" t="s">
        <v>329</v>
      </c>
      <c r="U107" s="224">
        <v>0</v>
      </c>
      <c r="V107" s="224">
        <f>ROUND(E107*U107,2)</f>
        <v>0</v>
      </c>
      <c r="W107" s="224"/>
      <c r="X107" s="224" t="s">
        <v>719</v>
      </c>
      <c r="Y107" s="224" t="s">
        <v>331</v>
      </c>
      <c r="Z107" s="213"/>
      <c r="AA107" s="213"/>
      <c r="AB107" s="213"/>
      <c r="AC107" s="213"/>
      <c r="AD107" s="213"/>
      <c r="AE107" s="213"/>
      <c r="AF107" s="213"/>
      <c r="AG107" s="213" t="s">
        <v>3274</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1">
        <v>52</v>
      </c>
      <c r="B108" s="242" t="s">
        <v>3615</v>
      </c>
      <c r="C108" s="249" t="s">
        <v>3616</v>
      </c>
      <c r="D108" s="243" t="s">
        <v>457</v>
      </c>
      <c r="E108" s="244">
        <v>1</v>
      </c>
      <c r="F108" s="245"/>
      <c r="G108" s="246">
        <f>ROUND(E108*F108,2)</f>
        <v>0</v>
      </c>
      <c r="H108" s="245"/>
      <c r="I108" s="246">
        <f>ROUND(E108*H108,2)</f>
        <v>0</v>
      </c>
      <c r="J108" s="245"/>
      <c r="K108" s="246">
        <f>ROUND(E108*J108,2)</f>
        <v>0</v>
      </c>
      <c r="L108" s="246">
        <v>21</v>
      </c>
      <c r="M108" s="246">
        <f>G108*(1+L108/100)</f>
        <v>0</v>
      </c>
      <c r="N108" s="244">
        <v>8.7000000000000001E-4</v>
      </c>
      <c r="O108" s="244">
        <f>ROUND(E108*N108,2)</f>
        <v>0</v>
      </c>
      <c r="P108" s="244">
        <v>0</v>
      </c>
      <c r="Q108" s="244">
        <f>ROUND(E108*P108,2)</f>
        <v>0</v>
      </c>
      <c r="R108" s="246"/>
      <c r="S108" s="246" t="s">
        <v>328</v>
      </c>
      <c r="T108" s="247" t="s">
        <v>329</v>
      </c>
      <c r="U108" s="224">
        <v>0</v>
      </c>
      <c r="V108" s="224">
        <f>ROUND(E108*U108,2)</f>
        <v>0</v>
      </c>
      <c r="W108" s="224"/>
      <c r="X108" s="224" t="s">
        <v>719</v>
      </c>
      <c r="Y108" s="224" t="s">
        <v>331</v>
      </c>
      <c r="Z108" s="213"/>
      <c r="AA108" s="213"/>
      <c r="AB108" s="213"/>
      <c r="AC108" s="213"/>
      <c r="AD108" s="213"/>
      <c r="AE108" s="213"/>
      <c r="AF108" s="213"/>
      <c r="AG108" s="213" t="s">
        <v>720</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1">
        <v>53</v>
      </c>
      <c r="B109" s="242" t="s">
        <v>3617</v>
      </c>
      <c r="C109" s="249" t="s">
        <v>3618</v>
      </c>
      <c r="D109" s="243" t="s">
        <v>457</v>
      </c>
      <c r="E109" s="244">
        <v>1</v>
      </c>
      <c r="F109" s="245"/>
      <c r="G109" s="246">
        <f>ROUND(E109*F109,2)</f>
        <v>0</v>
      </c>
      <c r="H109" s="245"/>
      <c r="I109" s="246">
        <f>ROUND(E109*H109,2)</f>
        <v>0</v>
      </c>
      <c r="J109" s="245"/>
      <c r="K109" s="246">
        <f>ROUND(E109*J109,2)</f>
        <v>0</v>
      </c>
      <c r="L109" s="246">
        <v>21</v>
      </c>
      <c r="M109" s="246">
        <f>G109*(1+L109/100)</f>
        <v>0</v>
      </c>
      <c r="N109" s="244">
        <v>1.23E-3</v>
      </c>
      <c r="O109" s="244">
        <f>ROUND(E109*N109,2)</f>
        <v>0</v>
      </c>
      <c r="P109" s="244">
        <v>0</v>
      </c>
      <c r="Q109" s="244">
        <f>ROUND(E109*P109,2)</f>
        <v>0</v>
      </c>
      <c r="R109" s="246"/>
      <c r="S109" s="246" t="s">
        <v>328</v>
      </c>
      <c r="T109" s="247" t="s">
        <v>329</v>
      </c>
      <c r="U109" s="224">
        <v>0</v>
      </c>
      <c r="V109" s="224">
        <f>ROUND(E109*U109,2)</f>
        <v>0</v>
      </c>
      <c r="W109" s="224"/>
      <c r="X109" s="224" t="s">
        <v>719</v>
      </c>
      <c r="Y109" s="224" t="s">
        <v>331</v>
      </c>
      <c r="Z109" s="213"/>
      <c r="AA109" s="213"/>
      <c r="AB109" s="213"/>
      <c r="AC109" s="213"/>
      <c r="AD109" s="213"/>
      <c r="AE109" s="213"/>
      <c r="AF109" s="213"/>
      <c r="AG109" s="213" t="s">
        <v>720</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1">
        <v>54</v>
      </c>
      <c r="B110" s="242" t="s">
        <v>3619</v>
      </c>
      <c r="C110" s="249" t="s">
        <v>3620</v>
      </c>
      <c r="D110" s="243" t="s">
        <v>457</v>
      </c>
      <c r="E110" s="244">
        <v>2</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328</v>
      </c>
      <c r="T110" s="247" t="s">
        <v>329</v>
      </c>
      <c r="U110" s="224">
        <v>0</v>
      </c>
      <c r="V110" s="224">
        <f>ROUND(E110*U110,2)</f>
        <v>0</v>
      </c>
      <c r="W110" s="224"/>
      <c r="X110" s="224" t="s">
        <v>719</v>
      </c>
      <c r="Y110" s="224" t="s">
        <v>331</v>
      </c>
      <c r="Z110" s="213"/>
      <c r="AA110" s="213"/>
      <c r="AB110" s="213"/>
      <c r="AC110" s="213"/>
      <c r="AD110" s="213"/>
      <c r="AE110" s="213"/>
      <c r="AF110" s="213"/>
      <c r="AG110" s="213" t="s">
        <v>720</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1">
        <v>55</v>
      </c>
      <c r="B111" s="242" t="s">
        <v>3621</v>
      </c>
      <c r="C111" s="249" t="s">
        <v>3622</v>
      </c>
      <c r="D111" s="243" t="s">
        <v>457</v>
      </c>
      <c r="E111" s="244">
        <v>1</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328</v>
      </c>
      <c r="T111" s="247" t="s">
        <v>329</v>
      </c>
      <c r="U111" s="224">
        <v>0</v>
      </c>
      <c r="V111" s="224">
        <f>ROUND(E111*U111,2)</f>
        <v>0</v>
      </c>
      <c r="W111" s="224"/>
      <c r="X111" s="224" t="s">
        <v>719</v>
      </c>
      <c r="Y111" s="224" t="s">
        <v>331</v>
      </c>
      <c r="Z111" s="213"/>
      <c r="AA111" s="213"/>
      <c r="AB111" s="213"/>
      <c r="AC111" s="213"/>
      <c r="AD111" s="213"/>
      <c r="AE111" s="213"/>
      <c r="AF111" s="213"/>
      <c r="AG111" s="213" t="s">
        <v>720</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1">
        <v>56</v>
      </c>
      <c r="B112" s="242" t="s">
        <v>3623</v>
      </c>
      <c r="C112" s="249" t="s">
        <v>3624</v>
      </c>
      <c r="D112" s="243" t="s">
        <v>457</v>
      </c>
      <c r="E112" s="244">
        <v>1</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328</v>
      </c>
      <c r="T112" s="247" t="s">
        <v>329</v>
      </c>
      <c r="U112" s="224">
        <v>0</v>
      </c>
      <c r="V112" s="224">
        <f>ROUND(E112*U112,2)</f>
        <v>0</v>
      </c>
      <c r="W112" s="224"/>
      <c r="X112" s="224" t="s">
        <v>719</v>
      </c>
      <c r="Y112" s="224" t="s">
        <v>331</v>
      </c>
      <c r="Z112" s="213"/>
      <c r="AA112" s="213"/>
      <c r="AB112" s="213"/>
      <c r="AC112" s="213"/>
      <c r="AD112" s="213"/>
      <c r="AE112" s="213"/>
      <c r="AF112" s="213"/>
      <c r="AG112" s="213" t="s">
        <v>720</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x14ac:dyDescent="0.2">
      <c r="A113" s="241">
        <v>57</v>
      </c>
      <c r="B113" s="242" t="s">
        <v>3625</v>
      </c>
      <c r="C113" s="249" t="s">
        <v>3626</v>
      </c>
      <c r="D113" s="243" t="s">
        <v>457</v>
      </c>
      <c r="E113" s="244">
        <v>1</v>
      </c>
      <c r="F113" s="245"/>
      <c r="G113" s="246">
        <f>ROUND(E113*F113,2)</f>
        <v>0</v>
      </c>
      <c r="H113" s="245"/>
      <c r="I113" s="246">
        <f>ROUND(E113*H113,2)</f>
        <v>0</v>
      </c>
      <c r="J113" s="245"/>
      <c r="K113" s="246">
        <f>ROUND(E113*J113,2)</f>
        <v>0</v>
      </c>
      <c r="L113" s="246">
        <v>21</v>
      </c>
      <c r="M113" s="246">
        <f>G113*(1+L113/100)</f>
        <v>0</v>
      </c>
      <c r="N113" s="244">
        <v>2.5000000000000001E-2</v>
      </c>
      <c r="O113" s="244">
        <f>ROUND(E113*N113,2)</f>
        <v>0.03</v>
      </c>
      <c r="P113" s="244">
        <v>0</v>
      </c>
      <c r="Q113" s="244">
        <f>ROUND(E113*P113,2)</f>
        <v>0</v>
      </c>
      <c r="R113" s="246"/>
      <c r="S113" s="246" t="s">
        <v>328</v>
      </c>
      <c r="T113" s="247" t="s">
        <v>329</v>
      </c>
      <c r="U113" s="224">
        <v>0</v>
      </c>
      <c r="V113" s="224">
        <f>ROUND(E113*U113,2)</f>
        <v>0</v>
      </c>
      <c r="W113" s="224"/>
      <c r="X113" s="224" t="s">
        <v>719</v>
      </c>
      <c r="Y113" s="224" t="s">
        <v>331</v>
      </c>
      <c r="Z113" s="213"/>
      <c r="AA113" s="213"/>
      <c r="AB113" s="213"/>
      <c r="AC113" s="213"/>
      <c r="AD113" s="213"/>
      <c r="AE113" s="213"/>
      <c r="AF113" s="213"/>
      <c r="AG113" s="213" t="s">
        <v>720</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1">
        <v>58</v>
      </c>
      <c r="B114" s="242" t="s">
        <v>2652</v>
      </c>
      <c r="C114" s="249" t="s">
        <v>3627</v>
      </c>
      <c r="D114" s="243" t="s">
        <v>457</v>
      </c>
      <c r="E114" s="244">
        <v>6</v>
      </c>
      <c r="F114" s="245"/>
      <c r="G114" s="246">
        <f>ROUND(E114*F114,2)</f>
        <v>0</v>
      </c>
      <c r="H114" s="245"/>
      <c r="I114" s="246">
        <f>ROUND(E114*H114,2)</f>
        <v>0</v>
      </c>
      <c r="J114" s="245"/>
      <c r="K114" s="246">
        <f>ROUND(E114*J114,2)</f>
        <v>0</v>
      </c>
      <c r="L114" s="246">
        <v>21</v>
      </c>
      <c r="M114" s="246">
        <f>G114*(1+L114/100)</f>
        <v>0</v>
      </c>
      <c r="N114" s="244">
        <v>0.61</v>
      </c>
      <c r="O114" s="244">
        <f>ROUND(E114*N114,2)</f>
        <v>3.66</v>
      </c>
      <c r="P114" s="244">
        <v>0</v>
      </c>
      <c r="Q114" s="244">
        <f>ROUND(E114*P114,2)</f>
        <v>0</v>
      </c>
      <c r="R114" s="246"/>
      <c r="S114" s="246" t="s">
        <v>328</v>
      </c>
      <c r="T114" s="247" t="s">
        <v>329</v>
      </c>
      <c r="U114" s="224">
        <v>0</v>
      </c>
      <c r="V114" s="224">
        <f>ROUND(E114*U114,2)</f>
        <v>0</v>
      </c>
      <c r="W114" s="224"/>
      <c r="X114" s="224" t="s">
        <v>719</v>
      </c>
      <c r="Y114" s="224" t="s">
        <v>331</v>
      </c>
      <c r="Z114" s="213"/>
      <c r="AA114" s="213"/>
      <c r="AB114" s="213"/>
      <c r="AC114" s="213"/>
      <c r="AD114" s="213"/>
      <c r="AE114" s="213"/>
      <c r="AF114" s="213"/>
      <c r="AG114" s="213" t="s">
        <v>720</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1">
        <v>59</v>
      </c>
      <c r="B115" s="242" t="s">
        <v>3628</v>
      </c>
      <c r="C115" s="249" t="s">
        <v>3629</v>
      </c>
      <c r="D115" s="243" t="s">
        <v>457</v>
      </c>
      <c r="E115" s="244">
        <v>3</v>
      </c>
      <c r="F115" s="245"/>
      <c r="G115" s="246">
        <f>ROUND(E115*F115,2)</f>
        <v>0</v>
      </c>
      <c r="H115" s="245"/>
      <c r="I115" s="246">
        <f>ROUND(E115*H115,2)</f>
        <v>0</v>
      </c>
      <c r="J115" s="245"/>
      <c r="K115" s="246">
        <f>ROUND(E115*J115,2)</f>
        <v>0</v>
      </c>
      <c r="L115" s="246">
        <v>21</v>
      </c>
      <c r="M115" s="246">
        <f>G115*(1+L115/100)</f>
        <v>0</v>
      </c>
      <c r="N115" s="244">
        <v>0.08</v>
      </c>
      <c r="O115" s="244">
        <f>ROUND(E115*N115,2)</f>
        <v>0.24</v>
      </c>
      <c r="P115" s="244">
        <v>0</v>
      </c>
      <c r="Q115" s="244">
        <f>ROUND(E115*P115,2)</f>
        <v>0</v>
      </c>
      <c r="R115" s="246"/>
      <c r="S115" s="246" t="s">
        <v>328</v>
      </c>
      <c r="T115" s="247" t="s">
        <v>329</v>
      </c>
      <c r="U115" s="224">
        <v>0</v>
      </c>
      <c r="V115" s="224">
        <f>ROUND(E115*U115,2)</f>
        <v>0</v>
      </c>
      <c r="W115" s="224"/>
      <c r="X115" s="224" t="s">
        <v>719</v>
      </c>
      <c r="Y115" s="224" t="s">
        <v>331</v>
      </c>
      <c r="Z115" s="213"/>
      <c r="AA115" s="213"/>
      <c r="AB115" s="213"/>
      <c r="AC115" s="213"/>
      <c r="AD115" s="213"/>
      <c r="AE115" s="213"/>
      <c r="AF115" s="213"/>
      <c r="AG115" s="213" t="s">
        <v>720</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1">
        <v>60</v>
      </c>
      <c r="B116" s="242" t="s">
        <v>3630</v>
      </c>
      <c r="C116" s="249" t="s">
        <v>3631</v>
      </c>
      <c r="D116" s="243" t="s">
        <v>457</v>
      </c>
      <c r="E116" s="244">
        <v>4</v>
      </c>
      <c r="F116" s="245"/>
      <c r="G116" s="246">
        <f>ROUND(E116*F116,2)</f>
        <v>0</v>
      </c>
      <c r="H116" s="245"/>
      <c r="I116" s="246">
        <f>ROUND(E116*H116,2)</f>
        <v>0</v>
      </c>
      <c r="J116" s="245"/>
      <c r="K116" s="246">
        <f>ROUND(E116*J116,2)</f>
        <v>0</v>
      </c>
      <c r="L116" s="246">
        <v>21</v>
      </c>
      <c r="M116" s="246">
        <f>G116*(1+L116/100)</f>
        <v>0</v>
      </c>
      <c r="N116" s="244">
        <v>6.8000000000000005E-2</v>
      </c>
      <c r="O116" s="244">
        <f>ROUND(E116*N116,2)</f>
        <v>0.27</v>
      </c>
      <c r="P116" s="244">
        <v>0</v>
      </c>
      <c r="Q116" s="244">
        <f>ROUND(E116*P116,2)</f>
        <v>0</v>
      </c>
      <c r="R116" s="246"/>
      <c r="S116" s="246" t="s">
        <v>328</v>
      </c>
      <c r="T116" s="247" t="s">
        <v>329</v>
      </c>
      <c r="U116" s="224">
        <v>0</v>
      </c>
      <c r="V116" s="224">
        <f>ROUND(E116*U116,2)</f>
        <v>0</v>
      </c>
      <c r="W116" s="224"/>
      <c r="X116" s="224" t="s">
        <v>719</v>
      </c>
      <c r="Y116" s="224" t="s">
        <v>331</v>
      </c>
      <c r="Z116" s="213"/>
      <c r="AA116" s="213"/>
      <c r="AB116" s="213"/>
      <c r="AC116" s="213"/>
      <c r="AD116" s="213"/>
      <c r="AE116" s="213"/>
      <c r="AF116" s="213"/>
      <c r="AG116" s="213" t="s">
        <v>720</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1">
        <v>61</v>
      </c>
      <c r="B117" s="242" t="s">
        <v>3632</v>
      </c>
      <c r="C117" s="249" t="s">
        <v>3633</v>
      </c>
      <c r="D117" s="243" t="s">
        <v>457</v>
      </c>
      <c r="E117" s="244">
        <v>4</v>
      </c>
      <c r="F117" s="245"/>
      <c r="G117" s="246">
        <f>ROUND(E117*F117,2)</f>
        <v>0</v>
      </c>
      <c r="H117" s="245"/>
      <c r="I117" s="246">
        <f>ROUND(E117*H117,2)</f>
        <v>0</v>
      </c>
      <c r="J117" s="245"/>
      <c r="K117" s="246">
        <f>ROUND(E117*J117,2)</f>
        <v>0</v>
      </c>
      <c r="L117" s="246">
        <v>21</v>
      </c>
      <c r="M117" s="246">
        <f>G117*(1+L117/100)</f>
        <v>0</v>
      </c>
      <c r="N117" s="244">
        <v>0.25</v>
      </c>
      <c r="O117" s="244">
        <f>ROUND(E117*N117,2)</f>
        <v>1</v>
      </c>
      <c r="P117" s="244">
        <v>0</v>
      </c>
      <c r="Q117" s="244">
        <f>ROUND(E117*P117,2)</f>
        <v>0</v>
      </c>
      <c r="R117" s="246"/>
      <c r="S117" s="246" t="s">
        <v>328</v>
      </c>
      <c r="T117" s="247" t="s">
        <v>329</v>
      </c>
      <c r="U117" s="224">
        <v>0</v>
      </c>
      <c r="V117" s="224">
        <f>ROUND(E117*U117,2)</f>
        <v>0</v>
      </c>
      <c r="W117" s="224"/>
      <c r="X117" s="224" t="s">
        <v>719</v>
      </c>
      <c r="Y117" s="224" t="s">
        <v>331</v>
      </c>
      <c r="Z117" s="213"/>
      <c r="AA117" s="213"/>
      <c r="AB117" s="213"/>
      <c r="AC117" s="213"/>
      <c r="AD117" s="213"/>
      <c r="AE117" s="213"/>
      <c r="AF117" s="213"/>
      <c r="AG117" s="213" t="s">
        <v>720</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1">
        <v>62</v>
      </c>
      <c r="B118" s="242" t="s">
        <v>2654</v>
      </c>
      <c r="C118" s="249" t="s">
        <v>3634</v>
      </c>
      <c r="D118" s="243" t="s">
        <v>457</v>
      </c>
      <c r="E118" s="244">
        <v>2</v>
      </c>
      <c r="F118" s="245"/>
      <c r="G118" s="246">
        <f>ROUND(E118*F118,2)</f>
        <v>0</v>
      </c>
      <c r="H118" s="245"/>
      <c r="I118" s="246">
        <f>ROUND(E118*H118,2)</f>
        <v>0</v>
      </c>
      <c r="J118" s="245"/>
      <c r="K118" s="246">
        <f>ROUND(E118*J118,2)</f>
        <v>0</v>
      </c>
      <c r="L118" s="246">
        <v>21</v>
      </c>
      <c r="M118" s="246">
        <f>G118*(1+L118/100)</f>
        <v>0</v>
      </c>
      <c r="N118" s="244">
        <v>0.5</v>
      </c>
      <c r="O118" s="244">
        <f>ROUND(E118*N118,2)</f>
        <v>1</v>
      </c>
      <c r="P118" s="244">
        <v>0</v>
      </c>
      <c r="Q118" s="244">
        <f>ROUND(E118*P118,2)</f>
        <v>0</v>
      </c>
      <c r="R118" s="246"/>
      <c r="S118" s="246" t="s">
        <v>328</v>
      </c>
      <c r="T118" s="247" t="s">
        <v>329</v>
      </c>
      <c r="U118" s="224">
        <v>0</v>
      </c>
      <c r="V118" s="224">
        <f>ROUND(E118*U118,2)</f>
        <v>0</v>
      </c>
      <c r="W118" s="224"/>
      <c r="X118" s="224" t="s">
        <v>719</v>
      </c>
      <c r="Y118" s="224" t="s">
        <v>331</v>
      </c>
      <c r="Z118" s="213"/>
      <c r="AA118" s="213"/>
      <c r="AB118" s="213"/>
      <c r="AC118" s="213"/>
      <c r="AD118" s="213"/>
      <c r="AE118" s="213"/>
      <c r="AF118" s="213"/>
      <c r="AG118" s="213" t="s">
        <v>720</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1">
        <v>63</v>
      </c>
      <c r="B119" s="242" t="s">
        <v>3635</v>
      </c>
      <c r="C119" s="249" t="s">
        <v>3636</v>
      </c>
      <c r="D119" s="243" t="s">
        <v>457</v>
      </c>
      <c r="E119" s="244">
        <v>4</v>
      </c>
      <c r="F119" s="245"/>
      <c r="G119" s="246">
        <f>ROUND(E119*F119,2)</f>
        <v>0</v>
      </c>
      <c r="H119" s="245"/>
      <c r="I119" s="246">
        <f>ROUND(E119*H119,2)</f>
        <v>0</v>
      </c>
      <c r="J119" s="245"/>
      <c r="K119" s="246">
        <f>ROUND(E119*J119,2)</f>
        <v>0</v>
      </c>
      <c r="L119" s="246">
        <v>21</v>
      </c>
      <c r="M119" s="246">
        <f>G119*(1+L119/100)</f>
        <v>0</v>
      </c>
      <c r="N119" s="244">
        <v>1</v>
      </c>
      <c r="O119" s="244">
        <f>ROUND(E119*N119,2)</f>
        <v>4</v>
      </c>
      <c r="P119" s="244">
        <v>0</v>
      </c>
      <c r="Q119" s="244">
        <f>ROUND(E119*P119,2)</f>
        <v>0</v>
      </c>
      <c r="R119" s="246"/>
      <c r="S119" s="246" t="s">
        <v>328</v>
      </c>
      <c r="T119" s="247" t="s">
        <v>329</v>
      </c>
      <c r="U119" s="224">
        <v>0</v>
      </c>
      <c r="V119" s="224">
        <f>ROUND(E119*U119,2)</f>
        <v>0</v>
      </c>
      <c r="W119" s="224"/>
      <c r="X119" s="224" t="s">
        <v>719</v>
      </c>
      <c r="Y119" s="224" t="s">
        <v>331</v>
      </c>
      <c r="Z119" s="213"/>
      <c r="AA119" s="213"/>
      <c r="AB119" s="213"/>
      <c r="AC119" s="213"/>
      <c r="AD119" s="213"/>
      <c r="AE119" s="213"/>
      <c r="AF119" s="213"/>
      <c r="AG119" s="213" t="s">
        <v>720</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1">
        <v>64</v>
      </c>
      <c r="B120" s="242" t="s">
        <v>2656</v>
      </c>
      <c r="C120" s="249" t="s">
        <v>3637</v>
      </c>
      <c r="D120" s="243" t="s">
        <v>457</v>
      </c>
      <c r="E120" s="244">
        <v>6</v>
      </c>
      <c r="F120" s="245"/>
      <c r="G120" s="246">
        <f>ROUND(E120*F120,2)</f>
        <v>0</v>
      </c>
      <c r="H120" s="245"/>
      <c r="I120" s="246">
        <f>ROUND(E120*H120,2)</f>
        <v>0</v>
      </c>
      <c r="J120" s="245"/>
      <c r="K120" s="246">
        <f>ROUND(E120*J120,2)</f>
        <v>0</v>
      </c>
      <c r="L120" s="246">
        <v>21</v>
      </c>
      <c r="M120" s="246">
        <f>G120*(1+L120/100)</f>
        <v>0</v>
      </c>
      <c r="N120" s="244">
        <v>1.87</v>
      </c>
      <c r="O120" s="244">
        <f>ROUND(E120*N120,2)</f>
        <v>11.22</v>
      </c>
      <c r="P120" s="244">
        <v>0</v>
      </c>
      <c r="Q120" s="244">
        <f>ROUND(E120*P120,2)</f>
        <v>0</v>
      </c>
      <c r="R120" s="246"/>
      <c r="S120" s="246" t="s">
        <v>328</v>
      </c>
      <c r="T120" s="247" t="s">
        <v>329</v>
      </c>
      <c r="U120" s="224">
        <v>0</v>
      </c>
      <c r="V120" s="224">
        <f>ROUND(E120*U120,2)</f>
        <v>0</v>
      </c>
      <c r="W120" s="224"/>
      <c r="X120" s="224" t="s">
        <v>719</v>
      </c>
      <c r="Y120" s="224" t="s">
        <v>331</v>
      </c>
      <c r="Z120" s="213"/>
      <c r="AA120" s="213"/>
      <c r="AB120" s="213"/>
      <c r="AC120" s="213"/>
      <c r="AD120" s="213"/>
      <c r="AE120" s="213"/>
      <c r="AF120" s="213"/>
      <c r="AG120" s="213" t="s">
        <v>720</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1">
        <v>65</v>
      </c>
      <c r="B121" s="242" t="s">
        <v>2658</v>
      </c>
      <c r="C121" s="249" t="s">
        <v>3638</v>
      </c>
      <c r="D121" s="243" t="s">
        <v>457</v>
      </c>
      <c r="E121" s="244">
        <v>20</v>
      </c>
      <c r="F121" s="245"/>
      <c r="G121" s="246">
        <f>ROUND(E121*F121,2)</f>
        <v>0</v>
      </c>
      <c r="H121" s="245"/>
      <c r="I121" s="246">
        <f>ROUND(E121*H121,2)</f>
        <v>0</v>
      </c>
      <c r="J121" s="245"/>
      <c r="K121" s="246">
        <f>ROUND(E121*J121,2)</f>
        <v>0</v>
      </c>
      <c r="L121" s="246">
        <v>21</v>
      </c>
      <c r="M121" s="246">
        <f>G121*(1+L121/100)</f>
        <v>0</v>
      </c>
      <c r="N121" s="244">
        <v>2E-3</v>
      </c>
      <c r="O121" s="244">
        <f>ROUND(E121*N121,2)</f>
        <v>0.04</v>
      </c>
      <c r="P121" s="244">
        <v>0</v>
      </c>
      <c r="Q121" s="244">
        <f>ROUND(E121*P121,2)</f>
        <v>0</v>
      </c>
      <c r="R121" s="246"/>
      <c r="S121" s="246" t="s">
        <v>328</v>
      </c>
      <c r="T121" s="247" t="s">
        <v>329</v>
      </c>
      <c r="U121" s="224">
        <v>0</v>
      </c>
      <c r="V121" s="224">
        <f>ROUND(E121*U121,2)</f>
        <v>0</v>
      </c>
      <c r="W121" s="224"/>
      <c r="X121" s="224" t="s">
        <v>719</v>
      </c>
      <c r="Y121" s="224" t="s">
        <v>331</v>
      </c>
      <c r="Z121" s="213"/>
      <c r="AA121" s="213"/>
      <c r="AB121" s="213"/>
      <c r="AC121" s="213"/>
      <c r="AD121" s="213"/>
      <c r="AE121" s="213"/>
      <c r="AF121" s="213"/>
      <c r="AG121" s="213" t="s">
        <v>720</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1">
        <v>66</v>
      </c>
      <c r="B122" s="242" t="s">
        <v>3639</v>
      </c>
      <c r="C122" s="249" t="s">
        <v>3640</v>
      </c>
      <c r="D122" s="243" t="s">
        <v>457</v>
      </c>
      <c r="E122" s="244">
        <v>1</v>
      </c>
      <c r="F122" s="245"/>
      <c r="G122" s="246">
        <f>ROUND(E122*F122,2)</f>
        <v>0</v>
      </c>
      <c r="H122" s="245"/>
      <c r="I122" s="246">
        <f>ROUND(E122*H122,2)</f>
        <v>0</v>
      </c>
      <c r="J122" s="245"/>
      <c r="K122" s="246">
        <f>ROUND(E122*J122,2)</f>
        <v>0</v>
      </c>
      <c r="L122" s="246">
        <v>21</v>
      </c>
      <c r="M122" s="246">
        <f>G122*(1+L122/100)</f>
        <v>0</v>
      </c>
      <c r="N122" s="244">
        <v>17</v>
      </c>
      <c r="O122" s="244">
        <f>ROUND(E122*N122,2)</f>
        <v>17</v>
      </c>
      <c r="P122" s="244">
        <v>0</v>
      </c>
      <c r="Q122" s="244">
        <f>ROUND(E122*P122,2)</f>
        <v>0</v>
      </c>
      <c r="R122" s="246"/>
      <c r="S122" s="246" t="s">
        <v>328</v>
      </c>
      <c r="T122" s="247" t="s">
        <v>329</v>
      </c>
      <c r="U122" s="224">
        <v>0</v>
      </c>
      <c r="V122" s="224">
        <f>ROUND(E122*U122,2)</f>
        <v>0</v>
      </c>
      <c r="W122" s="224"/>
      <c r="X122" s="224" t="s">
        <v>719</v>
      </c>
      <c r="Y122" s="224" t="s">
        <v>331</v>
      </c>
      <c r="Z122" s="213"/>
      <c r="AA122" s="213"/>
      <c r="AB122" s="213"/>
      <c r="AC122" s="213"/>
      <c r="AD122" s="213"/>
      <c r="AE122" s="213"/>
      <c r="AF122" s="213"/>
      <c r="AG122" s="213" t="s">
        <v>720</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x14ac:dyDescent="0.2">
      <c r="A123" s="227" t="s">
        <v>323</v>
      </c>
      <c r="B123" s="228" t="s">
        <v>180</v>
      </c>
      <c r="C123" s="248" t="s">
        <v>181</v>
      </c>
      <c r="D123" s="229"/>
      <c r="E123" s="230"/>
      <c r="F123" s="231"/>
      <c r="G123" s="231">
        <f>SUMIF(AG124:AG124,"&lt;&gt;NOR",G124:G124)</f>
        <v>0</v>
      </c>
      <c r="H123" s="231"/>
      <c r="I123" s="231">
        <f>SUM(I124:I124)</f>
        <v>0</v>
      </c>
      <c r="J123" s="231"/>
      <c r="K123" s="231">
        <f>SUM(K124:K124)</f>
        <v>0</v>
      </c>
      <c r="L123" s="231"/>
      <c r="M123" s="231">
        <f>SUM(M124:M124)</f>
        <v>0</v>
      </c>
      <c r="N123" s="230"/>
      <c r="O123" s="230">
        <f>SUM(O124:O124)</f>
        <v>0</v>
      </c>
      <c r="P123" s="230"/>
      <c r="Q123" s="230">
        <f>SUM(Q124:Q124)</f>
        <v>0</v>
      </c>
      <c r="R123" s="231"/>
      <c r="S123" s="231"/>
      <c r="T123" s="232"/>
      <c r="U123" s="226"/>
      <c r="V123" s="226">
        <f>SUM(V124:V124)</f>
        <v>1.24</v>
      </c>
      <c r="W123" s="226"/>
      <c r="X123" s="226"/>
      <c r="Y123" s="226"/>
      <c r="AG123" t="s">
        <v>324</v>
      </c>
    </row>
    <row r="124" spans="1:60" outlineLevel="1" x14ac:dyDescent="0.2">
      <c r="A124" s="241">
        <v>67</v>
      </c>
      <c r="B124" s="242" t="s">
        <v>3641</v>
      </c>
      <c r="C124" s="249" t="s">
        <v>3642</v>
      </c>
      <c r="D124" s="243" t="s">
        <v>485</v>
      </c>
      <c r="E124" s="244">
        <v>0.2</v>
      </c>
      <c r="F124" s="245"/>
      <c r="G124" s="246">
        <f>ROUND(E124*F124,2)</f>
        <v>0</v>
      </c>
      <c r="H124" s="245"/>
      <c r="I124" s="246">
        <f>ROUND(E124*H124,2)</f>
        <v>0</v>
      </c>
      <c r="J124" s="245"/>
      <c r="K124" s="246">
        <f>ROUND(E124*J124,2)</f>
        <v>0</v>
      </c>
      <c r="L124" s="246">
        <v>21</v>
      </c>
      <c r="M124" s="246">
        <f>G124*(1+L124/100)</f>
        <v>0</v>
      </c>
      <c r="N124" s="244">
        <v>0</v>
      </c>
      <c r="O124" s="244">
        <f>ROUND(E124*N124,2)</f>
        <v>0</v>
      </c>
      <c r="P124" s="244">
        <v>2.8700000000000002E-3</v>
      </c>
      <c r="Q124" s="244">
        <f>ROUND(E124*P124,2)</f>
        <v>0</v>
      </c>
      <c r="R124" s="246"/>
      <c r="S124" s="246" t="s">
        <v>328</v>
      </c>
      <c r="T124" s="247" t="s">
        <v>329</v>
      </c>
      <c r="U124" s="224">
        <v>6.2</v>
      </c>
      <c r="V124" s="224">
        <f>ROUND(E124*U124,2)</f>
        <v>1.24</v>
      </c>
      <c r="W124" s="224"/>
      <c r="X124" s="224" t="s">
        <v>373</v>
      </c>
      <c r="Y124" s="224" t="s">
        <v>331</v>
      </c>
      <c r="Z124" s="213"/>
      <c r="AA124" s="213"/>
      <c r="AB124" s="213"/>
      <c r="AC124" s="213"/>
      <c r="AD124" s="213"/>
      <c r="AE124" s="213"/>
      <c r="AF124" s="213"/>
      <c r="AG124" s="213" t="s">
        <v>374</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x14ac:dyDescent="0.2">
      <c r="A125" s="227" t="s">
        <v>323</v>
      </c>
      <c r="B125" s="228" t="s">
        <v>186</v>
      </c>
      <c r="C125" s="248" t="s">
        <v>187</v>
      </c>
      <c r="D125" s="229"/>
      <c r="E125" s="230"/>
      <c r="F125" s="231"/>
      <c r="G125" s="231">
        <f>SUMIF(AG126:AG130,"&lt;&gt;NOR",G126:G130)</f>
        <v>0</v>
      </c>
      <c r="H125" s="231"/>
      <c r="I125" s="231">
        <f>SUM(I126:I130)</f>
        <v>0</v>
      </c>
      <c r="J125" s="231"/>
      <c r="K125" s="231">
        <f>SUM(K126:K130)</f>
        <v>0</v>
      </c>
      <c r="L125" s="231"/>
      <c r="M125" s="231">
        <f>SUM(M126:M130)</f>
        <v>0</v>
      </c>
      <c r="N125" s="230"/>
      <c r="O125" s="230">
        <f>SUM(O126:O130)</f>
        <v>0</v>
      </c>
      <c r="P125" s="230"/>
      <c r="Q125" s="230">
        <f>SUM(Q126:Q130)</f>
        <v>0</v>
      </c>
      <c r="R125" s="231"/>
      <c r="S125" s="231"/>
      <c r="T125" s="232"/>
      <c r="U125" s="226"/>
      <c r="V125" s="226">
        <f>SUM(V126:V130)</f>
        <v>24.64</v>
      </c>
      <c r="W125" s="226"/>
      <c r="X125" s="226"/>
      <c r="Y125" s="226"/>
      <c r="AG125" t="s">
        <v>324</v>
      </c>
    </row>
    <row r="126" spans="1:60" outlineLevel="1" x14ac:dyDescent="0.2">
      <c r="A126" s="234">
        <v>68</v>
      </c>
      <c r="B126" s="235" t="s">
        <v>2671</v>
      </c>
      <c r="C126" s="250" t="s">
        <v>3643</v>
      </c>
      <c r="D126" s="236" t="s">
        <v>397</v>
      </c>
      <c r="E126" s="237">
        <v>134.78419</v>
      </c>
      <c r="F126" s="238"/>
      <c r="G126" s="239">
        <f>ROUND(E126*F126,2)</f>
        <v>0</v>
      </c>
      <c r="H126" s="238"/>
      <c r="I126" s="239">
        <f>ROUND(E126*H126,2)</f>
        <v>0</v>
      </c>
      <c r="J126" s="238"/>
      <c r="K126" s="239">
        <f>ROUND(E126*J126,2)</f>
        <v>0</v>
      </c>
      <c r="L126" s="239">
        <v>21</v>
      </c>
      <c r="M126" s="239">
        <f>G126*(1+L126/100)</f>
        <v>0</v>
      </c>
      <c r="N126" s="237">
        <v>0</v>
      </c>
      <c r="O126" s="237">
        <f>ROUND(E126*N126,2)</f>
        <v>0</v>
      </c>
      <c r="P126" s="237">
        <v>0</v>
      </c>
      <c r="Q126" s="237">
        <f>ROUND(E126*P126,2)</f>
        <v>0</v>
      </c>
      <c r="R126" s="239"/>
      <c r="S126" s="239" t="s">
        <v>328</v>
      </c>
      <c r="T126" s="240" t="s">
        <v>329</v>
      </c>
      <c r="U126" s="224">
        <v>0.18279999999999999</v>
      </c>
      <c r="V126" s="224">
        <f>ROUND(E126*U126,2)</f>
        <v>24.64</v>
      </c>
      <c r="W126" s="224"/>
      <c r="X126" s="224" t="s">
        <v>373</v>
      </c>
      <c r="Y126" s="224" t="s">
        <v>331</v>
      </c>
      <c r="Z126" s="213"/>
      <c r="AA126" s="213"/>
      <c r="AB126" s="213"/>
      <c r="AC126" s="213"/>
      <c r="AD126" s="213"/>
      <c r="AE126" s="213"/>
      <c r="AF126" s="213"/>
      <c r="AG126" s="213" t="s">
        <v>550</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0" t="s">
        <v>1123</v>
      </c>
      <c r="D127" s="254"/>
      <c r="E127" s="255"/>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376</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ht="22.5" outlineLevel="3" x14ac:dyDescent="0.2">
      <c r="A128" s="220"/>
      <c r="B128" s="221"/>
      <c r="C128" s="260" t="s">
        <v>3644</v>
      </c>
      <c r="D128" s="254"/>
      <c r="E128" s="255"/>
      <c r="F128" s="224"/>
      <c r="G128" s="224"/>
      <c r="H128" s="224"/>
      <c r="I128" s="224"/>
      <c r="J128" s="224"/>
      <c r="K128" s="224"/>
      <c r="L128" s="224"/>
      <c r="M128" s="224"/>
      <c r="N128" s="223"/>
      <c r="O128" s="223"/>
      <c r="P128" s="223"/>
      <c r="Q128" s="223"/>
      <c r="R128" s="224"/>
      <c r="S128" s="224"/>
      <c r="T128" s="224"/>
      <c r="U128" s="224"/>
      <c r="V128" s="224"/>
      <c r="W128" s="224"/>
      <c r="X128" s="224"/>
      <c r="Y128" s="224"/>
      <c r="Z128" s="213"/>
      <c r="AA128" s="213"/>
      <c r="AB128" s="213"/>
      <c r="AC128" s="213"/>
      <c r="AD128" s="213"/>
      <c r="AE128" s="213"/>
      <c r="AF128" s="213"/>
      <c r="AG128" s="213" t="s">
        <v>376</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3" x14ac:dyDescent="0.2">
      <c r="A129" s="220"/>
      <c r="B129" s="221"/>
      <c r="C129" s="260" t="s">
        <v>3645</v>
      </c>
      <c r="D129" s="254"/>
      <c r="E129" s="255"/>
      <c r="F129" s="224"/>
      <c r="G129" s="224"/>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376</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3" x14ac:dyDescent="0.2">
      <c r="A130" s="220"/>
      <c r="B130" s="221"/>
      <c r="C130" s="260" t="s">
        <v>3646</v>
      </c>
      <c r="D130" s="254"/>
      <c r="E130" s="255">
        <v>134.78</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376</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x14ac:dyDescent="0.2">
      <c r="A131" s="227" t="s">
        <v>323</v>
      </c>
      <c r="B131" s="228" t="s">
        <v>224</v>
      </c>
      <c r="C131" s="248" t="s">
        <v>225</v>
      </c>
      <c r="D131" s="229"/>
      <c r="E131" s="230"/>
      <c r="F131" s="231"/>
      <c r="G131" s="231">
        <f>SUMIF(AG132:AG136,"&lt;&gt;NOR",G132:G136)</f>
        <v>0</v>
      </c>
      <c r="H131" s="231"/>
      <c r="I131" s="231">
        <f>SUM(I132:I136)</f>
        <v>0</v>
      </c>
      <c r="J131" s="231"/>
      <c r="K131" s="231">
        <f>SUM(K132:K136)</f>
        <v>0</v>
      </c>
      <c r="L131" s="231"/>
      <c r="M131" s="231">
        <f>SUM(M132:M136)</f>
        <v>0</v>
      </c>
      <c r="N131" s="230"/>
      <c r="O131" s="230">
        <f>SUM(O132:O136)</f>
        <v>0</v>
      </c>
      <c r="P131" s="230"/>
      <c r="Q131" s="230">
        <f>SUM(Q132:Q136)</f>
        <v>0</v>
      </c>
      <c r="R131" s="231"/>
      <c r="S131" s="231"/>
      <c r="T131" s="232"/>
      <c r="U131" s="226"/>
      <c r="V131" s="226">
        <f>SUM(V132:V136)</f>
        <v>0.36</v>
      </c>
      <c r="W131" s="226"/>
      <c r="X131" s="226"/>
      <c r="Y131" s="226"/>
      <c r="AG131" t="s">
        <v>324</v>
      </c>
    </row>
    <row r="132" spans="1:60" outlineLevel="1" x14ac:dyDescent="0.2">
      <c r="A132" s="241">
        <v>69</v>
      </c>
      <c r="B132" s="242" t="s">
        <v>3647</v>
      </c>
      <c r="C132" s="249" t="s">
        <v>3648</v>
      </c>
      <c r="D132" s="243" t="s">
        <v>457</v>
      </c>
      <c r="E132" s="244">
        <v>4</v>
      </c>
      <c r="F132" s="245"/>
      <c r="G132" s="246">
        <f>ROUND(E132*F132,2)</f>
        <v>0</v>
      </c>
      <c r="H132" s="245"/>
      <c r="I132" s="246">
        <f>ROUND(E132*H132,2)</f>
        <v>0</v>
      </c>
      <c r="J132" s="245"/>
      <c r="K132" s="246">
        <f>ROUND(E132*J132,2)</f>
        <v>0</v>
      </c>
      <c r="L132" s="246">
        <v>21</v>
      </c>
      <c r="M132" s="246">
        <f>G132*(1+L132/100)</f>
        <v>0</v>
      </c>
      <c r="N132" s="244">
        <v>1E-3</v>
      </c>
      <c r="O132" s="244">
        <f>ROUND(E132*N132,2)</f>
        <v>0</v>
      </c>
      <c r="P132" s="244">
        <v>0</v>
      </c>
      <c r="Q132" s="244">
        <f>ROUND(E132*P132,2)</f>
        <v>0</v>
      </c>
      <c r="R132" s="246"/>
      <c r="S132" s="246" t="s">
        <v>328</v>
      </c>
      <c r="T132" s="247" t="s">
        <v>329</v>
      </c>
      <c r="U132" s="224">
        <v>0.09</v>
      </c>
      <c r="V132" s="224">
        <f>ROUND(E132*U132,2)</f>
        <v>0.36</v>
      </c>
      <c r="W132" s="224"/>
      <c r="X132" s="224" t="s">
        <v>373</v>
      </c>
      <c r="Y132" s="224" t="s">
        <v>331</v>
      </c>
      <c r="Z132" s="213"/>
      <c r="AA132" s="213"/>
      <c r="AB132" s="213"/>
      <c r="AC132" s="213"/>
      <c r="AD132" s="213"/>
      <c r="AE132" s="213"/>
      <c r="AF132" s="213"/>
      <c r="AG132" s="213" t="s">
        <v>374</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34">
        <v>70</v>
      </c>
      <c r="B133" s="235" t="s">
        <v>3649</v>
      </c>
      <c r="C133" s="250" t="s">
        <v>3650</v>
      </c>
      <c r="D133" s="236" t="s">
        <v>397</v>
      </c>
      <c r="E133" s="237">
        <v>4.0000000000000001E-3</v>
      </c>
      <c r="F133" s="238"/>
      <c r="G133" s="239">
        <f>ROUND(E133*F133,2)</f>
        <v>0</v>
      </c>
      <c r="H133" s="238"/>
      <c r="I133" s="239">
        <f>ROUND(E133*H133,2)</f>
        <v>0</v>
      </c>
      <c r="J133" s="238"/>
      <c r="K133" s="239">
        <f>ROUND(E133*J133,2)</f>
        <v>0</v>
      </c>
      <c r="L133" s="239">
        <v>21</v>
      </c>
      <c r="M133" s="239">
        <f>G133*(1+L133/100)</f>
        <v>0</v>
      </c>
      <c r="N133" s="237">
        <v>0</v>
      </c>
      <c r="O133" s="237">
        <f>ROUND(E133*N133,2)</f>
        <v>0</v>
      </c>
      <c r="P133" s="237">
        <v>0</v>
      </c>
      <c r="Q133" s="237">
        <f>ROUND(E133*P133,2)</f>
        <v>0</v>
      </c>
      <c r="R133" s="239"/>
      <c r="S133" s="239" t="s">
        <v>328</v>
      </c>
      <c r="T133" s="240" t="s">
        <v>329</v>
      </c>
      <c r="U133" s="224">
        <v>6.6000000000000003E-2</v>
      </c>
      <c r="V133" s="224">
        <f>ROUND(E133*U133,2)</f>
        <v>0</v>
      </c>
      <c r="W133" s="224"/>
      <c r="X133" s="224" t="s">
        <v>373</v>
      </c>
      <c r="Y133" s="224" t="s">
        <v>331</v>
      </c>
      <c r="Z133" s="213"/>
      <c r="AA133" s="213"/>
      <c r="AB133" s="213"/>
      <c r="AC133" s="213"/>
      <c r="AD133" s="213"/>
      <c r="AE133" s="213"/>
      <c r="AF133" s="213"/>
      <c r="AG133" s="213" t="s">
        <v>2329</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2" x14ac:dyDescent="0.2">
      <c r="A134" s="220"/>
      <c r="B134" s="221"/>
      <c r="C134" s="260" t="s">
        <v>1123</v>
      </c>
      <c r="D134" s="254"/>
      <c r="E134" s="255"/>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376</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3" x14ac:dyDescent="0.2">
      <c r="A135" s="220"/>
      <c r="B135" s="221"/>
      <c r="C135" s="260" t="s">
        <v>3651</v>
      </c>
      <c r="D135" s="254"/>
      <c r="E135" s="255"/>
      <c r="F135" s="224"/>
      <c r="G135" s="224"/>
      <c r="H135" s="224"/>
      <c r="I135" s="224"/>
      <c r="J135" s="224"/>
      <c r="K135" s="224"/>
      <c r="L135" s="224"/>
      <c r="M135" s="224"/>
      <c r="N135" s="223"/>
      <c r="O135" s="223"/>
      <c r="P135" s="223"/>
      <c r="Q135" s="223"/>
      <c r="R135" s="224"/>
      <c r="S135" s="224"/>
      <c r="T135" s="224"/>
      <c r="U135" s="224"/>
      <c r="V135" s="224"/>
      <c r="W135" s="224"/>
      <c r="X135" s="224"/>
      <c r="Y135" s="224"/>
      <c r="Z135" s="213"/>
      <c r="AA135" s="213"/>
      <c r="AB135" s="213"/>
      <c r="AC135" s="213"/>
      <c r="AD135" s="213"/>
      <c r="AE135" s="213"/>
      <c r="AF135" s="213"/>
      <c r="AG135" s="213" t="s">
        <v>376</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3" x14ac:dyDescent="0.2">
      <c r="A136" s="220"/>
      <c r="B136" s="221"/>
      <c r="C136" s="260" t="s">
        <v>3652</v>
      </c>
      <c r="D136" s="254"/>
      <c r="E136" s="255"/>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376</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x14ac:dyDescent="0.2">
      <c r="A137" s="227" t="s">
        <v>323</v>
      </c>
      <c r="B137" s="228" t="s">
        <v>230</v>
      </c>
      <c r="C137" s="248" t="s">
        <v>231</v>
      </c>
      <c r="D137" s="229"/>
      <c r="E137" s="230"/>
      <c r="F137" s="231"/>
      <c r="G137" s="231">
        <f>SUMIF(AG138:AG158,"&lt;&gt;NOR",G138:G158)</f>
        <v>0</v>
      </c>
      <c r="H137" s="231"/>
      <c r="I137" s="231">
        <f>SUM(I138:I158)</f>
        <v>0</v>
      </c>
      <c r="J137" s="231"/>
      <c r="K137" s="231">
        <f>SUM(K138:K158)</f>
        <v>0</v>
      </c>
      <c r="L137" s="231"/>
      <c r="M137" s="231">
        <f>SUM(M138:M158)</f>
        <v>0</v>
      </c>
      <c r="N137" s="230"/>
      <c r="O137" s="230">
        <f>SUM(O138:O158)</f>
        <v>0.39</v>
      </c>
      <c r="P137" s="230"/>
      <c r="Q137" s="230">
        <f>SUM(Q138:Q158)</f>
        <v>0</v>
      </c>
      <c r="R137" s="231"/>
      <c r="S137" s="231"/>
      <c r="T137" s="232"/>
      <c r="U137" s="226"/>
      <c r="V137" s="226">
        <f>SUM(V138:V158)</f>
        <v>31.609999999999996</v>
      </c>
      <c r="W137" s="226"/>
      <c r="X137" s="226"/>
      <c r="Y137" s="226"/>
      <c r="AG137" t="s">
        <v>324</v>
      </c>
    </row>
    <row r="138" spans="1:60" outlineLevel="1" x14ac:dyDescent="0.2">
      <c r="A138" s="234">
        <v>71</v>
      </c>
      <c r="B138" s="235" t="s">
        <v>2724</v>
      </c>
      <c r="C138" s="250" t="s">
        <v>3653</v>
      </c>
      <c r="D138" s="236" t="s">
        <v>485</v>
      </c>
      <c r="E138" s="237">
        <v>3.8</v>
      </c>
      <c r="F138" s="238"/>
      <c r="G138" s="239">
        <f>ROUND(E138*F138,2)</f>
        <v>0</v>
      </c>
      <c r="H138" s="238"/>
      <c r="I138" s="239">
        <f>ROUND(E138*H138,2)</f>
        <v>0</v>
      </c>
      <c r="J138" s="238"/>
      <c r="K138" s="239">
        <f>ROUND(E138*J138,2)</f>
        <v>0</v>
      </c>
      <c r="L138" s="239">
        <v>21</v>
      </c>
      <c r="M138" s="239">
        <f>G138*(1+L138/100)</f>
        <v>0</v>
      </c>
      <c r="N138" s="237">
        <v>1.6800000000000001E-3</v>
      </c>
      <c r="O138" s="237">
        <f>ROUND(E138*N138,2)</f>
        <v>0.01</v>
      </c>
      <c r="P138" s="237">
        <v>0</v>
      </c>
      <c r="Q138" s="237">
        <f>ROUND(E138*P138,2)</f>
        <v>0</v>
      </c>
      <c r="R138" s="239"/>
      <c r="S138" s="239" t="s">
        <v>328</v>
      </c>
      <c r="T138" s="240" t="s">
        <v>329</v>
      </c>
      <c r="U138" s="224">
        <v>0.79700000000000004</v>
      </c>
      <c r="V138" s="224">
        <f>ROUND(E138*U138,2)</f>
        <v>3.03</v>
      </c>
      <c r="W138" s="224"/>
      <c r="X138" s="224" t="s">
        <v>373</v>
      </c>
      <c r="Y138" s="224" t="s">
        <v>331</v>
      </c>
      <c r="Z138" s="213"/>
      <c r="AA138" s="213"/>
      <c r="AB138" s="213"/>
      <c r="AC138" s="213"/>
      <c r="AD138" s="213"/>
      <c r="AE138" s="213"/>
      <c r="AF138" s="213"/>
      <c r="AG138" s="213" t="s">
        <v>2329</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2" x14ac:dyDescent="0.2">
      <c r="A139" s="220"/>
      <c r="B139" s="221"/>
      <c r="C139" s="260" t="s">
        <v>3654</v>
      </c>
      <c r="D139" s="254"/>
      <c r="E139" s="255">
        <v>3.8</v>
      </c>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376</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34">
        <v>72</v>
      </c>
      <c r="B140" s="235" t="s">
        <v>2727</v>
      </c>
      <c r="C140" s="250" t="s">
        <v>3655</v>
      </c>
      <c r="D140" s="236" t="s">
        <v>485</v>
      </c>
      <c r="E140" s="237">
        <v>16.8</v>
      </c>
      <c r="F140" s="238"/>
      <c r="G140" s="239">
        <f>ROUND(E140*F140,2)</f>
        <v>0</v>
      </c>
      <c r="H140" s="238"/>
      <c r="I140" s="239">
        <f>ROUND(E140*H140,2)</f>
        <v>0</v>
      </c>
      <c r="J140" s="238"/>
      <c r="K140" s="239">
        <f>ROUND(E140*J140,2)</f>
        <v>0</v>
      </c>
      <c r="L140" s="239">
        <v>21</v>
      </c>
      <c r="M140" s="239">
        <f>G140*(1+L140/100)</f>
        <v>0</v>
      </c>
      <c r="N140" s="237">
        <v>2.0899999999999998E-3</v>
      </c>
      <c r="O140" s="237">
        <f>ROUND(E140*N140,2)</f>
        <v>0.04</v>
      </c>
      <c r="P140" s="237">
        <v>0</v>
      </c>
      <c r="Q140" s="237">
        <f>ROUND(E140*P140,2)</f>
        <v>0</v>
      </c>
      <c r="R140" s="239"/>
      <c r="S140" s="239" t="s">
        <v>328</v>
      </c>
      <c r="T140" s="240" t="s">
        <v>329</v>
      </c>
      <c r="U140" s="224">
        <v>0.8</v>
      </c>
      <c r="V140" s="224">
        <f>ROUND(E140*U140,2)</f>
        <v>13.44</v>
      </c>
      <c r="W140" s="224"/>
      <c r="X140" s="224" t="s">
        <v>373</v>
      </c>
      <c r="Y140" s="224" t="s">
        <v>331</v>
      </c>
      <c r="Z140" s="213"/>
      <c r="AA140" s="213"/>
      <c r="AB140" s="213"/>
      <c r="AC140" s="213"/>
      <c r="AD140" s="213"/>
      <c r="AE140" s="213"/>
      <c r="AF140" s="213"/>
      <c r="AG140" s="213" t="s">
        <v>2329</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2" x14ac:dyDescent="0.2">
      <c r="A141" s="220"/>
      <c r="B141" s="221"/>
      <c r="C141" s="260" t="s">
        <v>3656</v>
      </c>
      <c r="D141" s="254"/>
      <c r="E141" s="255">
        <v>16.8</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376</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34">
        <v>73</v>
      </c>
      <c r="B142" s="235" t="s">
        <v>2730</v>
      </c>
      <c r="C142" s="250" t="s">
        <v>3657</v>
      </c>
      <c r="D142" s="236" t="s">
        <v>485</v>
      </c>
      <c r="E142" s="237">
        <v>14.1</v>
      </c>
      <c r="F142" s="238"/>
      <c r="G142" s="239">
        <f>ROUND(E142*F142,2)</f>
        <v>0</v>
      </c>
      <c r="H142" s="238"/>
      <c r="I142" s="239">
        <f>ROUND(E142*H142,2)</f>
        <v>0</v>
      </c>
      <c r="J142" s="238"/>
      <c r="K142" s="239">
        <f>ROUND(E142*J142,2)</f>
        <v>0</v>
      </c>
      <c r="L142" s="239">
        <v>21</v>
      </c>
      <c r="M142" s="239">
        <f>G142*(1+L142/100)</f>
        <v>0</v>
      </c>
      <c r="N142" s="237">
        <v>2.5000000000000001E-3</v>
      </c>
      <c r="O142" s="237">
        <f>ROUND(E142*N142,2)</f>
        <v>0.04</v>
      </c>
      <c r="P142" s="237">
        <v>0</v>
      </c>
      <c r="Q142" s="237">
        <f>ROUND(E142*P142,2)</f>
        <v>0</v>
      </c>
      <c r="R142" s="239"/>
      <c r="S142" s="239" t="s">
        <v>328</v>
      </c>
      <c r="T142" s="240" t="s">
        <v>329</v>
      </c>
      <c r="U142" s="224">
        <v>0.8</v>
      </c>
      <c r="V142" s="224">
        <f>ROUND(E142*U142,2)</f>
        <v>11.28</v>
      </c>
      <c r="W142" s="224"/>
      <c r="X142" s="224" t="s">
        <v>373</v>
      </c>
      <c r="Y142" s="224" t="s">
        <v>331</v>
      </c>
      <c r="Z142" s="213"/>
      <c r="AA142" s="213"/>
      <c r="AB142" s="213"/>
      <c r="AC142" s="213"/>
      <c r="AD142" s="213"/>
      <c r="AE142" s="213"/>
      <c r="AF142" s="213"/>
      <c r="AG142" s="213" t="s">
        <v>374</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2" x14ac:dyDescent="0.2">
      <c r="A143" s="220"/>
      <c r="B143" s="221"/>
      <c r="C143" s="260" t="s">
        <v>3658</v>
      </c>
      <c r="D143" s="254"/>
      <c r="E143" s="255">
        <v>14.1</v>
      </c>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376</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1">
        <v>74</v>
      </c>
      <c r="B144" s="242" t="s">
        <v>3659</v>
      </c>
      <c r="C144" s="249" t="s">
        <v>3660</v>
      </c>
      <c r="D144" s="243" t="s">
        <v>457</v>
      </c>
      <c r="E144" s="244">
        <v>4</v>
      </c>
      <c r="F144" s="245"/>
      <c r="G144" s="246">
        <f>ROUND(E144*F144,2)</f>
        <v>0</v>
      </c>
      <c r="H144" s="245"/>
      <c r="I144" s="246">
        <f>ROUND(E144*H144,2)</f>
        <v>0</v>
      </c>
      <c r="J144" s="245"/>
      <c r="K144" s="246">
        <f>ROUND(E144*J144,2)</f>
        <v>0</v>
      </c>
      <c r="L144" s="246">
        <v>21</v>
      </c>
      <c r="M144" s="246">
        <f>G144*(1+L144/100)</f>
        <v>0</v>
      </c>
      <c r="N144" s="244">
        <v>7.5800000000000006E-2</v>
      </c>
      <c r="O144" s="244">
        <f>ROUND(E144*N144,2)</f>
        <v>0.3</v>
      </c>
      <c r="P144" s="244">
        <v>0</v>
      </c>
      <c r="Q144" s="244">
        <f>ROUND(E144*P144,2)</f>
        <v>0</v>
      </c>
      <c r="R144" s="246"/>
      <c r="S144" s="246" t="s">
        <v>328</v>
      </c>
      <c r="T144" s="247" t="s">
        <v>329</v>
      </c>
      <c r="U144" s="224">
        <v>0.5</v>
      </c>
      <c r="V144" s="224">
        <f>ROUND(E144*U144,2)</f>
        <v>2</v>
      </c>
      <c r="W144" s="224"/>
      <c r="X144" s="224" t="s">
        <v>373</v>
      </c>
      <c r="Y144" s="224" t="s">
        <v>331</v>
      </c>
      <c r="Z144" s="213"/>
      <c r="AA144" s="213"/>
      <c r="AB144" s="213"/>
      <c r="AC144" s="213"/>
      <c r="AD144" s="213"/>
      <c r="AE144" s="213"/>
      <c r="AF144" s="213"/>
      <c r="AG144" s="213" t="s">
        <v>374</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34">
        <v>75</v>
      </c>
      <c r="B145" s="235" t="s">
        <v>2755</v>
      </c>
      <c r="C145" s="250" t="s">
        <v>3661</v>
      </c>
      <c r="D145" s="236" t="s">
        <v>485</v>
      </c>
      <c r="E145" s="237">
        <v>20.6</v>
      </c>
      <c r="F145" s="238"/>
      <c r="G145" s="239">
        <f>ROUND(E145*F145,2)</f>
        <v>0</v>
      </c>
      <c r="H145" s="238"/>
      <c r="I145" s="239">
        <f>ROUND(E145*H145,2)</f>
        <v>0</v>
      </c>
      <c r="J145" s="238"/>
      <c r="K145" s="239">
        <f>ROUND(E145*J145,2)</f>
        <v>0</v>
      </c>
      <c r="L145" s="239">
        <v>21</v>
      </c>
      <c r="M145" s="239">
        <f>G145*(1+L145/100)</f>
        <v>0</v>
      </c>
      <c r="N145" s="237">
        <v>0</v>
      </c>
      <c r="O145" s="237">
        <f>ROUND(E145*N145,2)</f>
        <v>0</v>
      </c>
      <c r="P145" s="237">
        <v>0</v>
      </c>
      <c r="Q145" s="237">
        <f>ROUND(E145*P145,2)</f>
        <v>0</v>
      </c>
      <c r="R145" s="239"/>
      <c r="S145" s="239" t="s">
        <v>328</v>
      </c>
      <c r="T145" s="240" t="s">
        <v>329</v>
      </c>
      <c r="U145" s="224">
        <v>4.8000000000000001E-2</v>
      </c>
      <c r="V145" s="224">
        <f>ROUND(E145*U145,2)</f>
        <v>0.99</v>
      </c>
      <c r="W145" s="224"/>
      <c r="X145" s="224" t="s">
        <v>373</v>
      </c>
      <c r="Y145" s="224" t="s">
        <v>331</v>
      </c>
      <c r="Z145" s="213"/>
      <c r="AA145" s="213"/>
      <c r="AB145" s="213"/>
      <c r="AC145" s="213"/>
      <c r="AD145" s="213"/>
      <c r="AE145" s="213"/>
      <c r="AF145" s="213"/>
      <c r="AG145" s="213" t="s">
        <v>374</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2" x14ac:dyDescent="0.2">
      <c r="A146" s="220"/>
      <c r="B146" s="221"/>
      <c r="C146" s="260" t="s">
        <v>3662</v>
      </c>
      <c r="D146" s="254"/>
      <c r="E146" s="255">
        <v>20.6</v>
      </c>
      <c r="F146" s="224"/>
      <c r="G146" s="224"/>
      <c r="H146" s="224"/>
      <c r="I146" s="224"/>
      <c r="J146" s="224"/>
      <c r="K146" s="224"/>
      <c r="L146" s="224"/>
      <c r="M146" s="224"/>
      <c r="N146" s="223"/>
      <c r="O146" s="223"/>
      <c r="P146" s="223"/>
      <c r="Q146" s="223"/>
      <c r="R146" s="224"/>
      <c r="S146" s="224"/>
      <c r="T146" s="224"/>
      <c r="U146" s="224"/>
      <c r="V146" s="224"/>
      <c r="W146" s="224"/>
      <c r="X146" s="224"/>
      <c r="Y146" s="224"/>
      <c r="Z146" s="213"/>
      <c r="AA146" s="213"/>
      <c r="AB146" s="213"/>
      <c r="AC146" s="213"/>
      <c r="AD146" s="213"/>
      <c r="AE146" s="213"/>
      <c r="AF146" s="213"/>
      <c r="AG146" s="213" t="s">
        <v>376</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34">
        <v>76</v>
      </c>
      <c r="B147" s="235" t="s">
        <v>1308</v>
      </c>
      <c r="C147" s="250" t="s">
        <v>3663</v>
      </c>
      <c r="D147" s="236" t="s">
        <v>397</v>
      </c>
      <c r="E147" s="237">
        <v>0.37995000000000001</v>
      </c>
      <c r="F147" s="238"/>
      <c r="G147" s="239">
        <f>ROUND(E147*F147,2)</f>
        <v>0</v>
      </c>
      <c r="H147" s="238"/>
      <c r="I147" s="239">
        <f>ROUND(E147*H147,2)</f>
        <v>0</v>
      </c>
      <c r="J147" s="238"/>
      <c r="K147" s="239">
        <f>ROUND(E147*J147,2)</f>
        <v>0</v>
      </c>
      <c r="L147" s="239">
        <v>21</v>
      </c>
      <c r="M147" s="239">
        <f>G147*(1+L147/100)</f>
        <v>0</v>
      </c>
      <c r="N147" s="237">
        <v>0</v>
      </c>
      <c r="O147" s="237">
        <f>ROUND(E147*N147,2)</f>
        <v>0</v>
      </c>
      <c r="P147" s="237">
        <v>0</v>
      </c>
      <c r="Q147" s="237">
        <f>ROUND(E147*P147,2)</f>
        <v>0</v>
      </c>
      <c r="R147" s="239"/>
      <c r="S147" s="239" t="s">
        <v>328</v>
      </c>
      <c r="T147" s="240" t="s">
        <v>329</v>
      </c>
      <c r="U147" s="224">
        <v>1.47</v>
      </c>
      <c r="V147" s="224">
        <f>ROUND(E147*U147,2)</f>
        <v>0.56000000000000005</v>
      </c>
      <c r="W147" s="224"/>
      <c r="X147" s="224" t="s">
        <v>373</v>
      </c>
      <c r="Y147" s="224" t="s">
        <v>331</v>
      </c>
      <c r="Z147" s="213"/>
      <c r="AA147" s="213"/>
      <c r="AB147" s="213"/>
      <c r="AC147" s="213"/>
      <c r="AD147" s="213"/>
      <c r="AE147" s="213"/>
      <c r="AF147" s="213"/>
      <c r="AG147" s="213" t="s">
        <v>2329</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2" x14ac:dyDescent="0.2">
      <c r="A148" s="220"/>
      <c r="B148" s="221"/>
      <c r="C148" s="260" t="s">
        <v>1123</v>
      </c>
      <c r="D148" s="254"/>
      <c r="E148" s="255"/>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376</v>
      </c>
      <c r="AH148" s="213">
        <v>0</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3" x14ac:dyDescent="0.2">
      <c r="A149" s="220"/>
      <c r="B149" s="221"/>
      <c r="C149" s="260" t="s">
        <v>3664</v>
      </c>
      <c r="D149" s="254"/>
      <c r="E149" s="255"/>
      <c r="F149" s="224"/>
      <c r="G149" s="224"/>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376</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0" t="s">
        <v>3665</v>
      </c>
      <c r="D150" s="254"/>
      <c r="E150" s="255">
        <v>0.38</v>
      </c>
      <c r="F150" s="224"/>
      <c r="G150" s="224"/>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376</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34">
        <v>77</v>
      </c>
      <c r="B151" s="235" t="s">
        <v>2765</v>
      </c>
      <c r="C151" s="250" t="s">
        <v>3666</v>
      </c>
      <c r="D151" s="236" t="s">
        <v>397</v>
      </c>
      <c r="E151" s="237">
        <v>0.37995000000000001</v>
      </c>
      <c r="F151" s="238"/>
      <c r="G151" s="239">
        <f>ROUND(E151*F151,2)</f>
        <v>0</v>
      </c>
      <c r="H151" s="238"/>
      <c r="I151" s="239">
        <f>ROUND(E151*H151,2)</f>
        <v>0</v>
      </c>
      <c r="J151" s="238"/>
      <c r="K151" s="239">
        <f>ROUND(E151*J151,2)</f>
        <v>0</v>
      </c>
      <c r="L151" s="239">
        <v>21</v>
      </c>
      <c r="M151" s="239">
        <f>G151*(1+L151/100)</f>
        <v>0</v>
      </c>
      <c r="N151" s="237">
        <v>0</v>
      </c>
      <c r="O151" s="237">
        <f>ROUND(E151*N151,2)</f>
        <v>0</v>
      </c>
      <c r="P151" s="237">
        <v>0</v>
      </c>
      <c r="Q151" s="237">
        <f>ROUND(E151*P151,2)</f>
        <v>0</v>
      </c>
      <c r="R151" s="239"/>
      <c r="S151" s="239" t="s">
        <v>328</v>
      </c>
      <c r="T151" s="240" t="s">
        <v>329</v>
      </c>
      <c r="U151" s="224">
        <v>0.81100000000000005</v>
      </c>
      <c r="V151" s="224">
        <f>ROUND(E151*U151,2)</f>
        <v>0.31</v>
      </c>
      <c r="W151" s="224"/>
      <c r="X151" s="224" t="s">
        <v>373</v>
      </c>
      <c r="Y151" s="224" t="s">
        <v>331</v>
      </c>
      <c r="Z151" s="213"/>
      <c r="AA151" s="213"/>
      <c r="AB151" s="213"/>
      <c r="AC151" s="213"/>
      <c r="AD151" s="213"/>
      <c r="AE151" s="213"/>
      <c r="AF151" s="213"/>
      <c r="AG151" s="213" t="s">
        <v>2329</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2" x14ac:dyDescent="0.2">
      <c r="A152" s="220"/>
      <c r="B152" s="221"/>
      <c r="C152" s="260" t="s">
        <v>1123</v>
      </c>
      <c r="D152" s="254"/>
      <c r="E152" s="255"/>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376</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3" x14ac:dyDescent="0.2">
      <c r="A153" s="220"/>
      <c r="B153" s="221"/>
      <c r="C153" s="260" t="s">
        <v>3664</v>
      </c>
      <c r="D153" s="254"/>
      <c r="E153" s="255"/>
      <c r="F153" s="224"/>
      <c r="G153" s="224"/>
      <c r="H153" s="224"/>
      <c r="I153" s="224"/>
      <c r="J153" s="224"/>
      <c r="K153" s="224"/>
      <c r="L153" s="224"/>
      <c r="M153" s="224"/>
      <c r="N153" s="223"/>
      <c r="O153" s="223"/>
      <c r="P153" s="223"/>
      <c r="Q153" s="223"/>
      <c r="R153" s="224"/>
      <c r="S153" s="224"/>
      <c r="T153" s="224"/>
      <c r="U153" s="224"/>
      <c r="V153" s="224"/>
      <c r="W153" s="224"/>
      <c r="X153" s="224"/>
      <c r="Y153" s="224"/>
      <c r="Z153" s="213"/>
      <c r="AA153" s="213"/>
      <c r="AB153" s="213"/>
      <c r="AC153" s="213"/>
      <c r="AD153" s="213"/>
      <c r="AE153" s="213"/>
      <c r="AF153" s="213"/>
      <c r="AG153" s="213" t="s">
        <v>376</v>
      </c>
      <c r="AH153" s="213">
        <v>0</v>
      </c>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3" x14ac:dyDescent="0.2">
      <c r="A154" s="220"/>
      <c r="B154" s="221"/>
      <c r="C154" s="260" t="s">
        <v>3665</v>
      </c>
      <c r="D154" s="254"/>
      <c r="E154" s="255">
        <v>0.38</v>
      </c>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376</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1" x14ac:dyDescent="0.2">
      <c r="A155" s="234">
        <v>78</v>
      </c>
      <c r="B155" s="235" t="s">
        <v>2767</v>
      </c>
      <c r="C155" s="250" t="s">
        <v>3667</v>
      </c>
      <c r="D155" s="236" t="s">
        <v>397</v>
      </c>
      <c r="E155" s="237">
        <v>3.7995000000000001</v>
      </c>
      <c r="F155" s="238"/>
      <c r="G155" s="239">
        <f>ROUND(E155*F155,2)</f>
        <v>0</v>
      </c>
      <c r="H155" s="238"/>
      <c r="I155" s="239">
        <f>ROUND(E155*H155,2)</f>
        <v>0</v>
      </c>
      <c r="J155" s="238"/>
      <c r="K155" s="239">
        <f>ROUND(E155*J155,2)</f>
        <v>0</v>
      </c>
      <c r="L155" s="239">
        <v>21</v>
      </c>
      <c r="M155" s="239">
        <f>G155*(1+L155/100)</f>
        <v>0</v>
      </c>
      <c r="N155" s="237">
        <v>0</v>
      </c>
      <c r="O155" s="237">
        <f>ROUND(E155*N155,2)</f>
        <v>0</v>
      </c>
      <c r="P155" s="237">
        <v>0</v>
      </c>
      <c r="Q155" s="237">
        <f>ROUND(E155*P155,2)</f>
        <v>0</v>
      </c>
      <c r="R155" s="239"/>
      <c r="S155" s="239" t="s">
        <v>328</v>
      </c>
      <c r="T155" s="240" t="s">
        <v>329</v>
      </c>
      <c r="U155" s="224">
        <v>0</v>
      </c>
      <c r="V155" s="224">
        <f>ROUND(E155*U155,2)</f>
        <v>0</v>
      </c>
      <c r="W155" s="224"/>
      <c r="X155" s="224" t="s">
        <v>373</v>
      </c>
      <c r="Y155" s="224" t="s">
        <v>331</v>
      </c>
      <c r="Z155" s="213"/>
      <c r="AA155" s="213"/>
      <c r="AB155" s="213"/>
      <c r="AC155" s="213"/>
      <c r="AD155" s="213"/>
      <c r="AE155" s="213"/>
      <c r="AF155" s="213"/>
      <c r="AG155" s="213" t="s">
        <v>2329</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2" x14ac:dyDescent="0.2">
      <c r="A156" s="220"/>
      <c r="B156" s="221"/>
      <c r="C156" s="260" t="s">
        <v>1123</v>
      </c>
      <c r="D156" s="254"/>
      <c r="E156" s="255"/>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376</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3" x14ac:dyDescent="0.2">
      <c r="A157" s="220"/>
      <c r="B157" s="221"/>
      <c r="C157" s="260" t="s">
        <v>3664</v>
      </c>
      <c r="D157" s="254"/>
      <c r="E157" s="255"/>
      <c r="F157" s="224"/>
      <c r="G157" s="224"/>
      <c r="H157" s="224"/>
      <c r="I157" s="224"/>
      <c r="J157" s="224"/>
      <c r="K157" s="224"/>
      <c r="L157" s="224"/>
      <c r="M157" s="224"/>
      <c r="N157" s="223"/>
      <c r="O157" s="223"/>
      <c r="P157" s="223"/>
      <c r="Q157" s="223"/>
      <c r="R157" s="224"/>
      <c r="S157" s="224"/>
      <c r="T157" s="224"/>
      <c r="U157" s="224"/>
      <c r="V157" s="224"/>
      <c r="W157" s="224"/>
      <c r="X157" s="224"/>
      <c r="Y157" s="224"/>
      <c r="Z157" s="213"/>
      <c r="AA157" s="213"/>
      <c r="AB157" s="213"/>
      <c r="AC157" s="213"/>
      <c r="AD157" s="213"/>
      <c r="AE157" s="213"/>
      <c r="AF157" s="213"/>
      <c r="AG157" s="213" t="s">
        <v>376</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3" x14ac:dyDescent="0.2">
      <c r="A158" s="220"/>
      <c r="B158" s="221"/>
      <c r="C158" s="260" t="s">
        <v>3668</v>
      </c>
      <c r="D158" s="254"/>
      <c r="E158" s="255">
        <v>3.8</v>
      </c>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376</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x14ac:dyDescent="0.2">
      <c r="A159" s="227" t="s">
        <v>323</v>
      </c>
      <c r="B159" s="228" t="s">
        <v>232</v>
      </c>
      <c r="C159" s="248" t="s">
        <v>233</v>
      </c>
      <c r="D159" s="229"/>
      <c r="E159" s="230"/>
      <c r="F159" s="231"/>
      <c r="G159" s="231">
        <f>SUMIF(AG160:AG183,"&lt;&gt;NOR",G160:G183)</f>
        <v>0</v>
      </c>
      <c r="H159" s="231"/>
      <c r="I159" s="231">
        <f>SUM(I160:I183)</f>
        <v>0</v>
      </c>
      <c r="J159" s="231"/>
      <c r="K159" s="231">
        <f>SUM(K160:K183)</f>
        <v>0</v>
      </c>
      <c r="L159" s="231"/>
      <c r="M159" s="231">
        <f>SUM(M160:M183)</f>
        <v>0</v>
      </c>
      <c r="N159" s="230"/>
      <c r="O159" s="230">
        <f>SUM(O160:O183)</f>
        <v>0.01</v>
      </c>
      <c r="P159" s="230"/>
      <c r="Q159" s="230">
        <f>SUM(Q160:Q183)</f>
        <v>0</v>
      </c>
      <c r="R159" s="231"/>
      <c r="S159" s="231"/>
      <c r="T159" s="232"/>
      <c r="U159" s="226"/>
      <c r="V159" s="226">
        <f>SUM(V160:V183)</f>
        <v>6.4499999999999993</v>
      </c>
      <c r="W159" s="226"/>
      <c r="X159" s="226"/>
      <c r="Y159" s="226"/>
      <c r="AG159" t="s">
        <v>324</v>
      </c>
    </row>
    <row r="160" spans="1:60" outlineLevel="1" x14ac:dyDescent="0.2">
      <c r="A160" s="241">
        <v>79</v>
      </c>
      <c r="B160" s="242" t="s">
        <v>2807</v>
      </c>
      <c r="C160" s="249" t="s">
        <v>3669</v>
      </c>
      <c r="D160" s="243" t="s">
        <v>457</v>
      </c>
      <c r="E160" s="244">
        <v>1</v>
      </c>
      <c r="F160" s="245"/>
      <c r="G160" s="246">
        <f>ROUND(E160*F160,2)</f>
        <v>0</v>
      </c>
      <c r="H160" s="245"/>
      <c r="I160" s="246">
        <f>ROUND(E160*H160,2)</f>
        <v>0</v>
      </c>
      <c r="J160" s="245"/>
      <c r="K160" s="246">
        <f>ROUND(E160*J160,2)</f>
        <v>0</v>
      </c>
      <c r="L160" s="246">
        <v>21</v>
      </c>
      <c r="M160" s="246">
        <f>G160*(1+L160/100)</f>
        <v>0</v>
      </c>
      <c r="N160" s="244">
        <v>3.8999999999999999E-4</v>
      </c>
      <c r="O160" s="244">
        <f>ROUND(E160*N160,2)</f>
        <v>0</v>
      </c>
      <c r="P160" s="244">
        <v>0</v>
      </c>
      <c r="Q160" s="244">
        <f>ROUND(E160*P160,2)</f>
        <v>0</v>
      </c>
      <c r="R160" s="246"/>
      <c r="S160" s="246" t="s">
        <v>328</v>
      </c>
      <c r="T160" s="247" t="s">
        <v>329</v>
      </c>
      <c r="U160" s="224">
        <v>8.3000000000000004E-2</v>
      </c>
      <c r="V160" s="224">
        <f>ROUND(E160*U160,2)</f>
        <v>0.08</v>
      </c>
      <c r="W160" s="224"/>
      <c r="X160" s="224" t="s">
        <v>373</v>
      </c>
      <c r="Y160" s="224" t="s">
        <v>331</v>
      </c>
      <c r="Z160" s="213"/>
      <c r="AA160" s="213"/>
      <c r="AB160" s="213"/>
      <c r="AC160" s="213"/>
      <c r="AD160" s="213"/>
      <c r="AE160" s="213"/>
      <c r="AF160" s="213"/>
      <c r="AG160" s="213" t="s">
        <v>374</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1">
        <v>80</v>
      </c>
      <c r="B161" s="242" t="s">
        <v>3670</v>
      </c>
      <c r="C161" s="249" t="s">
        <v>3671</v>
      </c>
      <c r="D161" s="243" t="s">
        <v>457</v>
      </c>
      <c r="E161" s="244">
        <v>2</v>
      </c>
      <c r="F161" s="245"/>
      <c r="G161" s="246">
        <f>ROUND(E161*F161,2)</f>
        <v>0</v>
      </c>
      <c r="H161" s="245"/>
      <c r="I161" s="246">
        <f>ROUND(E161*H161,2)</f>
        <v>0</v>
      </c>
      <c r="J161" s="245"/>
      <c r="K161" s="246">
        <f>ROUND(E161*J161,2)</f>
        <v>0</v>
      </c>
      <c r="L161" s="246">
        <v>21</v>
      </c>
      <c r="M161" s="246">
        <f>G161*(1+L161/100)</f>
        <v>0</v>
      </c>
      <c r="N161" s="244">
        <v>1.24E-3</v>
      </c>
      <c r="O161" s="244">
        <f>ROUND(E161*N161,2)</f>
        <v>0</v>
      </c>
      <c r="P161" s="244">
        <v>0</v>
      </c>
      <c r="Q161" s="244">
        <f>ROUND(E161*P161,2)</f>
        <v>0</v>
      </c>
      <c r="R161" s="246"/>
      <c r="S161" s="246" t="s">
        <v>328</v>
      </c>
      <c r="T161" s="247" t="s">
        <v>329</v>
      </c>
      <c r="U161" s="224">
        <v>0.42399999999999999</v>
      </c>
      <c r="V161" s="224">
        <f>ROUND(E161*U161,2)</f>
        <v>0.85</v>
      </c>
      <c r="W161" s="224"/>
      <c r="X161" s="224" t="s">
        <v>373</v>
      </c>
      <c r="Y161" s="224" t="s">
        <v>331</v>
      </c>
      <c r="Z161" s="213"/>
      <c r="AA161" s="213"/>
      <c r="AB161" s="213"/>
      <c r="AC161" s="213"/>
      <c r="AD161" s="213"/>
      <c r="AE161" s="213"/>
      <c r="AF161" s="213"/>
      <c r="AG161" s="213" t="s">
        <v>374</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1">
        <v>81</v>
      </c>
      <c r="B162" s="242" t="s">
        <v>3672</v>
      </c>
      <c r="C162" s="249" t="s">
        <v>3673</v>
      </c>
      <c r="D162" s="243" t="s">
        <v>457</v>
      </c>
      <c r="E162" s="244">
        <v>1</v>
      </c>
      <c r="F162" s="245"/>
      <c r="G162" s="246">
        <f>ROUND(E162*F162,2)</f>
        <v>0</v>
      </c>
      <c r="H162" s="245"/>
      <c r="I162" s="246">
        <f>ROUND(E162*H162,2)</f>
        <v>0</v>
      </c>
      <c r="J162" s="245"/>
      <c r="K162" s="246">
        <f>ROUND(E162*J162,2)</f>
        <v>0</v>
      </c>
      <c r="L162" s="246">
        <v>21</v>
      </c>
      <c r="M162" s="246">
        <f>G162*(1+L162/100)</f>
        <v>0</v>
      </c>
      <c r="N162" s="244">
        <v>1.3500000000000001E-3</v>
      </c>
      <c r="O162" s="244">
        <f>ROUND(E162*N162,2)</f>
        <v>0</v>
      </c>
      <c r="P162" s="244">
        <v>0</v>
      </c>
      <c r="Q162" s="244">
        <f>ROUND(E162*P162,2)</f>
        <v>0</v>
      </c>
      <c r="R162" s="246"/>
      <c r="S162" s="246" t="s">
        <v>328</v>
      </c>
      <c r="T162" s="247" t="s">
        <v>329</v>
      </c>
      <c r="U162" s="224">
        <v>0.42399999999999999</v>
      </c>
      <c r="V162" s="224">
        <f>ROUND(E162*U162,2)</f>
        <v>0.42</v>
      </c>
      <c r="W162" s="224"/>
      <c r="X162" s="224" t="s">
        <v>373</v>
      </c>
      <c r="Y162" s="224" t="s">
        <v>331</v>
      </c>
      <c r="Z162" s="213"/>
      <c r="AA162" s="213"/>
      <c r="AB162" s="213"/>
      <c r="AC162" s="213"/>
      <c r="AD162" s="213"/>
      <c r="AE162" s="213"/>
      <c r="AF162" s="213"/>
      <c r="AG162" s="213" t="s">
        <v>374</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1">
        <v>82</v>
      </c>
      <c r="B163" s="242" t="s">
        <v>3674</v>
      </c>
      <c r="C163" s="249" t="s">
        <v>3675</v>
      </c>
      <c r="D163" s="243" t="s">
        <v>457</v>
      </c>
      <c r="E163" s="244">
        <v>11</v>
      </c>
      <c r="F163" s="245"/>
      <c r="G163" s="246">
        <f>ROUND(E163*F163,2)</f>
        <v>0</v>
      </c>
      <c r="H163" s="245"/>
      <c r="I163" s="246">
        <f>ROUND(E163*H163,2)</f>
        <v>0</v>
      </c>
      <c r="J163" s="245"/>
      <c r="K163" s="246">
        <f>ROUND(E163*J163,2)</f>
        <v>0</v>
      </c>
      <c r="L163" s="246">
        <v>21</v>
      </c>
      <c r="M163" s="246">
        <f>G163*(1+L163/100)</f>
        <v>0</v>
      </c>
      <c r="N163" s="244">
        <v>0</v>
      </c>
      <c r="O163" s="244">
        <f>ROUND(E163*N163,2)</f>
        <v>0</v>
      </c>
      <c r="P163" s="244">
        <v>0</v>
      </c>
      <c r="Q163" s="244">
        <f>ROUND(E163*P163,2)</f>
        <v>0</v>
      </c>
      <c r="R163" s="246"/>
      <c r="S163" s="246" t="s">
        <v>328</v>
      </c>
      <c r="T163" s="247" t="s">
        <v>329</v>
      </c>
      <c r="U163" s="224">
        <v>0.42399999999999999</v>
      </c>
      <c r="V163" s="224">
        <f>ROUND(E163*U163,2)</f>
        <v>4.66</v>
      </c>
      <c r="W163" s="224"/>
      <c r="X163" s="224" t="s">
        <v>373</v>
      </c>
      <c r="Y163" s="224" t="s">
        <v>331</v>
      </c>
      <c r="Z163" s="213"/>
      <c r="AA163" s="213"/>
      <c r="AB163" s="213"/>
      <c r="AC163" s="213"/>
      <c r="AD163" s="213"/>
      <c r="AE163" s="213"/>
      <c r="AF163" s="213"/>
      <c r="AG163" s="213" t="s">
        <v>374</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1">
        <v>83</v>
      </c>
      <c r="B164" s="242" t="s">
        <v>3676</v>
      </c>
      <c r="C164" s="249" t="s">
        <v>3677</v>
      </c>
      <c r="D164" s="243" t="s">
        <v>457</v>
      </c>
      <c r="E164" s="244">
        <v>1</v>
      </c>
      <c r="F164" s="245"/>
      <c r="G164" s="246">
        <f>ROUND(E164*F164,2)</f>
        <v>0</v>
      </c>
      <c r="H164" s="245"/>
      <c r="I164" s="246">
        <f>ROUND(E164*H164,2)</f>
        <v>0</v>
      </c>
      <c r="J164" s="245"/>
      <c r="K164" s="246">
        <f>ROUND(E164*J164,2)</f>
        <v>0</v>
      </c>
      <c r="L164" s="246">
        <v>21</v>
      </c>
      <c r="M164" s="246">
        <f>G164*(1+L164/100)</f>
        <v>0</v>
      </c>
      <c r="N164" s="244">
        <v>6.28E-3</v>
      </c>
      <c r="O164" s="244">
        <f>ROUND(E164*N164,2)</f>
        <v>0.01</v>
      </c>
      <c r="P164" s="244">
        <v>0</v>
      </c>
      <c r="Q164" s="244">
        <f>ROUND(E164*P164,2)</f>
        <v>0</v>
      </c>
      <c r="R164" s="246"/>
      <c r="S164" s="246" t="s">
        <v>328</v>
      </c>
      <c r="T164" s="247" t="s">
        <v>329</v>
      </c>
      <c r="U164" s="224">
        <v>0.42299999999999999</v>
      </c>
      <c r="V164" s="224">
        <f>ROUND(E164*U164,2)</f>
        <v>0.42</v>
      </c>
      <c r="W164" s="224"/>
      <c r="X164" s="224" t="s">
        <v>373</v>
      </c>
      <c r="Y164" s="224" t="s">
        <v>331</v>
      </c>
      <c r="Z164" s="213"/>
      <c r="AA164" s="213"/>
      <c r="AB164" s="213"/>
      <c r="AC164" s="213"/>
      <c r="AD164" s="213"/>
      <c r="AE164" s="213"/>
      <c r="AF164" s="213"/>
      <c r="AG164" s="213" t="s">
        <v>374</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1">
        <v>84</v>
      </c>
      <c r="B165" s="242" t="s">
        <v>2864</v>
      </c>
      <c r="C165" s="249" t="s">
        <v>3678</v>
      </c>
      <c r="D165" s="243" t="s">
        <v>457</v>
      </c>
      <c r="E165" s="244">
        <v>1</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328</v>
      </c>
      <c r="T165" s="247" t="s">
        <v>329</v>
      </c>
      <c r="U165" s="224">
        <v>0</v>
      </c>
      <c r="V165" s="224">
        <f>ROUND(E165*U165,2)</f>
        <v>0</v>
      </c>
      <c r="W165" s="224"/>
      <c r="X165" s="224" t="s">
        <v>719</v>
      </c>
      <c r="Y165" s="224" t="s">
        <v>331</v>
      </c>
      <c r="Z165" s="213"/>
      <c r="AA165" s="213"/>
      <c r="AB165" s="213"/>
      <c r="AC165" s="213"/>
      <c r="AD165" s="213"/>
      <c r="AE165" s="213"/>
      <c r="AF165" s="213"/>
      <c r="AG165" s="213" t="s">
        <v>720</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41">
        <v>85</v>
      </c>
      <c r="B166" s="242" t="s">
        <v>3679</v>
      </c>
      <c r="C166" s="249" t="s">
        <v>3680</v>
      </c>
      <c r="D166" s="243" t="s">
        <v>457</v>
      </c>
      <c r="E166" s="244">
        <v>2</v>
      </c>
      <c r="F166" s="245"/>
      <c r="G166" s="246">
        <f>ROUND(E166*F166,2)</f>
        <v>0</v>
      </c>
      <c r="H166" s="245"/>
      <c r="I166" s="246">
        <f>ROUND(E166*H166,2)</f>
        <v>0</v>
      </c>
      <c r="J166" s="245"/>
      <c r="K166" s="246">
        <f>ROUND(E166*J166,2)</f>
        <v>0</v>
      </c>
      <c r="L166" s="246">
        <v>21</v>
      </c>
      <c r="M166" s="246">
        <f>G166*(1+L166/100)</f>
        <v>0</v>
      </c>
      <c r="N166" s="244">
        <v>0</v>
      </c>
      <c r="O166" s="244">
        <f>ROUND(E166*N166,2)</f>
        <v>0</v>
      </c>
      <c r="P166" s="244">
        <v>0</v>
      </c>
      <c r="Q166" s="244">
        <f>ROUND(E166*P166,2)</f>
        <v>0</v>
      </c>
      <c r="R166" s="246"/>
      <c r="S166" s="246" t="s">
        <v>328</v>
      </c>
      <c r="T166" s="247" t="s">
        <v>329</v>
      </c>
      <c r="U166" s="224">
        <v>0</v>
      </c>
      <c r="V166" s="224">
        <f>ROUND(E166*U166,2)</f>
        <v>0</v>
      </c>
      <c r="W166" s="224"/>
      <c r="X166" s="224" t="s">
        <v>719</v>
      </c>
      <c r="Y166" s="224" t="s">
        <v>331</v>
      </c>
      <c r="Z166" s="213"/>
      <c r="AA166" s="213"/>
      <c r="AB166" s="213"/>
      <c r="AC166" s="213"/>
      <c r="AD166" s="213"/>
      <c r="AE166" s="213"/>
      <c r="AF166" s="213"/>
      <c r="AG166" s="213" t="s">
        <v>720</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1">
        <v>86</v>
      </c>
      <c r="B167" s="242" t="s">
        <v>2868</v>
      </c>
      <c r="C167" s="249" t="s">
        <v>3681</v>
      </c>
      <c r="D167" s="243" t="s">
        <v>457</v>
      </c>
      <c r="E167" s="244">
        <v>1</v>
      </c>
      <c r="F167" s="245"/>
      <c r="G167" s="246">
        <f>ROUND(E167*F167,2)</f>
        <v>0</v>
      </c>
      <c r="H167" s="245"/>
      <c r="I167" s="246">
        <f>ROUND(E167*H167,2)</f>
        <v>0</v>
      </c>
      <c r="J167" s="245"/>
      <c r="K167" s="246">
        <f>ROUND(E167*J167,2)</f>
        <v>0</v>
      </c>
      <c r="L167" s="246">
        <v>21</v>
      </c>
      <c r="M167" s="246">
        <f>G167*(1+L167/100)</f>
        <v>0</v>
      </c>
      <c r="N167" s="244">
        <v>0</v>
      </c>
      <c r="O167" s="244">
        <f>ROUND(E167*N167,2)</f>
        <v>0</v>
      </c>
      <c r="P167" s="244">
        <v>0</v>
      </c>
      <c r="Q167" s="244">
        <f>ROUND(E167*P167,2)</f>
        <v>0</v>
      </c>
      <c r="R167" s="246"/>
      <c r="S167" s="246" t="s">
        <v>328</v>
      </c>
      <c r="T167" s="247" t="s">
        <v>329</v>
      </c>
      <c r="U167" s="224">
        <v>0</v>
      </c>
      <c r="V167" s="224">
        <f>ROUND(E167*U167,2)</f>
        <v>0</v>
      </c>
      <c r="W167" s="224"/>
      <c r="X167" s="224" t="s">
        <v>719</v>
      </c>
      <c r="Y167" s="224" t="s">
        <v>331</v>
      </c>
      <c r="Z167" s="213"/>
      <c r="AA167" s="213"/>
      <c r="AB167" s="213"/>
      <c r="AC167" s="213"/>
      <c r="AD167" s="213"/>
      <c r="AE167" s="213"/>
      <c r="AF167" s="213"/>
      <c r="AG167" s="213" t="s">
        <v>720</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1">
        <v>87</v>
      </c>
      <c r="B168" s="242" t="s">
        <v>2870</v>
      </c>
      <c r="C168" s="249" t="s">
        <v>3682</v>
      </c>
      <c r="D168" s="243" t="s">
        <v>457</v>
      </c>
      <c r="E168" s="244">
        <v>2</v>
      </c>
      <c r="F168" s="245"/>
      <c r="G168" s="246">
        <f>ROUND(E168*F168,2)</f>
        <v>0</v>
      </c>
      <c r="H168" s="245"/>
      <c r="I168" s="246">
        <f>ROUND(E168*H168,2)</f>
        <v>0</v>
      </c>
      <c r="J168" s="245"/>
      <c r="K168" s="246">
        <f>ROUND(E168*J168,2)</f>
        <v>0</v>
      </c>
      <c r="L168" s="246">
        <v>21</v>
      </c>
      <c r="M168" s="246">
        <f>G168*(1+L168/100)</f>
        <v>0</v>
      </c>
      <c r="N168" s="244">
        <v>0</v>
      </c>
      <c r="O168" s="244">
        <f>ROUND(E168*N168,2)</f>
        <v>0</v>
      </c>
      <c r="P168" s="244">
        <v>0</v>
      </c>
      <c r="Q168" s="244">
        <f>ROUND(E168*P168,2)</f>
        <v>0</v>
      </c>
      <c r="R168" s="246"/>
      <c r="S168" s="246" t="s">
        <v>328</v>
      </c>
      <c r="T168" s="247" t="s">
        <v>329</v>
      </c>
      <c r="U168" s="224">
        <v>0</v>
      </c>
      <c r="V168" s="224">
        <f>ROUND(E168*U168,2)</f>
        <v>0</v>
      </c>
      <c r="W168" s="224"/>
      <c r="X168" s="224" t="s">
        <v>719</v>
      </c>
      <c r="Y168" s="224" t="s">
        <v>331</v>
      </c>
      <c r="Z168" s="213"/>
      <c r="AA168" s="213"/>
      <c r="AB168" s="213"/>
      <c r="AC168" s="213"/>
      <c r="AD168" s="213"/>
      <c r="AE168" s="213"/>
      <c r="AF168" s="213"/>
      <c r="AG168" s="213" t="s">
        <v>720</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1">
        <v>88</v>
      </c>
      <c r="B169" s="242" t="s">
        <v>3683</v>
      </c>
      <c r="C169" s="249" t="s">
        <v>3684</v>
      </c>
      <c r="D169" s="243" t="s">
        <v>457</v>
      </c>
      <c r="E169" s="244">
        <v>2</v>
      </c>
      <c r="F169" s="245"/>
      <c r="G169" s="246">
        <f>ROUND(E169*F169,2)</f>
        <v>0</v>
      </c>
      <c r="H169" s="245"/>
      <c r="I169" s="246">
        <f>ROUND(E169*H169,2)</f>
        <v>0</v>
      </c>
      <c r="J169" s="245"/>
      <c r="K169" s="246">
        <f>ROUND(E169*J169,2)</f>
        <v>0</v>
      </c>
      <c r="L169" s="246">
        <v>21</v>
      </c>
      <c r="M169" s="246">
        <f>G169*(1+L169/100)</f>
        <v>0</v>
      </c>
      <c r="N169" s="244">
        <v>0</v>
      </c>
      <c r="O169" s="244">
        <f>ROUND(E169*N169,2)</f>
        <v>0</v>
      </c>
      <c r="P169" s="244">
        <v>0</v>
      </c>
      <c r="Q169" s="244">
        <f>ROUND(E169*P169,2)</f>
        <v>0</v>
      </c>
      <c r="R169" s="246"/>
      <c r="S169" s="246" t="s">
        <v>328</v>
      </c>
      <c r="T169" s="247" t="s">
        <v>329</v>
      </c>
      <c r="U169" s="224">
        <v>0</v>
      </c>
      <c r="V169" s="224">
        <f>ROUND(E169*U169,2)</f>
        <v>0</v>
      </c>
      <c r="W169" s="224"/>
      <c r="X169" s="224" t="s">
        <v>719</v>
      </c>
      <c r="Y169" s="224" t="s">
        <v>331</v>
      </c>
      <c r="Z169" s="213"/>
      <c r="AA169" s="213"/>
      <c r="AB169" s="213"/>
      <c r="AC169" s="213"/>
      <c r="AD169" s="213"/>
      <c r="AE169" s="213"/>
      <c r="AF169" s="213"/>
      <c r="AG169" s="213" t="s">
        <v>720</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1">
        <v>89</v>
      </c>
      <c r="B170" s="242" t="s">
        <v>3685</v>
      </c>
      <c r="C170" s="249" t="s">
        <v>3686</v>
      </c>
      <c r="D170" s="243" t="s">
        <v>457</v>
      </c>
      <c r="E170" s="244">
        <v>2</v>
      </c>
      <c r="F170" s="245"/>
      <c r="G170" s="246">
        <f>ROUND(E170*F170,2)</f>
        <v>0</v>
      </c>
      <c r="H170" s="245"/>
      <c r="I170" s="246">
        <f>ROUND(E170*H170,2)</f>
        <v>0</v>
      </c>
      <c r="J170" s="245"/>
      <c r="K170" s="246">
        <f>ROUND(E170*J170,2)</f>
        <v>0</v>
      </c>
      <c r="L170" s="246">
        <v>21</v>
      </c>
      <c r="M170" s="246">
        <f>G170*(1+L170/100)</f>
        <v>0</v>
      </c>
      <c r="N170" s="244">
        <v>0</v>
      </c>
      <c r="O170" s="244">
        <f>ROUND(E170*N170,2)</f>
        <v>0</v>
      </c>
      <c r="P170" s="244">
        <v>0</v>
      </c>
      <c r="Q170" s="244">
        <f>ROUND(E170*P170,2)</f>
        <v>0</v>
      </c>
      <c r="R170" s="246"/>
      <c r="S170" s="246" t="s">
        <v>328</v>
      </c>
      <c r="T170" s="247" t="s">
        <v>329</v>
      </c>
      <c r="U170" s="224">
        <v>0</v>
      </c>
      <c r="V170" s="224">
        <f>ROUND(E170*U170,2)</f>
        <v>0</v>
      </c>
      <c r="W170" s="224"/>
      <c r="X170" s="224" t="s">
        <v>719</v>
      </c>
      <c r="Y170" s="224" t="s">
        <v>331</v>
      </c>
      <c r="Z170" s="213"/>
      <c r="AA170" s="213"/>
      <c r="AB170" s="213"/>
      <c r="AC170" s="213"/>
      <c r="AD170" s="213"/>
      <c r="AE170" s="213"/>
      <c r="AF170" s="213"/>
      <c r="AG170" s="213" t="s">
        <v>720</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1">
        <v>90</v>
      </c>
      <c r="B171" s="242" t="s">
        <v>3687</v>
      </c>
      <c r="C171" s="249" t="s">
        <v>3688</v>
      </c>
      <c r="D171" s="243" t="s">
        <v>457</v>
      </c>
      <c r="E171" s="244">
        <v>1</v>
      </c>
      <c r="F171" s="245"/>
      <c r="G171" s="246">
        <f>ROUND(E171*F171,2)</f>
        <v>0</v>
      </c>
      <c r="H171" s="245"/>
      <c r="I171" s="246">
        <f>ROUND(E171*H171,2)</f>
        <v>0</v>
      </c>
      <c r="J171" s="245"/>
      <c r="K171" s="246">
        <f>ROUND(E171*J171,2)</f>
        <v>0</v>
      </c>
      <c r="L171" s="246">
        <v>21</v>
      </c>
      <c r="M171" s="246">
        <f>G171*(1+L171/100)</f>
        <v>0</v>
      </c>
      <c r="N171" s="244">
        <v>0</v>
      </c>
      <c r="O171" s="244">
        <f>ROUND(E171*N171,2)</f>
        <v>0</v>
      </c>
      <c r="P171" s="244">
        <v>0</v>
      </c>
      <c r="Q171" s="244">
        <f>ROUND(E171*P171,2)</f>
        <v>0</v>
      </c>
      <c r="R171" s="246"/>
      <c r="S171" s="246" t="s">
        <v>328</v>
      </c>
      <c r="T171" s="247" t="s">
        <v>329</v>
      </c>
      <c r="U171" s="224">
        <v>0</v>
      </c>
      <c r="V171" s="224">
        <f>ROUND(E171*U171,2)</f>
        <v>0</v>
      </c>
      <c r="W171" s="224"/>
      <c r="X171" s="224" t="s">
        <v>719</v>
      </c>
      <c r="Y171" s="224" t="s">
        <v>331</v>
      </c>
      <c r="Z171" s="213"/>
      <c r="AA171" s="213"/>
      <c r="AB171" s="213"/>
      <c r="AC171" s="213"/>
      <c r="AD171" s="213"/>
      <c r="AE171" s="213"/>
      <c r="AF171" s="213"/>
      <c r="AG171" s="213" t="s">
        <v>720</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34">
        <v>91</v>
      </c>
      <c r="B172" s="235" t="s">
        <v>2884</v>
      </c>
      <c r="C172" s="250" t="s">
        <v>3689</v>
      </c>
      <c r="D172" s="236" t="s">
        <v>397</v>
      </c>
      <c r="E172" s="237">
        <v>1.0500000000000001E-2</v>
      </c>
      <c r="F172" s="238"/>
      <c r="G172" s="239">
        <f>ROUND(E172*F172,2)</f>
        <v>0</v>
      </c>
      <c r="H172" s="238"/>
      <c r="I172" s="239">
        <f>ROUND(E172*H172,2)</f>
        <v>0</v>
      </c>
      <c r="J172" s="238"/>
      <c r="K172" s="239">
        <f>ROUND(E172*J172,2)</f>
        <v>0</v>
      </c>
      <c r="L172" s="239">
        <v>21</v>
      </c>
      <c r="M172" s="239">
        <f>G172*(1+L172/100)</f>
        <v>0</v>
      </c>
      <c r="N172" s="237">
        <v>0</v>
      </c>
      <c r="O172" s="237">
        <f>ROUND(E172*N172,2)</f>
        <v>0</v>
      </c>
      <c r="P172" s="237">
        <v>0</v>
      </c>
      <c r="Q172" s="237">
        <f>ROUND(E172*P172,2)</f>
        <v>0</v>
      </c>
      <c r="R172" s="239"/>
      <c r="S172" s="239" t="s">
        <v>328</v>
      </c>
      <c r="T172" s="240" t="s">
        <v>329</v>
      </c>
      <c r="U172" s="224">
        <v>1.327</v>
      </c>
      <c r="V172" s="224">
        <f>ROUND(E172*U172,2)</f>
        <v>0.01</v>
      </c>
      <c r="W172" s="224"/>
      <c r="X172" s="224" t="s">
        <v>373</v>
      </c>
      <c r="Y172" s="224" t="s">
        <v>331</v>
      </c>
      <c r="Z172" s="213"/>
      <c r="AA172" s="213"/>
      <c r="AB172" s="213"/>
      <c r="AC172" s="213"/>
      <c r="AD172" s="213"/>
      <c r="AE172" s="213"/>
      <c r="AF172" s="213"/>
      <c r="AG172" s="213" t="s">
        <v>2329</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2" x14ac:dyDescent="0.2">
      <c r="A173" s="220"/>
      <c r="B173" s="221"/>
      <c r="C173" s="260" t="s">
        <v>1123</v>
      </c>
      <c r="D173" s="254"/>
      <c r="E173" s="255"/>
      <c r="F173" s="224"/>
      <c r="G173" s="224"/>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376</v>
      </c>
      <c r="AH173" s="213">
        <v>0</v>
      </c>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3" x14ac:dyDescent="0.2">
      <c r="A174" s="220"/>
      <c r="B174" s="221"/>
      <c r="C174" s="260" t="s">
        <v>3690</v>
      </c>
      <c r="D174" s="254"/>
      <c r="E174" s="255"/>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376</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3" x14ac:dyDescent="0.2">
      <c r="A175" s="220"/>
      <c r="B175" s="221"/>
      <c r="C175" s="260" t="s">
        <v>3691</v>
      </c>
      <c r="D175" s="254"/>
      <c r="E175" s="255">
        <v>0.01</v>
      </c>
      <c r="F175" s="224"/>
      <c r="G175" s="224"/>
      <c r="H175" s="224"/>
      <c r="I175" s="224"/>
      <c r="J175" s="224"/>
      <c r="K175" s="224"/>
      <c r="L175" s="224"/>
      <c r="M175" s="224"/>
      <c r="N175" s="223"/>
      <c r="O175" s="223"/>
      <c r="P175" s="223"/>
      <c r="Q175" s="223"/>
      <c r="R175" s="224"/>
      <c r="S175" s="224"/>
      <c r="T175" s="224"/>
      <c r="U175" s="224"/>
      <c r="V175" s="224"/>
      <c r="W175" s="224"/>
      <c r="X175" s="224"/>
      <c r="Y175" s="224"/>
      <c r="Z175" s="213"/>
      <c r="AA175" s="213"/>
      <c r="AB175" s="213"/>
      <c r="AC175" s="213"/>
      <c r="AD175" s="213"/>
      <c r="AE175" s="213"/>
      <c r="AF175" s="213"/>
      <c r="AG175" s="213" t="s">
        <v>376</v>
      </c>
      <c r="AH175" s="213">
        <v>0</v>
      </c>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34">
        <v>92</v>
      </c>
      <c r="B176" s="235" t="s">
        <v>2889</v>
      </c>
      <c r="C176" s="250" t="s">
        <v>3692</v>
      </c>
      <c r="D176" s="236" t="s">
        <v>397</v>
      </c>
      <c r="E176" s="237">
        <v>1.0500000000000001E-2</v>
      </c>
      <c r="F176" s="238"/>
      <c r="G176" s="239">
        <f>ROUND(E176*F176,2)</f>
        <v>0</v>
      </c>
      <c r="H176" s="238"/>
      <c r="I176" s="239">
        <f>ROUND(E176*H176,2)</f>
        <v>0</v>
      </c>
      <c r="J176" s="238"/>
      <c r="K176" s="239">
        <f>ROUND(E176*J176,2)</f>
        <v>0</v>
      </c>
      <c r="L176" s="239">
        <v>21</v>
      </c>
      <c r="M176" s="239">
        <f>G176*(1+L176/100)</f>
        <v>0</v>
      </c>
      <c r="N176" s="237">
        <v>0</v>
      </c>
      <c r="O176" s="237">
        <f>ROUND(E176*N176,2)</f>
        <v>0</v>
      </c>
      <c r="P176" s="237">
        <v>0</v>
      </c>
      <c r="Q176" s="237">
        <f>ROUND(E176*P176,2)</f>
        <v>0</v>
      </c>
      <c r="R176" s="239"/>
      <c r="S176" s="239" t="s">
        <v>328</v>
      </c>
      <c r="T176" s="240" t="s">
        <v>329</v>
      </c>
      <c r="U176" s="224">
        <v>0.72499999999999998</v>
      </c>
      <c r="V176" s="224">
        <f>ROUND(E176*U176,2)</f>
        <v>0.01</v>
      </c>
      <c r="W176" s="224"/>
      <c r="X176" s="224" t="s">
        <v>373</v>
      </c>
      <c r="Y176" s="224" t="s">
        <v>331</v>
      </c>
      <c r="Z176" s="213"/>
      <c r="AA176" s="213"/>
      <c r="AB176" s="213"/>
      <c r="AC176" s="213"/>
      <c r="AD176" s="213"/>
      <c r="AE176" s="213"/>
      <c r="AF176" s="213"/>
      <c r="AG176" s="213" t="s">
        <v>2329</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2" x14ac:dyDescent="0.2">
      <c r="A177" s="220"/>
      <c r="B177" s="221"/>
      <c r="C177" s="260" t="s">
        <v>1123</v>
      </c>
      <c r="D177" s="254"/>
      <c r="E177" s="255"/>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376</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3" x14ac:dyDescent="0.2">
      <c r="A178" s="220"/>
      <c r="B178" s="221"/>
      <c r="C178" s="260" t="s">
        <v>3690</v>
      </c>
      <c r="D178" s="254"/>
      <c r="E178" s="255"/>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376</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3" x14ac:dyDescent="0.2">
      <c r="A179" s="220"/>
      <c r="B179" s="221"/>
      <c r="C179" s="260" t="s">
        <v>3691</v>
      </c>
      <c r="D179" s="254"/>
      <c r="E179" s="255">
        <v>0.01</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376</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1" x14ac:dyDescent="0.2">
      <c r="A180" s="234">
        <v>93</v>
      </c>
      <c r="B180" s="235" t="s">
        <v>2891</v>
      </c>
      <c r="C180" s="250" t="s">
        <v>3693</v>
      </c>
      <c r="D180" s="236" t="s">
        <v>397</v>
      </c>
      <c r="E180" s="237">
        <v>0.105</v>
      </c>
      <c r="F180" s="238"/>
      <c r="G180" s="239">
        <f>ROUND(E180*F180,2)</f>
        <v>0</v>
      </c>
      <c r="H180" s="238"/>
      <c r="I180" s="239">
        <f>ROUND(E180*H180,2)</f>
        <v>0</v>
      </c>
      <c r="J180" s="238"/>
      <c r="K180" s="239">
        <f>ROUND(E180*J180,2)</f>
        <v>0</v>
      </c>
      <c r="L180" s="239">
        <v>21</v>
      </c>
      <c r="M180" s="239">
        <f>G180*(1+L180/100)</f>
        <v>0</v>
      </c>
      <c r="N180" s="237">
        <v>0</v>
      </c>
      <c r="O180" s="237">
        <f>ROUND(E180*N180,2)</f>
        <v>0</v>
      </c>
      <c r="P180" s="237">
        <v>0</v>
      </c>
      <c r="Q180" s="237">
        <f>ROUND(E180*P180,2)</f>
        <v>0</v>
      </c>
      <c r="R180" s="239"/>
      <c r="S180" s="239" t="s">
        <v>328</v>
      </c>
      <c r="T180" s="240" t="s">
        <v>329</v>
      </c>
      <c r="U180" s="224">
        <v>0</v>
      </c>
      <c r="V180" s="224">
        <f>ROUND(E180*U180,2)</f>
        <v>0</v>
      </c>
      <c r="W180" s="224"/>
      <c r="X180" s="224" t="s">
        <v>373</v>
      </c>
      <c r="Y180" s="224" t="s">
        <v>331</v>
      </c>
      <c r="Z180" s="213"/>
      <c r="AA180" s="213"/>
      <c r="AB180" s="213"/>
      <c r="AC180" s="213"/>
      <c r="AD180" s="213"/>
      <c r="AE180" s="213"/>
      <c r="AF180" s="213"/>
      <c r="AG180" s="213" t="s">
        <v>2329</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2" x14ac:dyDescent="0.2">
      <c r="A181" s="220"/>
      <c r="B181" s="221"/>
      <c r="C181" s="260" t="s">
        <v>1123</v>
      </c>
      <c r="D181" s="254"/>
      <c r="E181" s="255"/>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376</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3" x14ac:dyDescent="0.2">
      <c r="A182" s="220"/>
      <c r="B182" s="221"/>
      <c r="C182" s="260" t="s">
        <v>3690</v>
      </c>
      <c r="D182" s="254"/>
      <c r="E182" s="255"/>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376</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3" x14ac:dyDescent="0.2">
      <c r="A183" s="220"/>
      <c r="B183" s="221"/>
      <c r="C183" s="260" t="s">
        <v>3694</v>
      </c>
      <c r="D183" s="254"/>
      <c r="E183" s="255">
        <v>0.1</v>
      </c>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376</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x14ac:dyDescent="0.2">
      <c r="A184" s="227" t="s">
        <v>323</v>
      </c>
      <c r="B184" s="228" t="s">
        <v>282</v>
      </c>
      <c r="C184" s="248" t="s">
        <v>283</v>
      </c>
      <c r="D184" s="229"/>
      <c r="E184" s="230"/>
      <c r="F184" s="231"/>
      <c r="G184" s="231">
        <f>SUMIF(AG185:AG189,"&lt;&gt;NOR",G185:G189)</f>
        <v>0</v>
      </c>
      <c r="H184" s="231"/>
      <c r="I184" s="231">
        <f>SUM(I185:I189)</f>
        <v>0</v>
      </c>
      <c r="J184" s="231"/>
      <c r="K184" s="231">
        <f>SUM(K185:K189)</f>
        <v>0</v>
      </c>
      <c r="L184" s="231"/>
      <c r="M184" s="231">
        <f>SUM(M185:M189)</f>
        <v>0</v>
      </c>
      <c r="N184" s="230"/>
      <c r="O184" s="230">
        <f>SUM(O185:O189)</f>
        <v>0.03</v>
      </c>
      <c r="P184" s="230"/>
      <c r="Q184" s="230">
        <f>SUM(Q185:Q189)</f>
        <v>0</v>
      </c>
      <c r="R184" s="231"/>
      <c r="S184" s="231"/>
      <c r="T184" s="232"/>
      <c r="U184" s="226"/>
      <c r="V184" s="226">
        <f>SUM(V185:V189)</f>
        <v>2.2999999999999998</v>
      </c>
      <c r="W184" s="226"/>
      <c r="X184" s="226"/>
      <c r="Y184" s="226"/>
      <c r="AG184" t="s">
        <v>324</v>
      </c>
    </row>
    <row r="185" spans="1:60" outlineLevel="1" x14ac:dyDescent="0.2">
      <c r="A185" s="234">
        <v>94</v>
      </c>
      <c r="B185" s="235" t="s">
        <v>3019</v>
      </c>
      <c r="C185" s="250" t="s">
        <v>3020</v>
      </c>
      <c r="D185" s="236" t="s">
        <v>485</v>
      </c>
      <c r="E185" s="237">
        <v>88.6</v>
      </c>
      <c r="F185" s="238"/>
      <c r="G185" s="239">
        <f>ROUND(E185*F185,2)</f>
        <v>0</v>
      </c>
      <c r="H185" s="238"/>
      <c r="I185" s="239">
        <f>ROUND(E185*H185,2)</f>
        <v>0</v>
      </c>
      <c r="J185" s="238"/>
      <c r="K185" s="239">
        <f>ROUND(E185*J185,2)</f>
        <v>0</v>
      </c>
      <c r="L185" s="239">
        <v>21</v>
      </c>
      <c r="M185" s="239">
        <f>G185*(1+L185/100)</f>
        <v>0</v>
      </c>
      <c r="N185" s="237">
        <v>3.1E-4</v>
      </c>
      <c r="O185" s="237">
        <f>ROUND(E185*N185,2)</f>
        <v>0.03</v>
      </c>
      <c r="P185" s="237">
        <v>0</v>
      </c>
      <c r="Q185" s="237">
        <f>ROUND(E185*P185,2)</f>
        <v>0</v>
      </c>
      <c r="R185" s="239"/>
      <c r="S185" s="239" t="s">
        <v>328</v>
      </c>
      <c r="T185" s="240" t="s">
        <v>329</v>
      </c>
      <c r="U185" s="224">
        <v>2.5999999999999999E-2</v>
      </c>
      <c r="V185" s="224">
        <f>ROUND(E185*U185,2)</f>
        <v>2.2999999999999998</v>
      </c>
      <c r="W185" s="224"/>
      <c r="X185" s="224" t="s">
        <v>373</v>
      </c>
      <c r="Y185" s="224" t="s">
        <v>331</v>
      </c>
      <c r="Z185" s="213"/>
      <c r="AA185" s="213"/>
      <c r="AB185" s="213"/>
      <c r="AC185" s="213"/>
      <c r="AD185" s="213"/>
      <c r="AE185" s="213"/>
      <c r="AF185" s="213"/>
      <c r="AG185" s="213" t="s">
        <v>1993</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2" x14ac:dyDescent="0.2">
      <c r="A186" s="220"/>
      <c r="B186" s="221"/>
      <c r="C186" s="260" t="s">
        <v>3695</v>
      </c>
      <c r="D186" s="254"/>
      <c r="E186" s="255">
        <v>88.6</v>
      </c>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376</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1">
        <v>95</v>
      </c>
      <c r="B187" s="242" t="s">
        <v>3696</v>
      </c>
      <c r="C187" s="249" t="s">
        <v>3697</v>
      </c>
      <c r="D187" s="243" t="s">
        <v>485</v>
      </c>
      <c r="E187" s="244">
        <v>32</v>
      </c>
      <c r="F187" s="245"/>
      <c r="G187" s="246">
        <f>ROUND(E187*F187,2)</f>
        <v>0</v>
      </c>
      <c r="H187" s="245"/>
      <c r="I187" s="246">
        <f>ROUND(E187*H187,2)</f>
        <v>0</v>
      </c>
      <c r="J187" s="245"/>
      <c r="K187" s="246">
        <f>ROUND(E187*J187,2)</f>
        <v>0</v>
      </c>
      <c r="L187" s="246">
        <v>21</v>
      </c>
      <c r="M187" s="246">
        <f>G187*(1+L187/100)</f>
        <v>0</v>
      </c>
      <c r="N187" s="244">
        <v>0</v>
      </c>
      <c r="O187" s="244">
        <f>ROUND(E187*N187,2)</f>
        <v>0</v>
      </c>
      <c r="P187" s="244">
        <v>0</v>
      </c>
      <c r="Q187" s="244">
        <f>ROUND(E187*P187,2)</f>
        <v>0</v>
      </c>
      <c r="R187" s="246"/>
      <c r="S187" s="246" t="s">
        <v>328</v>
      </c>
      <c r="T187" s="247" t="s">
        <v>329</v>
      </c>
      <c r="U187" s="224">
        <v>0</v>
      </c>
      <c r="V187" s="224">
        <f>ROUND(E187*U187,2)</f>
        <v>0</v>
      </c>
      <c r="W187" s="224"/>
      <c r="X187" s="224" t="s">
        <v>719</v>
      </c>
      <c r="Y187" s="224" t="s">
        <v>331</v>
      </c>
      <c r="Z187" s="213"/>
      <c r="AA187" s="213"/>
      <c r="AB187" s="213"/>
      <c r="AC187" s="213"/>
      <c r="AD187" s="213"/>
      <c r="AE187" s="213"/>
      <c r="AF187" s="213"/>
      <c r="AG187" s="213" t="s">
        <v>720</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x14ac:dyDescent="0.2">
      <c r="A188" s="234">
        <v>96</v>
      </c>
      <c r="B188" s="235" t="s">
        <v>3021</v>
      </c>
      <c r="C188" s="250" t="s">
        <v>3698</v>
      </c>
      <c r="D188" s="236" t="s">
        <v>485</v>
      </c>
      <c r="E188" s="237">
        <v>56.6</v>
      </c>
      <c r="F188" s="238"/>
      <c r="G188" s="239">
        <f>ROUND(E188*F188,2)</f>
        <v>0</v>
      </c>
      <c r="H188" s="238"/>
      <c r="I188" s="239">
        <f>ROUND(E188*H188,2)</f>
        <v>0</v>
      </c>
      <c r="J188" s="238"/>
      <c r="K188" s="239">
        <f>ROUND(E188*J188,2)</f>
        <v>0</v>
      </c>
      <c r="L188" s="239">
        <v>21</v>
      </c>
      <c r="M188" s="239">
        <f>G188*(1+L188/100)</f>
        <v>0</v>
      </c>
      <c r="N188" s="237">
        <v>0</v>
      </c>
      <c r="O188" s="237">
        <f>ROUND(E188*N188,2)</f>
        <v>0</v>
      </c>
      <c r="P188" s="237">
        <v>0</v>
      </c>
      <c r="Q188" s="237">
        <f>ROUND(E188*P188,2)</f>
        <v>0</v>
      </c>
      <c r="R188" s="239"/>
      <c r="S188" s="239" t="s">
        <v>328</v>
      </c>
      <c r="T188" s="240" t="s">
        <v>329</v>
      </c>
      <c r="U188" s="224">
        <v>0</v>
      </c>
      <c r="V188" s="224">
        <f>ROUND(E188*U188,2)</f>
        <v>0</v>
      </c>
      <c r="W188" s="224"/>
      <c r="X188" s="224" t="s">
        <v>719</v>
      </c>
      <c r="Y188" s="224" t="s">
        <v>331</v>
      </c>
      <c r="Z188" s="213"/>
      <c r="AA188" s="213"/>
      <c r="AB188" s="213"/>
      <c r="AC188" s="213"/>
      <c r="AD188" s="213"/>
      <c r="AE188" s="213"/>
      <c r="AF188" s="213"/>
      <c r="AG188" s="213" t="s">
        <v>720</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2" x14ac:dyDescent="0.2">
      <c r="A189" s="220"/>
      <c r="B189" s="221"/>
      <c r="C189" s="260" t="s">
        <v>3699</v>
      </c>
      <c r="D189" s="254"/>
      <c r="E189" s="255">
        <v>56.6</v>
      </c>
      <c r="F189" s="224"/>
      <c r="G189" s="224"/>
      <c r="H189" s="224"/>
      <c r="I189" s="224"/>
      <c r="J189" s="224"/>
      <c r="K189" s="224"/>
      <c r="L189" s="224"/>
      <c r="M189" s="224"/>
      <c r="N189" s="223"/>
      <c r="O189" s="223"/>
      <c r="P189" s="223"/>
      <c r="Q189" s="223"/>
      <c r="R189" s="224"/>
      <c r="S189" s="224"/>
      <c r="T189" s="224"/>
      <c r="U189" s="224"/>
      <c r="V189" s="224"/>
      <c r="W189" s="224"/>
      <c r="X189" s="224"/>
      <c r="Y189" s="224"/>
      <c r="Z189" s="213"/>
      <c r="AA189" s="213"/>
      <c r="AB189" s="213"/>
      <c r="AC189" s="213"/>
      <c r="AD189" s="213"/>
      <c r="AE189" s="213"/>
      <c r="AF189" s="213"/>
      <c r="AG189" s="213" t="s">
        <v>376</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x14ac:dyDescent="0.2">
      <c r="A190" s="3"/>
      <c r="B190" s="4"/>
      <c r="C190" s="251"/>
      <c r="D190" s="6"/>
      <c r="E190" s="3"/>
      <c r="F190" s="3"/>
      <c r="G190" s="3"/>
      <c r="H190" s="3"/>
      <c r="I190" s="3"/>
      <c r="J190" s="3"/>
      <c r="K190" s="3"/>
      <c r="L190" s="3"/>
      <c r="M190" s="3"/>
      <c r="N190" s="3"/>
      <c r="O190" s="3"/>
      <c r="P190" s="3"/>
      <c r="Q190" s="3"/>
      <c r="R190" s="3"/>
      <c r="S190" s="3"/>
      <c r="T190" s="3"/>
      <c r="U190" s="3"/>
      <c r="V190" s="3"/>
      <c r="W190" s="3"/>
      <c r="X190" s="3"/>
      <c r="Y190" s="3"/>
      <c r="AE190">
        <v>15</v>
      </c>
      <c r="AF190">
        <v>21</v>
      </c>
      <c r="AG190" t="s">
        <v>309</v>
      </c>
    </row>
    <row r="191" spans="1:60" x14ac:dyDescent="0.2">
      <c r="A191" s="216"/>
      <c r="B191" s="217" t="s">
        <v>29</v>
      </c>
      <c r="C191" s="252"/>
      <c r="D191" s="218"/>
      <c r="E191" s="219"/>
      <c r="F191" s="219"/>
      <c r="G191" s="233">
        <f>G8+G50+G73+G78+G85+G91+G123+G125+G131+G137+G159+G184</f>
        <v>0</v>
      </c>
      <c r="H191" s="3"/>
      <c r="I191" s="3"/>
      <c r="J191" s="3"/>
      <c r="K191" s="3"/>
      <c r="L191" s="3"/>
      <c r="M191" s="3"/>
      <c r="N191" s="3"/>
      <c r="O191" s="3"/>
      <c r="P191" s="3"/>
      <c r="Q191" s="3"/>
      <c r="R191" s="3"/>
      <c r="S191" s="3"/>
      <c r="T191" s="3"/>
      <c r="U191" s="3"/>
      <c r="V191" s="3"/>
      <c r="W191" s="3"/>
      <c r="X191" s="3"/>
      <c r="Y191" s="3"/>
      <c r="AE191">
        <f>SUMIF(L7:L189,AE190,G7:G189)</f>
        <v>0</v>
      </c>
      <c r="AF191">
        <f>SUMIF(L7:L189,AF190,G7:G189)</f>
        <v>0</v>
      </c>
      <c r="AG191" t="s">
        <v>367</v>
      </c>
    </row>
    <row r="192" spans="1:60" x14ac:dyDescent="0.2">
      <c r="C192" s="253"/>
      <c r="D192" s="10"/>
      <c r="AG192" t="s">
        <v>368</v>
      </c>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g076MQVWUS32yORhATHf6WDlVIMhNQB4ZAgLh2M2dC985DRHTvYImQRbOgBgza9eZpkYc3EDQ0ETaBiwjQfmQ==" saltValue="tNahxb1cT+dp5oM5m4Dqe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C1EF4-5945-4A91-9F84-5604D8BB9CE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369</v>
      </c>
      <c r="B1" s="198"/>
      <c r="C1" s="198"/>
      <c r="D1" s="198"/>
      <c r="E1" s="198"/>
      <c r="F1" s="198"/>
      <c r="G1" s="198"/>
      <c r="AG1" t="s">
        <v>296</v>
      </c>
    </row>
    <row r="2" spans="1:60" ht="24.95" customHeight="1" x14ac:dyDescent="0.2">
      <c r="A2" s="199" t="s">
        <v>7</v>
      </c>
      <c r="B2" s="48" t="s">
        <v>43</v>
      </c>
      <c r="C2" s="202" t="s">
        <v>44</v>
      </c>
      <c r="D2" s="200"/>
      <c r="E2" s="200"/>
      <c r="F2" s="200"/>
      <c r="G2" s="201"/>
      <c r="AG2" t="s">
        <v>297</v>
      </c>
    </row>
    <row r="3" spans="1:60" ht="24.95" customHeight="1" x14ac:dyDescent="0.2">
      <c r="A3" s="199" t="s">
        <v>8</v>
      </c>
      <c r="B3" s="48" t="s">
        <v>87</v>
      </c>
      <c r="C3" s="202" t="s">
        <v>88</v>
      </c>
      <c r="D3" s="200"/>
      <c r="E3" s="200"/>
      <c r="F3" s="200"/>
      <c r="G3" s="201"/>
      <c r="AC3" s="177" t="s">
        <v>297</v>
      </c>
      <c r="AG3" t="s">
        <v>299</v>
      </c>
    </row>
    <row r="4" spans="1:60" ht="24.95" customHeight="1" x14ac:dyDescent="0.2">
      <c r="A4" s="203" t="s">
        <v>9</v>
      </c>
      <c r="B4" s="204" t="s">
        <v>89</v>
      </c>
      <c r="C4" s="205" t="s">
        <v>90</v>
      </c>
      <c r="D4" s="206"/>
      <c r="E4" s="206"/>
      <c r="F4" s="206"/>
      <c r="G4" s="207"/>
      <c r="AG4" t="s">
        <v>300</v>
      </c>
    </row>
    <row r="5" spans="1:60" x14ac:dyDescent="0.2">
      <c r="D5" s="10"/>
    </row>
    <row r="6" spans="1:60" ht="38.25" x14ac:dyDescent="0.2">
      <c r="A6" s="209" t="s">
        <v>301</v>
      </c>
      <c r="B6" s="211" t="s">
        <v>302</v>
      </c>
      <c r="C6" s="211" t="s">
        <v>303</v>
      </c>
      <c r="D6" s="210" t="s">
        <v>304</v>
      </c>
      <c r="E6" s="209" t="s">
        <v>305</v>
      </c>
      <c r="F6" s="208" t="s">
        <v>306</v>
      </c>
      <c r="G6" s="209" t="s">
        <v>29</v>
      </c>
      <c r="H6" s="212" t="s">
        <v>30</v>
      </c>
      <c r="I6" s="212" t="s">
        <v>307</v>
      </c>
      <c r="J6" s="212" t="s">
        <v>31</v>
      </c>
      <c r="K6" s="212" t="s">
        <v>308</v>
      </c>
      <c r="L6" s="212" t="s">
        <v>309</v>
      </c>
      <c r="M6" s="212" t="s">
        <v>310</v>
      </c>
      <c r="N6" s="212" t="s">
        <v>311</v>
      </c>
      <c r="O6" s="212" t="s">
        <v>312</v>
      </c>
      <c r="P6" s="212" t="s">
        <v>313</v>
      </c>
      <c r="Q6" s="212" t="s">
        <v>314</v>
      </c>
      <c r="R6" s="212" t="s">
        <v>315</v>
      </c>
      <c r="S6" s="212" t="s">
        <v>316</v>
      </c>
      <c r="T6" s="212" t="s">
        <v>317</v>
      </c>
      <c r="U6" s="212" t="s">
        <v>318</v>
      </c>
      <c r="V6" s="212" t="s">
        <v>319</v>
      </c>
      <c r="W6" s="212" t="s">
        <v>320</v>
      </c>
      <c r="X6" s="212" t="s">
        <v>321</v>
      </c>
      <c r="Y6" s="212" t="s">
        <v>322</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27" t="s">
        <v>323</v>
      </c>
      <c r="B8" s="228" t="s">
        <v>196</v>
      </c>
      <c r="C8" s="248" t="s">
        <v>197</v>
      </c>
      <c r="D8" s="229"/>
      <c r="E8" s="230"/>
      <c r="F8" s="231"/>
      <c r="G8" s="231">
        <f>SUMIF(AG9:AG19,"&lt;&gt;NOR",G9:G19)</f>
        <v>0</v>
      </c>
      <c r="H8" s="231"/>
      <c r="I8" s="231">
        <f>SUM(I9:I19)</f>
        <v>0</v>
      </c>
      <c r="J8" s="231"/>
      <c r="K8" s="231">
        <f>SUM(K9:K19)</f>
        <v>0</v>
      </c>
      <c r="L8" s="231"/>
      <c r="M8" s="231">
        <f>SUM(M9:M19)</f>
        <v>0</v>
      </c>
      <c r="N8" s="230"/>
      <c r="O8" s="230">
        <f>SUM(O9:O19)</f>
        <v>0</v>
      </c>
      <c r="P8" s="230"/>
      <c r="Q8" s="230">
        <f>SUM(Q9:Q19)</f>
        <v>0</v>
      </c>
      <c r="R8" s="231"/>
      <c r="S8" s="231"/>
      <c r="T8" s="232"/>
      <c r="U8" s="226"/>
      <c r="V8" s="226">
        <f>SUM(V9:V19)</f>
        <v>0</v>
      </c>
      <c r="W8" s="226"/>
      <c r="X8" s="226"/>
      <c r="Y8" s="226"/>
      <c r="AG8" t="s">
        <v>324</v>
      </c>
    </row>
    <row r="9" spans="1:60" outlineLevel="1" x14ac:dyDescent="0.2">
      <c r="A9" s="241">
        <v>1</v>
      </c>
      <c r="B9" s="242" t="s">
        <v>3700</v>
      </c>
      <c r="C9" s="249" t="s">
        <v>3701</v>
      </c>
      <c r="D9" s="243" t="s">
        <v>1838</v>
      </c>
      <c r="E9" s="244">
        <v>175</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328</v>
      </c>
      <c r="T9" s="247" t="s">
        <v>329</v>
      </c>
      <c r="U9" s="224">
        <v>0</v>
      </c>
      <c r="V9" s="224">
        <f>ROUND(E9*U9,2)</f>
        <v>0</v>
      </c>
      <c r="W9" s="224"/>
      <c r="X9" s="224" t="s">
        <v>719</v>
      </c>
      <c r="Y9" s="224" t="s">
        <v>331</v>
      </c>
      <c r="Z9" s="213"/>
      <c r="AA9" s="213"/>
      <c r="AB9" s="213"/>
      <c r="AC9" s="213"/>
      <c r="AD9" s="213"/>
      <c r="AE9" s="213"/>
      <c r="AF9" s="213"/>
      <c r="AG9" s="213" t="s">
        <v>1292</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1">
        <v>2</v>
      </c>
      <c r="B10" s="242" t="s">
        <v>3702</v>
      </c>
      <c r="C10" s="249" t="s">
        <v>3703</v>
      </c>
      <c r="D10" s="243" t="s">
        <v>1838</v>
      </c>
      <c r="E10" s="244">
        <v>36</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328</v>
      </c>
      <c r="T10" s="247" t="s">
        <v>329</v>
      </c>
      <c r="U10" s="224">
        <v>0</v>
      </c>
      <c r="V10" s="224">
        <f>ROUND(E10*U10,2)</f>
        <v>0</v>
      </c>
      <c r="W10" s="224"/>
      <c r="X10" s="224" t="s">
        <v>719</v>
      </c>
      <c r="Y10" s="224" t="s">
        <v>331</v>
      </c>
      <c r="Z10" s="213"/>
      <c r="AA10" s="213"/>
      <c r="AB10" s="213"/>
      <c r="AC10" s="213"/>
      <c r="AD10" s="213"/>
      <c r="AE10" s="213"/>
      <c r="AF10" s="213"/>
      <c r="AG10" s="213" t="s">
        <v>1292</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1">
        <v>3</v>
      </c>
      <c r="B11" s="242" t="s">
        <v>1836</v>
      </c>
      <c r="C11" s="249" t="s">
        <v>1837</v>
      </c>
      <c r="D11" s="243" t="s">
        <v>1838</v>
      </c>
      <c r="E11" s="244">
        <v>160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328</v>
      </c>
      <c r="T11" s="247" t="s">
        <v>329</v>
      </c>
      <c r="U11" s="224">
        <v>0</v>
      </c>
      <c r="V11" s="224">
        <f>ROUND(E11*U11,2)</f>
        <v>0</v>
      </c>
      <c r="W11" s="224"/>
      <c r="X11" s="224" t="s">
        <v>719</v>
      </c>
      <c r="Y11" s="224" t="s">
        <v>331</v>
      </c>
      <c r="Z11" s="213"/>
      <c r="AA11" s="213"/>
      <c r="AB11" s="213"/>
      <c r="AC11" s="213"/>
      <c r="AD11" s="213"/>
      <c r="AE11" s="213"/>
      <c r="AF11" s="213"/>
      <c r="AG11" s="213" t="s">
        <v>1292</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1">
        <v>4</v>
      </c>
      <c r="B12" s="242" t="s">
        <v>3704</v>
      </c>
      <c r="C12" s="249" t="s">
        <v>3705</v>
      </c>
      <c r="D12" s="243" t="s">
        <v>1838</v>
      </c>
      <c r="E12" s="244">
        <v>25</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328</v>
      </c>
      <c r="T12" s="247" t="s">
        <v>329</v>
      </c>
      <c r="U12" s="224">
        <v>0</v>
      </c>
      <c r="V12" s="224">
        <f>ROUND(E12*U12,2)</f>
        <v>0</v>
      </c>
      <c r="W12" s="224"/>
      <c r="X12" s="224" t="s">
        <v>719</v>
      </c>
      <c r="Y12" s="224" t="s">
        <v>331</v>
      </c>
      <c r="Z12" s="213"/>
      <c r="AA12" s="213"/>
      <c r="AB12" s="213"/>
      <c r="AC12" s="213"/>
      <c r="AD12" s="213"/>
      <c r="AE12" s="213"/>
      <c r="AF12" s="213"/>
      <c r="AG12" s="213" t="s">
        <v>1292</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1">
        <v>5</v>
      </c>
      <c r="B13" s="242" t="s">
        <v>3706</v>
      </c>
      <c r="C13" s="249" t="s">
        <v>1846</v>
      </c>
      <c r="D13" s="243" t="s">
        <v>1838</v>
      </c>
      <c r="E13" s="244">
        <v>160</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328</v>
      </c>
      <c r="T13" s="247" t="s">
        <v>329</v>
      </c>
      <c r="U13" s="224">
        <v>0</v>
      </c>
      <c r="V13" s="224">
        <f>ROUND(E13*U13,2)</f>
        <v>0</v>
      </c>
      <c r="W13" s="224"/>
      <c r="X13" s="224" t="s">
        <v>719</v>
      </c>
      <c r="Y13" s="224" t="s">
        <v>331</v>
      </c>
      <c r="Z13" s="213"/>
      <c r="AA13" s="213"/>
      <c r="AB13" s="213"/>
      <c r="AC13" s="213"/>
      <c r="AD13" s="213"/>
      <c r="AE13" s="213"/>
      <c r="AF13" s="213"/>
      <c r="AG13" s="213" t="s">
        <v>1292</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1">
        <v>6</v>
      </c>
      <c r="B14" s="242" t="s">
        <v>3707</v>
      </c>
      <c r="C14" s="249" t="s">
        <v>3708</v>
      </c>
      <c r="D14" s="243" t="s">
        <v>1838</v>
      </c>
      <c r="E14" s="244">
        <v>84</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328</v>
      </c>
      <c r="T14" s="247" t="s">
        <v>329</v>
      </c>
      <c r="U14" s="224">
        <v>0</v>
      </c>
      <c r="V14" s="224">
        <f>ROUND(E14*U14,2)</f>
        <v>0</v>
      </c>
      <c r="W14" s="224"/>
      <c r="X14" s="224" t="s">
        <v>719</v>
      </c>
      <c r="Y14" s="224" t="s">
        <v>331</v>
      </c>
      <c r="Z14" s="213"/>
      <c r="AA14" s="213"/>
      <c r="AB14" s="213"/>
      <c r="AC14" s="213"/>
      <c r="AD14" s="213"/>
      <c r="AE14" s="213"/>
      <c r="AF14" s="213"/>
      <c r="AG14" s="213" t="s">
        <v>1292</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1">
        <v>7</v>
      </c>
      <c r="B15" s="242" t="s">
        <v>1849</v>
      </c>
      <c r="C15" s="249" t="s">
        <v>1850</v>
      </c>
      <c r="D15" s="243" t="s">
        <v>1838</v>
      </c>
      <c r="E15" s="244">
        <v>220</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328</v>
      </c>
      <c r="T15" s="247" t="s">
        <v>329</v>
      </c>
      <c r="U15" s="224">
        <v>0</v>
      </c>
      <c r="V15" s="224">
        <f>ROUND(E15*U15,2)</f>
        <v>0</v>
      </c>
      <c r="W15" s="224"/>
      <c r="X15" s="224" t="s">
        <v>719</v>
      </c>
      <c r="Y15" s="224" t="s">
        <v>331</v>
      </c>
      <c r="Z15" s="213"/>
      <c r="AA15" s="213"/>
      <c r="AB15" s="213"/>
      <c r="AC15" s="213"/>
      <c r="AD15" s="213"/>
      <c r="AE15" s="213"/>
      <c r="AF15" s="213"/>
      <c r="AG15" s="213" t="s">
        <v>1292</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1">
        <v>8</v>
      </c>
      <c r="B16" s="242" t="s">
        <v>1851</v>
      </c>
      <c r="C16" s="249" t="s">
        <v>1852</v>
      </c>
      <c r="D16" s="243" t="s">
        <v>1838</v>
      </c>
      <c r="E16" s="244">
        <v>10</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328</v>
      </c>
      <c r="T16" s="247" t="s">
        <v>329</v>
      </c>
      <c r="U16" s="224">
        <v>0</v>
      </c>
      <c r="V16" s="224">
        <f>ROUND(E16*U16,2)</f>
        <v>0</v>
      </c>
      <c r="W16" s="224"/>
      <c r="X16" s="224" t="s">
        <v>719</v>
      </c>
      <c r="Y16" s="224" t="s">
        <v>331</v>
      </c>
      <c r="Z16" s="213"/>
      <c r="AA16" s="213"/>
      <c r="AB16" s="213"/>
      <c r="AC16" s="213"/>
      <c r="AD16" s="213"/>
      <c r="AE16" s="213"/>
      <c r="AF16" s="213"/>
      <c r="AG16" s="213" t="s">
        <v>1292</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1">
        <v>9</v>
      </c>
      <c r="B17" s="242" t="s">
        <v>3709</v>
      </c>
      <c r="C17" s="249" t="s">
        <v>3710</v>
      </c>
      <c r="D17" s="243" t="s">
        <v>1838</v>
      </c>
      <c r="E17" s="244">
        <v>168</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328</v>
      </c>
      <c r="T17" s="247" t="s">
        <v>329</v>
      </c>
      <c r="U17" s="224">
        <v>0</v>
      </c>
      <c r="V17" s="224">
        <f>ROUND(E17*U17,2)</f>
        <v>0</v>
      </c>
      <c r="W17" s="224"/>
      <c r="X17" s="224" t="s">
        <v>719</v>
      </c>
      <c r="Y17" s="224" t="s">
        <v>331</v>
      </c>
      <c r="Z17" s="213"/>
      <c r="AA17" s="213"/>
      <c r="AB17" s="213"/>
      <c r="AC17" s="213"/>
      <c r="AD17" s="213"/>
      <c r="AE17" s="213"/>
      <c r="AF17" s="213"/>
      <c r="AG17" s="213" t="s">
        <v>1292</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1">
        <v>10</v>
      </c>
      <c r="B18" s="242" t="s">
        <v>3711</v>
      </c>
      <c r="C18" s="249" t="s">
        <v>3712</v>
      </c>
      <c r="D18" s="243" t="s">
        <v>1838</v>
      </c>
      <c r="E18" s="244">
        <v>36</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328</v>
      </c>
      <c r="T18" s="247" t="s">
        <v>329</v>
      </c>
      <c r="U18" s="224">
        <v>0</v>
      </c>
      <c r="V18" s="224">
        <f>ROUND(E18*U18,2)</f>
        <v>0</v>
      </c>
      <c r="W18" s="224"/>
      <c r="X18" s="224" t="s">
        <v>719</v>
      </c>
      <c r="Y18" s="224" t="s">
        <v>331</v>
      </c>
      <c r="Z18" s="213"/>
      <c r="AA18" s="213"/>
      <c r="AB18" s="213"/>
      <c r="AC18" s="213"/>
      <c r="AD18" s="213"/>
      <c r="AE18" s="213"/>
      <c r="AF18" s="213"/>
      <c r="AG18" s="213" t="s">
        <v>1292</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1">
        <v>11</v>
      </c>
      <c r="B19" s="242" t="s">
        <v>3713</v>
      </c>
      <c r="C19" s="249" t="s">
        <v>3714</v>
      </c>
      <c r="D19" s="243" t="s">
        <v>1838</v>
      </c>
      <c r="E19" s="244">
        <v>10</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328</v>
      </c>
      <c r="T19" s="247" t="s">
        <v>329</v>
      </c>
      <c r="U19" s="224">
        <v>0</v>
      </c>
      <c r="V19" s="224">
        <f>ROUND(E19*U19,2)</f>
        <v>0</v>
      </c>
      <c r="W19" s="224"/>
      <c r="X19" s="224" t="s">
        <v>719</v>
      </c>
      <c r="Y19" s="224" t="s">
        <v>331</v>
      </c>
      <c r="Z19" s="213"/>
      <c r="AA19" s="213"/>
      <c r="AB19" s="213"/>
      <c r="AC19" s="213"/>
      <c r="AD19" s="213"/>
      <c r="AE19" s="213"/>
      <c r="AF19" s="213"/>
      <c r="AG19" s="213" t="s">
        <v>1292</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x14ac:dyDescent="0.2">
      <c r="A20" s="227" t="s">
        <v>323</v>
      </c>
      <c r="B20" s="228" t="s">
        <v>212</v>
      </c>
      <c r="C20" s="248" t="s">
        <v>213</v>
      </c>
      <c r="D20" s="229"/>
      <c r="E20" s="230"/>
      <c r="F20" s="231"/>
      <c r="G20" s="231">
        <f>SUMIF(AG21:AG40,"&lt;&gt;NOR",G21:G40)</f>
        <v>0</v>
      </c>
      <c r="H20" s="231"/>
      <c r="I20" s="231">
        <f>SUM(I21:I40)</f>
        <v>0</v>
      </c>
      <c r="J20" s="231"/>
      <c r="K20" s="231">
        <f>SUM(K21:K40)</f>
        <v>0</v>
      </c>
      <c r="L20" s="231"/>
      <c r="M20" s="231">
        <f>SUM(M21:M40)</f>
        <v>0</v>
      </c>
      <c r="N20" s="230"/>
      <c r="O20" s="230">
        <f>SUM(O21:O40)</f>
        <v>0</v>
      </c>
      <c r="P20" s="230"/>
      <c r="Q20" s="230">
        <f>SUM(Q21:Q40)</f>
        <v>0</v>
      </c>
      <c r="R20" s="231"/>
      <c r="S20" s="231"/>
      <c r="T20" s="232"/>
      <c r="U20" s="226"/>
      <c r="V20" s="226">
        <f>SUM(V21:V40)</f>
        <v>0</v>
      </c>
      <c r="W20" s="226"/>
      <c r="X20" s="226"/>
      <c r="Y20" s="226"/>
      <c r="AG20" t="s">
        <v>324</v>
      </c>
    </row>
    <row r="21" spans="1:60" outlineLevel="1" x14ac:dyDescent="0.2">
      <c r="A21" s="241">
        <v>12</v>
      </c>
      <c r="B21" s="242" t="s">
        <v>3715</v>
      </c>
      <c r="C21" s="249" t="s">
        <v>3716</v>
      </c>
      <c r="D21" s="243" t="s">
        <v>1835</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328</v>
      </c>
      <c r="T21" s="247" t="s">
        <v>329</v>
      </c>
      <c r="U21" s="224">
        <v>0</v>
      </c>
      <c r="V21" s="224">
        <f>ROUND(E21*U21,2)</f>
        <v>0</v>
      </c>
      <c r="W21" s="224"/>
      <c r="X21" s="224" t="s">
        <v>719</v>
      </c>
      <c r="Y21" s="224" t="s">
        <v>331</v>
      </c>
      <c r="Z21" s="213"/>
      <c r="AA21" s="213"/>
      <c r="AB21" s="213"/>
      <c r="AC21" s="213"/>
      <c r="AD21" s="213"/>
      <c r="AE21" s="213"/>
      <c r="AF21" s="213"/>
      <c r="AG21" s="213" t="s">
        <v>1292</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1">
        <v>13</v>
      </c>
      <c r="B22" s="242" t="s">
        <v>3717</v>
      </c>
      <c r="C22" s="249" t="s">
        <v>3718</v>
      </c>
      <c r="D22" s="243" t="s">
        <v>1835</v>
      </c>
      <c r="E22" s="244">
        <v>2</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328</v>
      </c>
      <c r="T22" s="247" t="s">
        <v>329</v>
      </c>
      <c r="U22" s="224">
        <v>0</v>
      </c>
      <c r="V22" s="224">
        <f>ROUND(E22*U22,2)</f>
        <v>0</v>
      </c>
      <c r="W22" s="224"/>
      <c r="X22" s="224" t="s">
        <v>719</v>
      </c>
      <c r="Y22" s="224" t="s">
        <v>331</v>
      </c>
      <c r="Z22" s="213"/>
      <c r="AA22" s="213"/>
      <c r="AB22" s="213"/>
      <c r="AC22" s="213"/>
      <c r="AD22" s="213"/>
      <c r="AE22" s="213"/>
      <c r="AF22" s="213"/>
      <c r="AG22" s="213" t="s">
        <v>1292</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1">
        <v>14</v>
      </c>
      <c r="B23" s="242" t="s">
        <v>3719</v>
      </c>
      <c r="C23" s="249" t="s">
        <v>3720</v>
      </c>
      <c r="D23" s="243" t="s">
        <v>1835</v>
      </c>
      <c r="E23" s="244">
        <v>2</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328</v>
      </c>
      <c r="T23" s="247" t="s">
        <v>329</v>
      </c>
      <c r="U23" s="224">
        <v>0</v>
      </c>
      <c r="V23" s="224">
        <f>ROUND(E23*U23,2)</f>
        <v>0</v>
      </c>
      <c r="W23" s="224"/>
      <c r="X23" s="224" t="s">
        <v>719</v>
      </c>
      <c r="Y23" s="224" t="s">
        <v>331</v>
      </c>
      <c r="Z23" s="213"/>
      <c r="AA23" s="213"/>
      <c r="AB23" s="213"/>
      <c r="AC23" s="213"/>
      <c r="AD23" s="213"/>
      <c r="AE23" s="213"/>
      <c r="AF23" s="213"/>
      <c r="AG23" s="213" t="s">
        <v>1292</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1">
        <v>15</v>
      </c>
      <c r="B24" s="242" t="s">
        <v>3721</v>
      </c>
      <c r="C24" s="249" t="s">
        <v>3722</v>
      </c>
      <c r="D24" s="243" t="s">
        <v>1835</v>
      </c>
      <c r="E24" s="244">
        <v>3</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328</v>
      </c>
      <c r="T24" s="247" t="s">
        <v>329</v>
      </c>
      <c r="U24" s="224">
        <v>0</v>
      </c>
      <c r="V24" s="224">
        <f>ROUND(E24*U24,2)</f>
        <v>0</v>
      </c>
      <c r="W24" s="224"/>
      <c r="X24" s="224" t="s">
        <v>719</v>
      </c>
      <c r="Y24" s="224" t="s">
        <v>331</v>
      </c>
      <c r="Z24" s="213"/>
      <c r="AA24" s="213"/>
      <c r="AB24" s="213"/>
      <c r="AC24" s="213"/>
      <c r="AD24" s="213"/>
      <c r="AE24" s="213"/>
      <c r="AF24" s="213"/>
      <c r="AG24" s="213" t="s">
        <v>1292</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1">
        <v>16</v>
      </c>
      <c r="B25" s="242" t="s">
        <v>3723</v>
      </c>
      <c r="C25" s="249" t="s">
        <v>3724</v>
      </c>
      <c r="D25" s="243" t="s">
        <v>1835</v>
      </c>
      <c r="E25" s="244">
        <v>3</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328</v>
      </c>
      <c r="T25" s="247" t="s">
        <v>329</v>
      </c>
      <c r="U25" s="224">
        <v>0</v>
      </c>
      <c r="V25" s="224">
        <f>ROUND(E25*U25,2)</f>
        <v>0</v>
      </c>
      <c r="W25" s="224"/>
      <c r="X25" s="224" t="s">
        <v>719</v>
      </c>
      <c r="Y25" s="224" t="s">
        <v>331</v>
      </c>
      <c r="Z25" s="213"/>
      <c r="AA25" s="213"/>
      <c r="AB25" s="213"/>
      <c r="AC25" s="213"/>
      <c r="AD25" s="213"/>
      <c r="AE25" s="213"/>
      <c r="AF25" s="213"/>
      <c r="AG25" s="213" t="s">
        <v>1292</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1">
        <v>17</v>
      </c>
      <c r="B26" s="242" t="s">
        <v>3725</v>
      </c>
      <c r="C26" s="249" t="s">
        <v>3726</v>
      </c>
      <c r="D26" s="243" t="s">
        <v>1835</v>
      </c>
      <c r="E26" s="244">
        <v>1</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328</v>
      </c>
      <c r="T26" s="247" t="s">
        <v>329</v>
      </c>
      <c r="U26" s="224">
        <v>0</v>
      </c>
      <c r="V26" s="224">
        <f>ROUND(E26*U26,2)</f>
        <v>0</v>
      </c>
      <c r="W26" s="224"/>
      <c r="X26" s="224" t="s">
        <v>719</v>
      </c>
      <c r="Y26" s="224" t="s">
        <v>331</v>
      </c>
      <c r="Z26" s="213"/>
      <c r="AA26" s="213"/>
      <c r="AB26" s="213"/>
      <c r="AC26" s="213"/>
      <c r="AD26" s="213"/>
      <c r="AE26" s="213"/>
      <c r="AF26" s="213"/>
      <c r="AG26" s="213" t="s">
        <v>1292</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1">
        <v>18</v>
      </c>
      <c r="B27" s="242" t="s">
        <v>3727</v>
      </c>
      <c r="C27" s="249" t="s">
        <v>3728</v>
      </c>
      <c r="D27" s="243" t="s">
        <v>1838</v>
      </c>
      <c r="E27" s="244">
        <v>0.6</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328</v>
      </c>
      <c r="T27" s="247" t="s">
        <v>329</v>
      </c>
      <c r="U27" s="224">
        <v>0</v>
      </c>
      <c r="V27" s="224">
        <f>ROUND(E27*U27,2)</f>
        <v>0</v>
      </c>
      <c r="W27" s="224"/>
      <c r="X27" s="224" t="s">
        <v>719</v>
      </c>
      <c r="Y27" s="224" t="s">
        <v>331</v>
      </c>
      <c r="Z27" s="213"/>
      <c r="AA27" s="213"/>
      <c r="AB27" s="213"/>
      <c r="AC27" s="213"/>
      <c r="AD27" s="213"/>
      <c r="AE27" s="213"/>
      <c r="AF27" s="213"/>
      <c r="AG27" s="213" t="s">
        <v>1292</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1">
        <v>19</v>
      </c>
      <c r="B28" s="242" t="s">
        <v>3729</v>
      </c>
      <c r="C28" s="249" t="s">
        <v>3730</v>
      </c>
      <c r="D28" s="243" t="s">
        <v>1835</v>
      </c>
      <c r="E28" s="244">
        <v>2</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328</v>
      </c>
      <c r="T28" s="247" t="s">
        <v>329</v>
      </c>
      <c r="U28" s="224">
        <v>0</v>
      </c>
      <c r="V28" s="224">
        <f>ROUND(E28*U28,2)</f>
        <v>0</v>
      </c>
      <c r="W28" s="224"/>
      <c r="X28" s="224" t="s">
        <v>719</v>
      </c>
      <c r="Y28" s="224" t="s">
        <v>331</v>
      </c>
      <c r="Z28" s="213"/>
      <c r="AA28" s="213"/>
      <c r="AB28" s="213"/>
      <c r="AC28" s="213"/>
      <c r="AD28" s="213"/>
      <c r="AE28" s="213"/>
      <c r="AF28" s="213"/>
      <c r="AG28" s="213" t="s">
        <v>1292</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1">
        <v>20</v>
      </c>
      <c r="B29" s="242" t="s">
        <v>3731</v>
      </c>
      <c r="C29" s="249" t="s">
        <v>3732</v>
      </c>
      <c r="D29" s="243" t="s">
        <v>1835</v>
      </c>
      <c r="E29" s="244">
        <v>1</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328</v>
      </c>
      <c r="T29" s="247" t="s">
        <v>329</v>
      </c>
      <c r="U29" s="224">
        <v>0</v>
      </c>
      <c r="V29" s="224">
        <f>ROUND(E29*U29,2)</f>
        <v>0</v>
      </c>
      <c r="W29" s="224"/>
      <c r="X29" s="224" t="s">
        <v>719</v>
      </c>
      <c r="Y29" s="224" t="s">
        <v>331</v>
      </c>
      <c r="Z29" s="213"/>
      <c r="AA29" s="213"/>
      <c r="AB29" s="213"/>
      <c r="AC29" s="213"/>
      <c r="AD29" s="213"/>
      <c r="AE29" s="213"/>
      <c r="AF29" s="213"/>
      <c r="AG29" s="213" t="s">
        <v>1292</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1">
        <v>21</v>
      </c>
      <c r="B30" s="242" t="s">
        <v>3733</v>
      </c>
      <c r="C30" s="249" t="s">
        <v>3734</v>
      </c>
      <c r="D30" s="243" t="s">
        <v>1835</v>
      </c>
      <c r="E30" s="244">
        <v>7</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328</v>
      </c>
      <c r="T30" s="247" t="s">
        <v>329</v>
      </c>
      <c r="U30" s="224">
        <v>0</v>
      </c>
      <c r="V30" s="224">
        <f>ROUND(E30*U30,2)</f>
        <v>0</v>
      </c>
      <c r="W30" s="224"/>
      <c r="X30" s="224" t="s">
        <v>719</v>
      </c>
      <c r="Y30" s="224" t="s">
        <v>331</v>
      </c>
      <c r="Z30" s="213"/>
      <c r="AA30" s="213"/>
      <c r="AB30" s="213"/>
      <c r="AC30" s="213"/>
      <c r="AD30" s="213"/>
      <c r="AE30" s="213"/>
      <c r="AF30" s="213"/>
      <c r="AG30" s="213" t="s">
        <v>1292</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1">
        <v>22</v>
      </c>
      <c r="B31" s="242" t="s">
        <v>3735</v>
      </c>
      <c r="C31" s="249" t="s">
        <v>3736</v>
      </c>
      <c r="D31" s="243" t="s">
        <v>1835</v>
      </c>
      <c r="E31" s="244">
        <v>3</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328</v>
      </c>
      <c r="T31" s="247" t="s">
        <v>329</v>
      </c>
      <c r="U31" s="224">
        <v>0</v>
      </c>
      <c r="V31" s="224">
        <f>ROUND(E31*U31,2)</f>
        <v>0</v>
      </c>
      <c r="W31" s="224"/>
      <c r="X31" s="224" t="s">
        <v>719</v>
      </c>
      <c r="Y31" s="224" t="s">
        <v>331</v>
      </c>
      <c r="Z31" s="213"/>
      <c r="AA31" s="213"/>
      <c r="AB31" s="213"/>
      <c r="AC31" s="213"/>
      <c r="AD31" s="213"/>
      <c r="AE31" s="213"/>
      <c r="AF31" s="213"/>
      <c r="AG31" s="213" t="s">
        <v>1292</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1">
        <v>23</v>
      </c>
      <c r="B32" s="242" t="s">
        <v>3737</v>
      </c>
      <c r="C32" s="249" t="s">
        <v>3738</v>
      </c>
      <c r="D32" s="243" t="s">
        <v>1835</v>
      </c>
      <c r="E32" s="244">
        <v>12</v>
      </c>
      <c r="F32" s="245"/>
      <c r="G32" s="246">
        <f>ROUND(E32*F32,2)</f>
        <v>0</v>
      </c>
      <c r="H32" s="245"/>
      <c r="I32" s="246">
        <f>ROUND(E32*H32,2)</f>
        <v>0</v>
      </c>
      <c r="J32" s="245"/>
      <c r="K32" s="246">
        <f>ROUND(E32*J32,2)</f>
        <v>0</v>
      </c>
      <c r="L32" s="246">
        <v>21</v>
      </c>
      <c r="M32" s="246">
        <f>G32*(1+L32/100)</f>
        <v>0</v>
      </c>
      <c r="N32" s="244">
        <v>0</v>
      </c>
      <c r="O32" s="244">
        <f>ROUND(E32*N32,2)</f>
        <v>0</v>
      </c>
      <c r="P32" s="244">
        <v>0</v>
      </c>
      <c r="Q32" s="244">
        <f>ROUND(E32*P32,2)</f>
        <v>0</v>
      </c>
      <c r="R32" s="246"/>
      <c r="S32" s="246" t="s">
        <v>328</v>
      </c>
      <c r="T32" s="247" t="s">
        <v>329</v>
      </c>
      <c r="U32" s="224">
        <v>0</v>
      </c>
      <c r="V32" s="224">
        <f>ROUND(E32*U32,2)</f>
        <v>0</v>
      </c>
      <c r="W32" s="224"/>
      <c r="X32" s="224" t="s">
        <v>719</v>
      </c>
      <c r="Y32" s="224" t="s">
        <v>331</v>
      </c>
      <c r="Z32" s="213"/>
      <c r="AA32" s="213"/>
      <c r="AB32" s="213"/>
      <c r="AC32" s="213"/>
      <c r="AD32" s="213"/>
      <c r="AE32" s="213"/>
      <c r="AF32" s="213"/>
      <c r="AG32" s="213" t="s">
        <v>1292</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1">
        <v>24</v>
      </c>
      <c r="B33" s="242" t="s">
        <v>3739</v>
      </c>
      <c r="C33" s="249" t="s">
        <v>3740</v>
      </c>
      <c r="D33" s="243" t="s">
        <v>1835</v>
      </c>
      <c r="E33" s="244">
        <v>7</v>
      </c>
      <c r="F33" s="245"/>
      <c r="G33" s="246">
        <f>ROUND(E33*F33,2)</f>
        <v>0</v>
      </c>
      <c r="H33" s="245"/>
      <c r="I33" s="246">
        <f>ROUND(E33*H33,2)</f>
        <v>0</v>
      </c>
      <c r="J33" s="245"/>
      <c r="K33" s="246">
        <f>ROUND(E33*J33,2)</f>
        <v>0</v>
      </c>
      <c r="L33" s="246">
        <v>21</v>
      </c>
      <c r="M33" s="246">
        <f>G33*(1+L33/100)</f>
        <v>0</v>
      </c>
      <c r="N33" s="244">
        <v>0</v>
      </c>
      <c r="O33" s="244">
        <f>ROUND(E33*N33,2)</f>
        <v>0</v>
      </c>
      <c r="P33" s="244">
        <v>0</v>
      </c>
      <c r="Q33" s="244">
        <f>ROUND(E33*P33,2)</f>
        <v>0</v>
      </c>
      <c r="R33" s="246"/>
      <c r="S33" s="246" t="s">
        <v>328</v>
      </c>
      <c r="T33" s="247" t="s">
        <v>329</v>
      </c>
      <c r="U33" s="224">
        <v>0</v>
      </c>
      <c r="V33" s="224">
        <f>ROUND(E33*U33,2)</f>
        <v>0</v>
      </c>
      <c r="W33" s="224"/>
      <c r="X33" s="224" t="s">
        <v>719</v>
      </c>
      <c r="Y33" s="224" t="s">
        <v>331</v>
      </c>
      <c r="Z33" s="213"/>
      <c r="AA33" s="213"/>
      <c r="AB33" s="213"/>
      <c r="AC33" s="213"/>
      <c r="AD33" s="213"/>
      <c r="AE33" s="213"/>
      <c r="AF33" s="213"/>
      <c r="AG33" s="213" t="s">
        <v>1292</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1">
        <v>25</v>
      </c>
      <c r="B34" s="242" t="s">
        <v>3741</v>
      </c>
      <c r="C34" s="249" t="s">
        <v>3742</v>
      </c>
      <c r="D34" s="243" t="s">
        <v>1835</v>
      </c>
      <c r="E34" s="244">
        <v>14</v>
      </c>
      <c r="F34" s="245"/>
      <c r="G34" s="246">
        <f>ROUND(E34*F34,2)</f>
        <v>0</v>
      </c>
      <c r="H34" s="245"/>
      <c r="I34" s="246">
        <f>ROUND(E34*H34,2)</f>
        <v>0</v>
      </c>
      <c r="J34" s="245"/>
      <c r="K34" s="246">
        <f>ROUND(E34*J34,2)</f>
        <v>0</v>
      </c>
      <c r="L34" s="246">
        <v>21</v>
      </c>
      <c r="M34" s="246">
        <f>G34*(1+L34/100)</f>
        <v>0</v>
      </c>
      <c r="N34" s="244">
        <v>0</v>
      </c>
      <c r="O34" s="244">
        <f>ROUND(E34*N34,2)</f>
        <v>0</v>
      </c>
      <c r="P34" s="244">
        <v>0</v>
      </c>
      <c r="Q34" s="244">
        <f>ROUND(E34*P34,2)</f>
        <v>0</v>
      </c>
      <c r="R34" s="246"/>
      <c r="S34" s="246" t="s">
        <v>328</v>
      </c>
      <c r="T34" s="247" t="s">
        <v>329</v>
      </c>
      <c r="U34" s="224">
        <v>0</v>
      </c>
      <c r="V34" s="224">
        <f>ROUND(E34*U34,2)</f>
        <v>0</v>
      </c>
      <c r="W34" s="224"/>
      <c r="X34" s="224" t="s">
        <v>719</v>
      </c>
      <c r="Y34" s="224" t="s">
        <v>331</v>
      </c>
      <c r="Z34" s="213"/>
      <c r="AA34" s="213"/>
      <c r="AB34" s="213"/>
      <c r="AC34" s="213"/>
      <c r="AD34" s="213"/>
      <c r="AE34" s="213"/>
      <c r="AF34" s="213"/>
      <c r="AG34" s="213" t="s">
        <v>1292</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1">
        <v>26</v>
      </c>
      <c r="B35" s="242" t="s">
        <v>3743</v>
      </c>
      <c r="C35" s="249" t="s">
        <v>3744</v>
      </c>
      <c r="D35" s="243" t="s">
        <v>1835</v>
      </c>
      <c r="E35" s="244">
        <v>4</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328</v>
      </c>
      <c r="T35" s="247" t="s">
        <v>329</v>
      </c>
      <c r="U35" s="224">
        <v>0</v>
      </c>
      <c r="V35" s="224">
        <f>ROUND(E35*U35,2)</f>
        <v>0</v>
      </c>
      <c r="W35" s="224"/>
      <c r="X35" s="224" t="s">
        <v>719</v>
      </c>
      <c r="Y35" s="224" t="s">
        <v>331</v>
      </c>
      <c r="Z35" s="213"/>
      <c r="AA35" s="213"/>
      <c r="AB35" s="213"/>
      <c r="AC35" s="213"/>
      <c r="AD35" s="213"/>
      <c r="AE35" s="213"/>
      <c r="AF35" s="213"/>
      <c r="AG35" s="213" t="s">
        <v>1292</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1">
        <v>27</v>
      </c>
      <c r="B36" s="242" t="s">
        <v>3745</v>
      </c>
      <c r="C36" s="249" t="s">
        <v>3746</v>
      </c>
      <c r="D36" s="243" t="s">
        <v>1835</v>
      </c>
      <c r="E36" s="244">
        <v>4</v>
      </c>
      <c r="F36" s="245"/>
      <c r="G36" s="246">
        <f>ROUND(E36*F36,2)</f>
        <v>0</v>
      </c>
      <c r="H36" s="245"/>
      <c r="I36" s="246">
        <f>ROUND(E36*H36,2)</f>
        <v>0</v>
      </c>
      <c r="J36" s="245"/>
      <c r="K36" s="246">
        <f>ROUND(E36*J36,2)</f>
        <v>0</v>
      </c>
      <c r="L36" s="246">
        <v>21</v>
      </c>
      <c r="M36" s="246">
        <f>G36*(1+L36/100)</f>
        <v>0</v>
      </c>
      <c r="N36" s="244">
        <v>0</v>
      </c>
      <c r="O36" s="244">
        <f>ROUND(E36*N36,2)</f>
        <v>0</v>
      </c>
      <c r="P36" s="244">
        <v>0</v>
      </c>
      <c r="Q36" s="244">
        <f>ROUND(E36*P36,2)</f>
        <v>0</v>
      </c>
      <c r="R36" s="246"/>
      <c r="S36" s="246" t="s">
        <v>328</v>
      </c>
      <c r="T36" s="247" t="s">
        <v>329</v>
      </c>
      <c r="U36" s="224">
        <v>0</v>
      </c>
      <c r="V36" s="224">
        <f>ROUND(E36*U36,2)</f>
        <v>0</v>
      </c>
      <c r="W36" s="224"/>
      <c r="X36" s="224" t="s">
        <v>719</v>
      </c>
      <c r="Y36" s="224" t="s">
        <v>331</v>
      </c>
      <c r="Z36" s="213"/>
      <c r="AA36" s="213"/>
      <c r="AB36" s="213"/>
      <c r="AC36" s="213"/>
      <c r="AD36" s="213"/>
      <c r="AE36" s="213"/>
      <c r="AF36" s="213"/>
      <c r="AG36" s="213" t="s">
        <v>1292</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1">
        <v>28</v>
      </c>
      <c r="B37" s="242" t="s">
        <v>3747</v>
      </c>
      <c r="C37" s="249" t="s">
        <v>3748</v>
      </c>
      <c r="D37" s="243" t="s">
        <v>1835</v>
      </c>
      <c r="E37" s="244">
        <v>7</v>
      </c>
      <c r="F37" s="245"/>
      <c r="G37" s="246">
        <f>ROUND(E37*F37,2)</f>
        <v>0</v>
      </c>
      <c r="H37" s="245"/>
      <c r="I37" s="246">
        <f>ROUND(E37*H37,2)</f>
        <v>0</v>
      </c>
      <c r="J37" s="245"/>
      <c r="K37" s="246">
        <f>ROUND(E37*J37,2)</f>
        <v>0</v>
      </c>
      <c r="L37" s="246">
        <v>21</v>
      </c>
      <c r="M37" s="246">
        <f>G37*(1+L37/100)</f>
        <v>0</v>
      </c>
      <c r="N37" s="244">
        <v>0</v>
      </c>
      <c r="O37" s="244">
        <f>ROUND(E37*N37,2)</f>
        <v>0</v>
      </c>
      <c r="P37" s="244">
        <v>0</v>
      </c>
      <c r="Q37" s="244">
        <f>ROUND(E37*P37,2)</f>
        <v>0</v>
      </c>
      <c r="R37" s="246"/>
      <c r="S37" s="246" t="s">
        <v>328</v>
      </c>
      <c r="T37" s="247" t="s">
        <v>329</v>
      </c>
      <c r="U37" s="224">
        <v>0</v>
      </c>
      <c r="V37" s="224">
        <f>ROUND(E37*U37,2)</f>
        <v>0</v>
      </c>
      <c r="W37" s="224"/>
      <c r="X37" s="224" t="s">
        <v>719</v>
      </c>
      <c r="Y37" s="224" t="s">
        <v>331</v>
      </c>
      <c r="Z37" s="213"/>
      <c r="AA37" s="213"/>
      <c r="AB37" s="213"/>
      <c r="AC37" s="213"/>
      <c r="AD37" s="213"/>
      <c r="AE37" s="213"/>
      <c r="AF37" s="213"/>
      <c r="AG37" s="213" t="s">
        <v>1292</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1">
        <v>29</v>
      </c>
      <c r="B38" s="242" t="s">
        <v>3749</v>
      </c>
      <c r="C38" s="249" t="s">
        <v>3750</v>
      </c>
      <c r="D38" s="243" t="s">
        <v>1835</v>
      </c>
      <c r="E38" s="244">
        <v>14</v>
      </c>
      <c r="F38" s="245"/>
      <c r="G38" s="246">
        <f>ROUND(E38*F38,2)</f>
        <v>0</v>
      </c>
      <c r="H38" s="245"/>
      <c r="I38" s="246">
        <f>ROUND(E38*H38,2)</f>
        <v>0</v>
      </c>
      <c r="J38" s="245"/>
      <c r="K38" s="246">
        <f>ROUND(E38*J38,2)</f>
        <v>0</v>
      </c>
      <c r="L38" s="246">
        <v>21</v>
      </c>
      <c r="M38" s="246">
        <f>G38*(1+L38/100)</f>
        <v>0</v>
      </c>
      <c r="N38" s="244">
        <v>0</v>
      </c>
      <c r="O38" s="244">
        <f>ROUND(E38*N38,2)</f>
        <v>0</v>
      </c>
      <c r="P38" s="244">
        <v>0</v>
      </c>
      <c r="Q38" s="244">
        <f>ROUND(E38*P38,2)</f>
        <v>0</v>
      </c>
      <c r="R38" s="246"/>
      <c r="S38" s="246" t="s">
        <v>328</v>
      </c>
      <c r="T38" s="247" t="s">
        <v>329</v>
      </c>
      <c r="U38" s="224">
        <v>0</v>
      </c>
      <c r="V38" s="224">
        <f>ROUND(E38*U38,2)</f>
        <v>0</v>
      </c>
      <c r="W38" s="224"/>
      <c r="X38" s="224" t="s">
        <v>719</v>
      </c>
      <c r="Y38" s="224" t="s">
        <v>331</v>
      </c>
      <c r="Z38" s="213"/>
      <c r="AA38" s="213"/>
      <c r="AB38" s="213"/>
      <c r="AC38" s="213"/>
      <c r="AD38" s="213"/>
      <c r="AE38" s="213"/>
      <c r="AF38" s="213"/>
      <c r="AG38" s="213" t="s">
        <v>1292</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1">
        <v>30</v>
      </c>
      <c r="B39" s="242" t="s">
        <v>1905</v>
      </c>
      <c r="C39" s="249" t="s">
        <v>1906</v>
      </c>
      <c r="D39" s="243" t="s">
        <v>1835</v>
      </c>
      <c r="E39" s="244">
        <v>8</v>
      </c>
      <c r="F39" s="245"/>
      <c r="G39" s="246">
        <f>ROUND(E39*F39,2)</f>
        <v>0</v>
      </c>
      <c r="H39" s="245"/>
      <c r="I39" s="246">
        <f>ROUND(E39*H39,2)</f>
        <v>0</v>
      </c>
      <c r="J39" s="245"/>
      <c r="K39" s="246">
        <f>ROUND(E39*J39,2)</f>
        <v>0</v>
      </c>
      <c r="L39" s="246">
        <v>21</v>
      </c>
      <c r="M39" s="246">
        <f>G39*(1+L39/100)</f>
        <v>0</v>
      </c>
      <c r="N39" s="244">
        <v>0</v>
      </c>
      <c r="O39" s="244">
        <f>ROUND(E39*N39,2)</f>
        <v>0</v>
      </c>
      <c r="P39" s="244">
        <v>0</v>
      </c>
      <c r="Q39" s="244">
        <f>ROUND(E39*P39,2)</f>
        <v>0</v>
      </c>
      <c r="R39" s="246"/>
      <c r="S39" s="246" t="s">
        <v>328</v>
      </c>
      <c r="T39" s="247" t="s">
        <v>329</v>
      </c>
      <c r="U39" s="224">
        <v>0</v>
      </c>
      <c r="V39" s="224">
        <f>ROUND(E39*U39,2)</f>
        <v>0</v>
      </c>
      <c r="W39" s="224"/>
      <c r="X39" s="224" t="s">
        <v>719</v>
      </c>
      <c r="Y39" s="224" t="s">
        <v>331</v>
      </c>
      <c r="Z39" s="213"/>
      <c r="AA39" s="213"/>
      <c r="AB39" s="213"/>
      <c r="AC39" s="213"/>
      <c r="AD39" s="213"/>
      <c r="AE39" s="213"/>
      <c r="AF39" s="213"/>
      <c r="AG39" s="213" t="s">
        <v>1292</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1">
        <v>31</v>
      </c>
      <c r="B40" s="242" t="s">
        <v>3751</v>
      </c>
      <c r="C40" s="249" t="s">
        <v>3752</v>
      </c>
      <c r="D40" s="243" t="s">
        <v>1835</v>
      </c>
      <c r="E40" s="244">
        <v>12</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c r="S40" s="246" t="s">
        <v>328</v>
      </c>
      <c r="T40" s="247" t="s">
        <v>329</v>
      </c>
      <c r="U40" s="224">
        <v>0</v>
      </c>
      <c r="V40" s="224">
        <f>ROUND(E40*U40,2)</f>
        <v>0</v>
      </c>
      <c r="W40" s="224"/>
      <c r="X40" s="224" t="s">
        <v>719</v>
      </c>
      <c r="Y40" s="224" t="s">
        <v>331</v>
      </c>
      <c r="Z40" s="213"/>
      <c r="AA40" s="213"/>
      <c r="AB40" s="213"/>
      <c r="AC40" s="213"/>
      <c r="AD40" s="213"/>
      <c r="AE40" s="213"/>
      <c r="AF40" s="213"/>
      <c r="AG40" s="213" t="s">
        <v>1292</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x14ac:dyDescent="0.2">
      <c r="A41" s="227" t="s">
        <v>323</v>
      </c>
      <c r="B41" s="228" t="s">
        <v>214</v>
      </c>
      <c r="C41" s="248" t="s">
        <v>215</v>
      </c>
      <c r="D41" s="229"/>
      <c r="E41" s="230"/>
      <c r="F41" s="231"/>
      <c r="G41" s="231">
        <f>SUMIF(AG42:AG52,"&lt;&gt;NOR",G42:G52)</f>
        <v>0</v>
      </c>
      <c r="H41" s="231"/>
      <c r="I41" s="231">
        <f>SUM(I42:I52)</f>
        <v>0</v>
      </c>
      <c r="J41" s="231"/>
      <c r="K41" s="231">
        <f>SUM(K42:K52)</f>
        <v>0</v>
      </c>
      <c r="L41" s="231"/>
      <c r="M41" s="231">
        <f>SUM(M42:M52)</f>
        <v>0</v>
      </c>
      <c r="N41" s="230"/>
      <c r="O41" s="230">
        <f>SUM(O42:O52)</f>
        <v>0</v>
      </c>
      <c r="P41" s="230"/>
      <c r="Q41" s="230">
        <f>SUM(Q42:Q52)</f>
        <v>0</v>
      </c>
      <c r="R41" s="231"/>
      <c r="S41" s="231"/>
      <c r="T41" s="232"/>
      <c r="U41" s="226"/>
      <c r="V41" s="226">
        <f>SUM(V42:V52)</f>
        <v>0</v>
      </c>
      <c r="W41" s="226"/>
      <c r="X41" s="226"/>
      <c r="Y41" s="226"/>
      <c r="AG41" t="s">
        <v>324</v>
      </c>
    </row>
    <row r="42" spans="1:60" outlineLevel="1" x14ac:dyDescent="0.2">
      <c r="A42" s="241">
        <v>32</v>
      </c>
      <c r="B42" s="242" t="s">
        <v>1877</v>
      </c>
      <c r="C42" s="249" t="s">
        <v>1878</v>
      </c>
      <c r="D42" s="243" t="s">
        <v>1838</v>
      </c>
      <c r="E42" s="244">
        <v>10</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328</v>
      </c>
      <c r="T42" s="247" t="s">
        <v>329</v>
      </c>
      <c r="U42" s="224">
        <v>0</v>
      </c>
      <c r="V42" s="224">
        <f>ROUND(E42*U42,2)</f>
        <v>0</v>
      </c>
      <c r="W42" s="224"/>
      <c r="X42" s="224" t="s">
        <v>719</v>
      </c>
      <c r="Y42" s="224" t="s">
        <v>331</v>
      </c>
      <c r="Z42" s="213"/>
      <c r="AA42" s="213"/>
      <c r="AB42" s="213"/>
      <c r="AC42" s="213"/>
      <c r="AD42" s="213"/>
      <c r="AE42" s="213"/>
      <c r="AF42" s="213"/>
      <c r="AG42" s="213" t="s">
        <v>1292</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1">
        <v>33</v>
      </c>
      <c r="B43" s="242" t="s">
        <v>3753</v>
      </c>
      <c r="C43" s="249" t="s">
        <v>3754</v>
      </c>
      <c r="D43" s="243" t="s">
        <v>1835</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328</v>
      </c>
      <c r="T43" s="247" t="s">
        <v>329</v>
      </c>
      <c r="U43" s="224">
        <v>0</v>
      </c>
      <c r="V43" s="224">
        <f>ROUND(E43*U43,2)</f>
        <v>0</v>
      </c>
      <c r="W43" s="224"/>
      <c r="X43" s="224" t="s">
        <v>373</v>
      </c>
      <c r="Y43" s="224" t="s">
        <v>331</v>
      </c>
      <c r="Z43" s="213"/>
      <c r="AA43" s="213"/>
      <c r="AB43" s="213"/>
      <c r="AC43" s="213"/>
      <c r="AD43" s="213"/>
      <c r="AE43" s="213"/>
      <c r="AF43" s="213"/>
      <c r="AG43" s="213" t="s">
        <v>550</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1">
        <v>34</v>
      </c>
      <c r="B44" s="242" t="s">
        <v>3755</v>
      </c>
      <c r="C44" s="249" t="s">
        <v>3756</v>
      </c>
      <c r="D44" s="243" t="s">
        <v>1835</v>
      </c>
      <c r="E44" s="244">
        <v>2</v>
      </c>
      <c r="F44" s="245"/>
      <c r="G44" s="246">
        <f>ROUND(E44*F44,2)</f>
        <v>0</v>
      </c>
      <c r="H44" s="245"/>
      <c r="I44" s="246">
        <f>ROUND(E44*H44,2)</f>
        <v>0</v>
      </c>
      <c r="J44" s="245"/>
      <c r="K44" s="246">
        <f>ROUND(E44*J44,2)</f>
        <v>0</v>
      </c>
      <c r="L44" s="246">
        <v>21</v>
      </c>
      <c r="M44" s="246">
        <f>G44*(1+L44/100)</f>
        <v>0</v>
      </c>
      <c r="N44" s="244">
        <v>0</v>
      </c>
      <c r="O44" s="244">
        <f>ROUND(E44*N44,2)</f>
        <v>0</v>
      </c>
      <c r="P44" s="244">
        <v>0</v>
      </c>
      <c r="Q44" s="244">
        <f>ROUND(E44*P44,2)</f>
        <v>0</v>
      </c>
      <c r="R44" s="246"/>
      <c r="S44" s="246" t="s">
        <v>328</v>
      </c>
      <c r="T44" s="247" t="s">
        <v>329</v>
      </c>
      <c r="U44" s="224">
        <v>0</v>
      </c>
      <c r="V44" s="224">
        <f>ROUND(E44*U44,2)</f>
        <v>0</v>
      </c>
      <c r="W44" s="224"/>
      <c r="X44" s="224" t="s">
        <v>719</v>
      </c>
      <c r="Y44" s="224" t="s">
        <v>331</v>
      </c>
      <c r="Z44" s="213"/>
      <c r="AA44" s="213"/>
      <c r="AB44" s="213"/>
      <c r="AC44" s="213"/>
      <c r="AD44" s="213"/>
      <c r="AE44" s="213"/>
      <c r="AF44" s="213"/>
      <c r="AG44" s="213" t="s">
        <v>1292</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1">
        <v>35</v>
      </c>
      <c r="B45" s="242" t="s">
        <v>3757</v>
      </c>
      <c r="C45" s="249" t="s">
        <v>3758</v>
      </c>
      <c r="D45" s="243" t="s">
        <v>1835</v>
      </c>
      <c r="E45" s="244">
        <v>2</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328</v>
      </c>
      <c r="T45" s="247" t="s">
        <v>329</v>
      </c>
      <c r="U45" s="224">
        <v>0</v>
      </c>
      <c r="V45" s="224">
        <f>ROUND(E45*U45,2)</f>
        <v>0</v>
      </c>
      <c r="W45" s="224"/>
      <c r="X45" s="224" t="s">
        <v>719</v>
      </c>
      <c r="Y45" s="224" t="s">
        <v>331</v>
      </c>
      <c r="Z45" s="213"/>
      <c r="AA45" s="213"/>
      <c r="AB45" s="213"/>
      <c r="AC45" s="213"/>
      <c r="AD45" s="213"/>
      <c r="AE45" s="213"/>
      <c r="AF45" s="213"/>
      <c r="AG45" s="213" t="s">
        <v>1292</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1">
        <v>36</v>
      </c>
      <c r="B46" s="242" t="s">
        <v>3759</v>
      </c>
      <c r="C46" s="249" t="s">
        <v>3760</v>
      </c>
      <c r="D46" s="243" t="s">
        <v>1835</v>
      </c>
      <c r="E46" s="244">
        <v>2</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328</v>
      </c>
      <c r="T46" s="247" t="s">
        <v>329</v>
      </c>
      <c r="U46" s="224">
        <v>0</v>
      </c>
      <c r="V46" s="224">
        <f>ROUND(E46*U46,2)</f>
        <v>0</v>
      </c>
      <c r="W46" s="224"/>
      <c r="X46" s="224" t="s">
        <v>719</v>
      </c>
      <c r="Y46" s="224" t="s">
        <v>331</v>
      </c>
      <c r="Z46" s="213"/>
      <c r="AA46" s="213"/>
      <c r="AB46" s="213"/>
      <c r="AC46" s="213"/>
      <c r="AD46" s="213"/>
      <c r="AE46" s="213"/>
      <c r="AF46" s="213"/>
      <c r="AG46" s="213" t="s">
        <v>1292</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1">
        <v>37</v>
      </c>
      <c r="B47" s="242" t="s">
        <v>3761</v>
      </c>
      <c r="C47" s="249" t="s">
        <v>3762</v>
      </c>
      <c r="D47" s="243" t="s">
        <v>1838</v>
      </c>
      <c r="E47" s="244">
        <v>60</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328</v>
      </c>
      <c r="T47" s="247" t="s">
        <v>329</v>
      </c>
      <c r="U47" s="224">
        <v>0</v>
      </c>
      <c r="V47" s="224">
        <f>ROUND(E47*U47,2)</f>
        <v>0</v>
      </c>
      <c r="W47" s="224"/>
      <c r="X47" s="224" t="s">
        <v>719</v>
      </c>
      <c r="Y47" s="224" t="s">
        <v>331</v>
      </c>
      <c r="Z47" s="213"/>
      <c r="AA47" s="213"/>
      <c r="AB47" s="213"/>
      <c r="AC47" s="213"/>
      <c r="AD47" s="213"/>
      <c r="AE47" s="213"/>
      <c r="AF47" s="213"/>
      <c r="AG47" s="213" t="s">
        <v>1292</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1">
        <v>38</v>
      </c>
      <c r="B48" s="242" t="s">
        <v>2247</v>
      </c>
      <c r="C48" s="249" t="s">
        <v>2248</v>
      </c>
      <c r="D48" s="243" t="s">
        <v>1835</v>
      </c>
      <c r="E48" s="244">
        <v>2</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328</v>
      </c>
      <c r="T48" s="247" t="s">
        <v>329</v>
      </c>
      <c r="U48" s="224">
        <v>0</v>
      </c>
      <c r="V48" s="224">
        <f>ROUND(E48*U48,2)</f>
        <v>0</v>
      </c>
      <c r="W48" s="224"/>
      <c r="X48" s="224" t="s">
        <v>719</v>
      </c>
      <c r="Y48" s="224" t="s">
        <v>331</v>
      </c>
      <c r="Z48" s="213"/>
      <c r="AA48" s="213"/>
      <c r="AB48" s="213"/>
      <c r="AC48" s="213"/>
      <c r="AD48" s="213"/>
      <c r="AE48" s="213"/>
      <c r="AF48" s="213"/>
      <c r="AG48" s="213" t="s">
        <v>1292</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1">
        <v>39</v>
      </c>
      <c r="B49" s="242" t="s">
        <v>3763</v>
      </c>
      <c r="C49" s="249" t="s">
        <v>3764</v>
      </c>
      <c r="D49" s="243" t="s">
        <v>1838</v>
      </c>
      <c r="E49" s="244">
        <v>75</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328</v>
      </c>
      <c r="T49" s="247" t="s">
        <v>329</v>
      </c>
      <c r="U49" s="224">
        <v>0</v>
      </c>
      <c r="V49" s="224">
        <f>ROUND(E49*U49,2)</f>
        <v>0</v>
      </c>
      <c r="W49" s="224"/>
      <c r="X49" s="224" t="s">
        <v>719</v>
      </c>
      <c r="Y49" s="224" t="s">
        <v>331</v>
      </c>
      <c r="Z49" s="213"/>
      <c r="AA49" s="213"/>
      <c r="AB49" s="213"/>
      <c r="AC49" s="213"/>
      <c r="AD49" s="213"/>
      <c r="AE49" s="213"/>
      <c r="AF49" s="213"/>
      <c r="AG49" s="213" t="s">
        <v>1292</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1">
        <v>40</v>
      </c>
      <c r="B50" s="242" t="s">
        <v>3765</v>
      </c>
      <c r="C50" s="249" t="s">
        <v>1888</v>
      </c>
      <c r="D50" s="243" t="s">
        <v>1838</v>
      </c>
      <c r="E50" s="244">
        <v>180</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328</v>
      </c>
      <c r="T50" s="247" t="s">
        <v>329</v>
      </c>
      <c r="U50" s="224">
        <v>0</v>
      </c>
      <c r="V50" s="224">
        <f>ROUND(E50*U50,2)</f>
        <v>0</v>
      </c>
      <c r="W50" s="224"/>
      <c r="X50" s="224" t="s">
        <v>719</v>
      </c>
      <c r="Y50" s="224" t="s">
        <v>331</v>
      </c>
      <c r="Z50" s="213"/>
      <c r="AA50" s="213"/>
      <c r="AB50" s="213"/>
      <c r="AC50" s="213"/>
      <c r="AD50" s="213"/>
      <c r="AE50" s="213"/>
      <c r="AF50" s="213"/>
      <c r="AG50" s="213" t="s">
        <v>1292</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1">
        <v>41</v>
      </c>
      <c r="B51" s="242" t="s">
        <v>3766</v>
      </c>
      <c r="C51" s="249" t="s">
        <v>3767</v>
      </c>
      <c r="D51" s="243" t="s">
        <v>1835</v>
      </c>
      <c r="E51" s="244">
        <v>2</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328</v>
      </c>
      <c r="T51" s="247" t="s">
        <v>329</v>
      </c>
      <c r="U51" s="224">
        <v>0</v>
      </c>
      <c r="V51" s="224">
        <f>ROUND(E51*U51,2)</f>
        <v>0</v>
      </c>
      <c r="W51" s="224"/>
      <c r="X51" s="224" t="s">
        <v>719</v>
      </c>
      <c r="Y51" s="224" t="s">
        <v>331</v>
      </c>
      <c r="Z51" s="213"/>
      <c r="AA51" s="213"/>
      <c r="AB51" s="213"/>
      <c r="AC51" s="213"/>
      <c r="AD51" s="213"/>
      <c r="AE51" s="213"/>
      <c r="AF51" s="213"/>
      <c r="AG51" s="213" t="s">
        <v>1292</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1">
        <v>42</v>
      </c>
      <c r="B52" s="242" t="s">
        <v>1889</v>
      </c>
      <c r="C52" s="249" t="s">
        <v>1890</v>
      </c>
      <c r="D52" s="243" t="s">
        <v>1835</v>
      </c>
      <c r="E52" s="244">
        <v>24</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328</v>
      </c>
      <c r="T52" s="247" t="s">
        <v>329</v>
      </c>
      <c r="U52" s="224">
        <v>0</v>
      </c>
      <c r="V52" s="224">
        <f>ROUND(E52*U52,2)</f>
        <v>0</v>
      </c>
      <c r="W52" s="224"/>
      <c r="X52" s="224" t="s">
        <v>719</v>
      </c>
      <c r="Y52" s="224" t="s">
        <v>331</v>
      </c>
      <c r="Z52" s="213"/>
      <c r="AA52" s="213"/>
      <c r="AB52" s="213"/>
      <c r="AC52" s="213"/>
      <c r="AD52" s="213"/>
      <c r="AE52" s="213"/>
      <c r="AF52" s="213"/>
      <c r="AG52" s="213" t="s">
        <v>1292</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27" t="s">
        <v>323</v>
      </c>
      <c r="B53" s="228" t="s">
        <v>284</v>
      </c>
      <c r="C53" s="248" t="s">
        <v>285</v>
      </c>
      <c r="D53" s="229"/>
      <c r="E53" s="230"/>
      <c r="F53" s="231"/>
      <c r="G53" s="231">
        <f>SUMIF(AG54:AG58,"&lt;&gt;NOR",G54:G58)</f>
        <v>0</v>
      </c>
      <c r="H53" s="231"/>
      <c r="I53" s="231">
        <f>SUM(I54:I58)</f>
        <v>0</v>
      </c>
      <c r="J53" s="231"/>
      <c r="K53" s="231">
        <f>SUM(K54:K58)</f>
        <v>0</v>
      </c>
      <c r="L53" s="231"/>
      <c r="M53" s="231">
        <f>SUM(M54:M58)</f>
        <v>0</v>
      </c>
      <c r="N53" s="230"/>
      <c r="O53" s="230">
        <f>SUM(O54:O58)</f>
        <v>0</v>
      </c>
      <c r="P53" s="230"/>
      <c r="Q53" s="230">
        <f>SUM(Q54:Q58)</f>
        <v>0</v>
      </c>
      <c r="R53" s="231"/>
      <c r="S53" s="231"/>
      <c r="T53" s="232"/>
      <c r="U53" s="226"/>
      <c r="V53" s="226">
        <f>SUM(V54:V58)</f>
        <v>0</v>
      </c>
      <c r="W53" s="226"/>
      <c r="X53" s="226"/>
      <c r="Y53" s="226"/>
      <c r="AG53" t="s">
        <v>324</v>
      </c>
    </row>
    <row r="54" spans="1:60" outlineLevel="1" x14ac:dyDescent="0.2">
      <c r="A54" s="241">
        <v>43</v>
      </c>
      <c r="B54" s="242" t="s">
        <v>3768</v>
      </c>
      <c r="C54" s="249" t="s">
        <v>3769</v>
      </c>
      <c r="D54" s="243" t="s">
        <v>1975</v>
      </c>
      <c r="E54" s="244">
        <v>2</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328</v>
      </c>
      <c r="T54" s="247" t="s">
        <v>329</v>
      </c>
      <c r="U54" s="224">
        <v>0</v>
      </c>
      <c r="V54" s="224">
        <f>ROUND(E54*U54,2)</f>
        <v>0</v>
      </c>
      <c r="W54" s="224"/>
      <c r="X54" s="224" t="s">
        <v>373</v>
      </c>
      <c r="Y54" s="224" t="s">
        <v>331</v>
      </c>
      <c r="Z54" s="213"/>
      <c r="AA54" s="213"/>
      <c r="AB54" s="213"/>
      <c r="AC54" s="213"/>
      <c r="AD54" s="213"/>
      <c r="AE54" s="213"/>
      <c r="AF54" s="213"/>
      <c r="AG54" s="213" t="s">
        <v>1993</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1">
        <v>44</v>
      </c>
      <c r="B55" s="242" t="s">
        <v>3770</v>
      </c>
      <c r="C55" s="249" t="s">
        <v>3771</v>
      </c>
      <c r="D55" s="243" t="s">
        <v>1975</v>
      </c>
      <c r="E55" s="244">
        <v>2</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328</v>
      </c>
      <c r="T55" s="247" t="s">
        <v>329</v>
      </c>
      <c r="U55" s="224">
        <v>0</v>
      </c>
      <c r="V55" s="224">
        <f>ROUND(E55*U55,2)</f>
        <v>0</v>
      </c>
      <c r="W55" s="224"/>
      <c r="X55" s="224" t="s">
        <v>373</v>
      </c>
      <c r="Y55" s="224" t="s">
        <v>331</v>
      </c>
      <c r="Z55" s="213"/>
      <c r="AA55" s="213"/>
      <c r="AB55" s="213"/>
      <c r="AC55" s="213"/>
      <c r="AD55" s="213"/>
      <c r="AE55" s="213"/>
      <c r="AF55" s="213"/>
      <c r="AG55" s="213" t="s">
        <v>1993</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1">
        <v>45</v>
      </c>
      <c r="B56" s="242" t="s">
        <v>1991</v>
      </c>
      <c r="C56" s="249" t="s">
        <v>1992</v>
      </c>
      <c r="D56" s="243" t="s">
        <v>405</v>
      </c>
      <c r="E56" s="244">
        <v>1.61</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328</v>
      </c>
      <c r="T56" s="247" t="s">
        <v>329</v>
      </c>
      <c r="U56" s="224">
        <v>0</v>
      </c>
      <c r="V56" s="224">
        <f>ROUND(E56*U56,2)</f>
        <v>0</v>
      </c>
      <c r="W56" s="224"/>
      <c r="X56" s="224" t="s">
        <v>373</v>
      </c>
      <c r="Y56" s="224" t="s">
        <v>331</v>
      </c>
      <c r="Z56" s="213"/>
      <c r="AA56" s="213"/>
      <c r="AB56" s="213"/>
      <c r="AC56" s="213"/>
      <c r="AD56" s="213"/>
      <c r="AE56" s="213"/>
      <c r="AF56" s="213"/>
      <c r="AG56" s="213" t="s">
        <v>1993</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1">
        <v>46</v>
      </c>
      <c r="B57" s="242" t="s">
        <v>1994</v>
      </c>
      <c r="C57" s="249" t="s">
        <v>1995</v>
      </c>
      <c r="D57" s="243" t="s">
        <v>405</v>
      </c>
      <c r="E57" s="244">
        <v>11.2</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328</v>
      </c>
      <c r="T57" s="247" t="s">
        <v>329</v>
      </c>
      <c r="U57" s="224">
        <v>0</v>
      </c>
      <c r="V57" s="224">
        <f>ROUND(E57*U57,2)</f>
        <v>0</v>
      </c>
      <c r="W57" s="224"/>
      <c r="X57" s="224" t="s">
        <v>373</v>
      </c>
      <c r="Y57" s="224" t="s">
        <v>331</v>
      </c>
      <c r="Z57" s="213"/>
      <c r="AA57" s="213"/>
      <c r="AB57" s="213"/>
      <c r="AC57" s="213"/>
      <c r="AD57" s="213"/>
      <c r="AE57" s="213"/>
      <c r="AF57" s="213"/>
      <c r="AG57" s="213" t="s">
        <v>1993</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1">
        <v>47</v>
      </c>
      <c r="B58" s="242" t="s">
        <v>3772</v>
      </c>
      <c r="C58" s="249" t="s">
        <v>3773</v>
      </c>
      <c r="D58" s="243" t="s">
        <v>405</v>
      </c>
      <c r="E58" s="244">
        <v>1</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328</v>
      </c>
      <c r="T58" s="247" t="s">
        <v>329</v>
      </c>
      <c r="U58" s="224">
        <v>0</v>
      </c>
      <c r="V58" s="224">
        <f>ROUND(E58*U58,2)</f>
        <v>0</v>
      </c>
      <c r="W58" s="224"/>
      <c r="X58" s="224" t="s">
        <v>373</v>
      </c>
      <c r="Y58" s="224" t="s">
        <v>331</v>
      </c>
      <c r="Z58" s="213"/>
      <c r="AA58" s="213"/>
      <c r="AB58" s="213"/>
      <c r="AC58" s="213"/>
      <c r="AD58" s="213"/>
      <c r="AE58" s="213"/>
      <c r="AF58" s="213"/>
      <c r="AG58" s="213" t="s">
        <v>1993</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x14ac:dyDescent="0.2">
      <c r="A59" s="227" t="s">
        <v>323</v>
      </c>
      <c r="B59" s="228" t="s">
        <v>211</v>
      </c>
      <c r="C59" s="248" t="s">
        <v>211</v>
      </c>
      <c r="D59" s="229"/>
      <c r="E59" s="230"/>
      <c r="F59" s="231"/>
      <c r="G59" s="231">
        <f>SUMIF(AG60:AG64,"&lt;&gt;NOR",G60:G64)</f>
        <v>0</v>
      </c>
      <c r="H59" s="231"/>
      <c r="I59" s="231">
        <f>SUM(I60:I64)</f>
        <v>0</v>
      </c>
      <c r="J59" s="231"/>
      <c r="K59" s="231">
        <f>SUM(K60:K64)</f>
        <v>0</v>
      </c>
      <c r="L59" s="231"/>
      <c r="M59" s="231">
        <f>SUM(M60:M64)</f>
        <v>0</v>
      </c>
      <c r="N59" s="230"/>
      <c r="O59" s="230">
        <f>SUM(O60:O64)</f>
        <v>0</v>
      </c>
      <c r="P59" s="230"/>
      <c r="Q59" s="230">
        <f>SUM(Q60:Q64)</f>
        <v>0</v>
      </c>
      <c r="R59" s="231"/>
      <c r="S59" s="231"/>
      <c r="T59" s="232"/>
      <c r="U59" s="226"/>
      <c r="V59" s="226">
        <f>SUM(V60:V64)</f>
        <v>0</v>
      </c>
      <c r="W59" s="226"/>
      <c r="X59" s="226"/>
      <c r="Y59" s="226"/>
      <c r="AG59" t="s">
        <v>324</v>
      </c>
    </row>
    <row r="60" spans="1:60" outlineLevel="1" x14ac:dyDescent="0.2">
      <c r="A60" s="241">
        <v>48</v>
      </c>
      <c r="B60" s="242" t="s">
        <v>3774</v>
      </c>
      <c r="C60" s="249" t="s">
        <v>3775</v>
      </c>
      <c r="D60" s="243" t="s">
        <v>1835</v>
      </c>
      <c r="E60" s="244">
        <v>2</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328</v>
      </c>
      <c r="T60" s="247" t="s">
        <v>329</v>
      </c>
      <c r="U60" s="224">
        <v>0</v>
      </c>
      <c r="V60" s="224">
        <f>ROUND(E60*U60,2)</f>
        <v>0</v>
      </c>
      <c r="W60" s="224"/>
      <c r="X60" s="224" t="s">
        <v>719</v>
      </c>
      <c r="Y60" s="224" t="s">
        <v>331</v>
      </c>
      <c r="Z60" s="213"/>
      <c r="AA60" s="213"/>
      <c r="AB60" s="213"/>
      <c r="AC60" s="213"/>
      <c r="AD60" s="213"/>
      <c r="AE60" s="213"/>
      <c r="AF60" s="213"/>
      <c r="AG60" s="213" t="s">
        <v>1292</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1">
        <v>49</v>
      </c>
      <c r="B61" s="242" t="s">
        <v>3776</v>
      </c>
      <c r="C61" s="249" t="s">
        <v>3777</v>
      </c>
      <c r="D61" s="243" t="s">
        <v>1835</v>
      </c>
      <c r="E61" s="244">
        <v>2</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328</v>
      </c>
      <c r="T61" s="247" t="s">
        <v>329</v>
      </c>
      <c r="U61" s="224">
        <v>0</v>
      </c>
      <c r="V61" s="224">
        <f>ROUND(E61*U61,2)</f>
        <v>0</v>
      </c>
      <c r="W61" s="224"/>
      <c r="X61" s="224" t="s">
        <v>719</v>
      </c>
      <c r="Y61" s="224" t="s">
        <v>331</v>
      </c>
      <c r="Z61" s="213"/>
      <c r="AA61" s="213"/>
      <c r="AB61" s="213"/>
      <c r="AC61" s="213"/>
      <c r="AD61" s="213"/>
      <c r="AE61" s="213"/>
      <c r="AF61" s="213"/>
      <c r="AG61" s="213" t="s">
        <v>1292</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33.75" outlineLevel="1" x14ac:dyDescent="0.2">
      <c r="A62" s="234">
        <v>50</v>
      </c>
      <c r="B62" s="235" t="s">
        <v>1907</v>
      </c>
      <c r="C62" s="250" t="s">
        <v>3778</v>
      </c>
      <c r="D62" s="236" t="s">
        <v>1835</v>
      </c>
      <c r="E62" s="237">
        <v>5</v>
      </c>
      <c r="F62" s="238"/>
      <c r="G62" s="239">
        <f>ROUND(E62*F62,2)</f>
        <v>0</v>
      </c>
      <c r="H62" s="238"/>
      <c r="I62" s="239">
        <f>ROUND(E62*H62,2)</f>
        <v>0</v>
      </c>
      <c r="J62" s="238"/>
      <c r="K62" s="239">
        <f>ROUND(E62*J62,2)</f>
        <v>0</v>
      </c>
      <c r="L62" s="239">
        <v>21</v>
      </c>
      <c r="M62" s="239">
        <f>G62*(1+L62/100)</f>
        <v>0</v>
      </c>
      <c r="N62" s="237">
        <v>0</v>
      </c>
      <c r="O62" s="237">
        <f>ROUND(E62*N62,2)</f>
        <v>0</v>
      </c>
      <c r="P62" s="237">
        <v>0</v>
      </c>
      <c r="Q62" s="237">
        <f>ROUND(E62*P62,2)</f>
        <v>0</v>
      </c>
      <c r="R62" s="239"/>
      <c r="S62" s="239" t="s">
        <v>328</v>
      </c>
      <c r="T62" s="240" t="s">
        <v>329</v>
      </c>
      <c r="U62" s="224">
        <v>0</v>
      </c>
      <c r="V62" s="224">
        <f>ROUND(E62*U62,2)</f>
        <v>0</v>
      </c>
      <c r="W62" s="224"/>
      <c r="X62" s="224" t="s">
        <v>719</v>
      </c>
      <c r="Y62" s="224" t="s">
        <v>331</v>
      </c>
      <c r="Z62" s="213"/>
      <c r="AA62" s="213"/>
      <c r="AB62" s="213"/>
      <c r="AC62" s="213"/>
      <c r="AD62" s="213"/>
      <c r="AE62" s="213"/>
      <c r="AF62" s="213"/>
      <c r="AG62" s="213" t="s">
        <v>1292</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75" t="s">
        <v>3779</v>
      </c>
      <c r="D63" s="274"/>
      <c r="E63" s="274"/>
      <c r="F63" s="274"/>
      <c r="G63" s="27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1910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ht="33.75" outlineLevel="1" x14ac:dyDescent="0.2">
      <c r="A64" s="241">
        <v>51</v>
      </c>
      <c r="B64" s="242" t="s">
        <v>1911</v>
      </c>
      <c r="C64" s="249" t="s">
        <v>3780</v>
      </c>
      <c r="D64" s="243" t="s">
        <v>1835</v>
      </c>
      <c r="E64" s="244">
        <v>2</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328</v>
      </c>
      <c r="T64" s="247" t="s">
        <v>329</v>
      </c>
      <c r="U64" s="224">
        <v>0</v>
      </c>
      <c r="V64" s="224">
        <f>ROUND(E64*U64,2)</f>
        <v>0</v>
      </c>
      <c r="W64" s="224"/>
      <c r="X64" s="224" t="s">
        <v>719</v>
      </c>
      <c r="Y64" s="224" t="s">
        <v>331</v>
      </c>
      <c r="Z64" s="213"/>
      <c r="AA64" s="213"/>
      <c r="AB64" s="213"/>
      <c r="AC64" s="213"/>
      <c r="AD64" s="213"/>
      <c r="AE64" s="213"/>
      <c r="AF64" s="213"/>
      <c r="AG64" s="213" t="s">
        <v>1292</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x14ac:dyDescent="0.2">
      <c r="A65" s="227" t="s">
        <v>323</v>
      </c>
      <c r="B65" s="228" t="s">
        <v>194</v>
      </c>
      <c r="C65" s="248" t="s">
        <v>195</v>
      </c>
      <c r="D65" s="229"/>
      <c r="E65" s="230"/>
      <c r="F65" s="231"/>
      <c r="G65" s="231">
        <f>SUMIF(AG66:AG67,"&lt;&gt;NOR",G66:G67)</f>
        <v>0</v>
      </c>
      <c r="H65" s="231"/>
      <c r="I65" s="231">
        <f>SUM(I66:I67)</f>
        <v>0</v>
      </c>
      <c r="J65" s="231"/>
      <c r="K65" s="231">
        <f>SUM(K66:K67)</f>
        <v>0</v>
      </c>
      <c r="L65" s="231"/>
      <c r="M65" s="231">
        <f>SUM(M66:M67)</f>
        <v>0</v>
      </c>
      <c r="N65" s="230"/>
      <c r="O65" s="230">
        <f>SUM(O66:O67)</f>
        <v>0</v>
      </c>
      <c r="P65" s="230"/>
      <c r="Q65" s="230">
        <f>SUM(Q66:Q67)</f>
        <v>0</v>
      </c>
      <c r="R65" s="231"/>
      <c r="S65" s="231"/>
      <c r="T65" s="232"/>
      <c r="U65" s="226"/>
      <c r="V65" s="226">
        <f>SUM(V66:V67)</f>
        <v>0</v>
      </c>
      <c r="W65" s="226"/>
      <c r="X65" s="226"/>
      <c r="Y65" s="226"/>
      <c r="AG65" t="s">
        <v>324</v>
      </c>
    </row>
    <row r="66" spans="1:60" outlineLevel="1" x14ac:dyDescent="0.2">
      <c r="A66" s="241">
        <v>52</v>
      </c>
      <c r="B66" s="242" t="s">
        <v>2015</v>
      </c>
      <c r="C66" s="249" t="s">
        <v>2016</v>
      </c>
      <c r="D66" s="243" t="s">
        <v>2002</v>
      </c>
      <c r="E66" s="244">
        <v>15.5</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328</v>
      </c>
      <c r="T66" s="247" t="s">
        <v>329</v>
      </c>
      <c r="U66" s="224">
        <v>0</v>
      </c>
      <c r="V66" s="224">
        <f>ROUND(E66*U66,2)</f>
        <v>0</v>
      </c>
      <c r="W66" s="224"/>
      <c r="X66" s="224" t="s">
        <v>719</v>
      </c>
      <c r="Y66" s="224" t="s">
        <v>331</v>
      </c>
      <c r="Z66" s="213"/>
      <c r="AA66" s="213"/>
      <c r="AB66" s="213"/>
      <c r="AC66" s="213"/>
      <c r="AD66" s="213"/>
      <c r="AE66" s="213"/>
      <c r="AF66" s="213"/>
      <c r="AG66" s="213" t="s">
        <v>1292</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1">
        <v>53</v>
      </c>
      <c r="B67" s="242" t="s">
        <v>2021</v>
      </c>
      <c r="C67" s="249" t="s">
        <v>2022</v>
      </c>
      <c r="D67" s="243" t="s">
        <v>1835</v>
      </c>
      <c r="E67" s="244">
        <v>2</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328</v>
      </c>
      <c r="T67" s="247" t="s">
        <v>329</v>
      </c>
      <c r="U67" s="224">
        <v>0</v>
      </c>
      <c r="V67" s="224">
        <f>ROUND(E67*U67,2)</f>
        <v>0</v>
      </c>
      <c r="W67" s="224"/>
      <c r="X67" s="224" t="s">
        <v>719</v>
      </c>
      <c r="Y67" s="224" t="s">
        <v>331</v>
      </c>
      <c r="Z67" s="213"/>
      <c r="AA67" s="213"/>
      <c r="AB67" s="213"/>
      <c r="AC67" s="213"/>
      <c r="AD67" s="213"/>
      <c r="AE67" s="213"/>
      <c r="AF67" s="213"/>
      <c r="AG67" s="213" t="s">
        <v>1292</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x14ac:dyDescent="0.2">
      <c r="A68" s="227" t="s">
        <v>323</v>
      </c>
      <c r="B68" s="228" t="s">
        <v>188</v>
      </c>
      <c r="C68" s="248" t="s">
        <v>189</v>
      </c>
      <c r="D68" s="229"/>
      <c r="E68" s="230"/>
      <c r="F68" s="231"/>
      <c r="G68" s="231">
        <f>SUMIF(AG69:AG70,"&lt;&gt;NOR",G69:G70)</f>
        <v>0</v>
      </c>
      <c r="H68" s="231"/>
      <c r="I68" s="231">
        <f>SUM(I69:I70)</f>
        <v>0</v>
      </c>
      <c r="J68" s="231"/>
      <c r="K68" s="231">
        <f>SUM(K69:K70)</f>
        <v>0</v>
      </c>
      <c r="L68" s="231"/>
      <c r="M68" s="231">
        <f>SUM(M69:M70)</f>
        <v>0</v>
      </c>
      <c r="N68" s="230"/>
      <c r="O68" s="230">
        <f>SUM(O69:O70)</f>
        <v>0</v>
      </c>
      <c r="P68" s="230"/>
      <c r="Q68" s="230">
        <f>SUM(Q69:Q70)</f>
        <v>0</v>
      </c>
      <c r="R68" s="231"/>
      <c r="S68" s="231"/>
      <c r="T68" s="232"/>
      <c r="U68" s="226"/>
      <c r="V68" s="226">
        <f>SUM(V69:V70)</f>
        <v>0</v>
      </c>
      <c r="W68" s="226"/>
      <c r="X68" s="226"/>
      <c r="Y68" s="226"/>
      <c r="AG68" t="s">
        <v>324</v>
      </c>
    </row>
    <row r="69" spans="1:60" outlineLevel="1" x14ac:dyDescent="0.2">
      <c r="A69" s="241">
        <v>54</v>
      </c>
      <c r="B69" s="242" t="s">
        <v>2035</v>
      </c>
      <c r="C69" s="249" t="s">
        <v>2036</v>
      </c>
      <c r="D69" s="243" t="s">
        <v>699</v>
      </c>
      <c r="E69" s="244">
        <v>0.5</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328</v>
      </c>
      <c r="T69" s="247" t="s">
        <v>329</v>
      </c>
      <c r="U69" s="224">
        <v>0</v>
      </c>
      <c r="V69" s="224">
        <f>ROUND(E69*U69,2)</f>
        <v>0</v>
      </c>
      <c r="W69" s="224"/>
      <c r="X69" s="224" t="s">
        <v>373</v>
      </c>
      <c r="Y69" s="224" t="s">
        <v>331</v>
      </c>
      <c r="Z69" s="213"/>
      <c r="AA69" s="213"/>
      <c r="AB69" s="213"/>
      <c r="AC69" s="213"/>
      <c r="AD69" s="213"/>
      <c r="AE69" s="213"/>
      <c r="AF69" s="213"/>
      <c r="AG69" s="213" t="s">
        <v>550</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1">
        <v>55</v>
      </c>
      <c r="B70" s="242" t="s">
        <v>2037</v>
      </c>
      <c r="C70" s="249" t="s">
        <v>2038</v>
      </c>
      <c r="D70" s="243" t="s">
        <v>2039</v>
      </c>
      <c r="E70" s="244">
        <v>0.1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328</v>
      </c>
      <c r="T70" s="247" t="s">
        <v>329</v>
      </c>
      <c r="U70" s="224">
        <v>0</v>
      </c>
      <c r="V70" s="224">
        <f>ROUND(E70*U70,2)</f>
        <v>0</v>
      </c>
      <c r="W70" s="224"/>
      <c r="X70" s="224" t="s">
        <v>373</v>
      </c>
      <c r="Y70" s="224" t="s">
        <v>331</v>
      </c>
      <c r="Z70" s="213"/>
      <c r="AA70" s="213"/>
      <c r="AB70" s="213"/>
      <c r="AC70" s="213"/>
      <c r="AD70" s="213"/>
      <c r="AE70" s="213"/>
      <c r="AF70" s="213"/>
      <c r="AG70" s="213" t="s">
        <v>550</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x14ac:dyDescent="0.2">
      <c r="A71" s="227" t="s">
        <v>323</v>
      </c>
      <c r="B71" s="228" t="s">
        <v>192</v>
      </c>
      <c r="C71" s="248" t="s">
        <v>193</v>
      </c>
      <c r="D71" s="229"/>
      <c r="E71" s="230"/>
      <c r="F71" s="231"/>
      <c r="G71" s="231">
        <f>SUMIF(AG72:AG73,"&lt;&gt;NOR",G72:G73)</f>
        <v>0</v>
      </c>
      <c r="H71" s="231"/>
      <c r="I71" s="231">
        <f>SUM(I72:I73)</f>
        <v>0</v>
      </c>
      <c r="J71" s="231"/>
      <c r="K71" s="231">
        <f>SUM(K72:K73)</f>
        <v>0</v>
      </c>
      <c r="L71" s="231"/>
      <c r="M71" s="231">
        <f>SUM(M72:M73)</f>
        <v>0</v>
      </c>
      <c r="N71" s="230"/>
      <c r="O71" s="230">
        <f>SUM(O72:O73)</f>
        <v>0</v>
      </c>
      <c r="P71" s="230"/>
      <c r="Q71" s="230">
        <f>SUM(Q72:Q73)</f>
        <v>0</v>
      </c>
      <c r="R71" s="231"/>
      <c r="S71" s="231"/>
      <c r="T71" s="232"/>
      <c r="U71" s="226"/>
      <c r="V71" s="226">
        <f>SUM(V72:V73)</f>
        <v>0</v>
      </c>
      <c r="W71" s="226"/>
      <c r="X71" s="226"/>
      <c r="Y71" s="226"/>
      <c r="AG71" t="s">
        <v>324</v>
      </c>
    </row>
    <row r="72" spans="1:60" outlineLevel="1" x14ac:dyDescent="0.2">
      <c r="A72" s="241">
        <v>56</v>
      </c>
      <c r="B72" s="242" t="s">
        <v>3781</v>
      </c>
      <c r="C72" s="249" t="s">
        <v>3782</v>
      </c>
      <c r="D72" s="243" t="s">
        <v>1835</v>
      </c>
      <c r="E72" s="244">
        <v>1</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328</v>
      </c>
      <c r="T72" s="247" t="s">
        <v>329</v>
      </c>
      <c r="U72" s="224">
        <v>0</v>
      </c>
      <c r="V72" s="224">
        <f>ROUND(E72*U72,2)</f>
        <v>0</v>
      </c>
      <c r="W72" s="224"/>
      <c r="X72" s="224" t="s">
        <v>719</v>
      </c>
      <c r="Y72" s="224" t="s">
        <v>331</v>
      </c>
      <c r="Z72" s="213"/>
      <c r="AA72" s="213"/>
      <c r="AB72" s="213"/>
      <c r="AC72" s="213"/>
      <c r="AD72" s="213"/>
      <c r="AE72" s="213"/>
      <c r="AF72" s="213"/>
      <c r="AG72" s="213" t="s">
        <v>1292</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1">
        <v>57</v>
      </c>
      <c r="B73" s="242" t="s">
        <v>3783</v>
      </c>
      <c r="C73" s="249" t="s">
        <v>3784</v>
      </c>
      <c r="D73" s="243" t="s">
        <v>1975</v>
      </c>
      <c r="E73" s="244">
        <v>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328</v>
      </c>
      <c r="T73" s="247" t="s">
        <v>329</v>
      </c>
      <c r="U73" s="224">
        <v>0</v>
      </c>
      <c r="V73" s="224">
        <f>ROUND(E73*U73,2)</f>
        <v>0</v>
      </c>
      <c r="W73" s="224"/>
      <c r="X73" s="224" t="s">
        <v>373</v>
      </c>
      <c r="Y73" s="224" t="s">
        <v>331</v>
      </c>
      <c r="Z73" s="213"/>
      <c r="AA73" s="213"/>
      <c r="AB73" s="213"/>
      <c r="AC73" s="213"/>
      <c r="AD73" s="213"/>
      <c r="AE73" s="213"/>
      <c r="AF73" s="213"/>
      <c r="AG73" s="213" t="s">
        <v>550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x14ac:dyDescent="0.2">
      <c r="A74" s="227" t="s">
        <v>323</v>
      </c>
      <c r="B74" s="228" t="s">
        <v>286</v>
      </c>
      <c r="C74" s="248" t="s">
        <v>287</v>
      </c>
      <c r="D74" s="229"/>
      <c r="E74" s="230"/>
      <c r="F74" s="231"/>
      <c r="G74" s="231">
        <f>SUMIF(AG75:AG133,"&lt;&gt;NOR",G75:G133)</f>
        <v>0</v>
      </c>
      <c r="H74" s="231"/>
      <c r="I74" s="231">
        <f>SUM(I75:I133)</f>
        <v>0</v>
      </c>
      <c r="J74" s="231"/>
      <c r="K74" s="231">
        <f>SUM(K75:K133)</f>
        <v>0</v>
      </c>
      <c r="L74" s="231"/>
      <c r="M74" s="231">
        <f>SUM(M75:M133)</f>
        <v>0</v>
      </c>
      <c r="N74" s="230"/>
      <c r="O74" s="230">
        <f>SUM(O75:O133)</f>
        <v>0</v>
      </c>
      <c r="P74" s="230"/>
      <c r="Q74" s="230">
        <f>SUM(Q75:Q133)</f>
        <v>0</v>
      </c>
      <c r="R74" s="231"/>
      <c r="S74" s="231"/>
      <c r="T74" s="232"/>
      <c r="U74" s="226"/>
      <c r="V74" s="226">
        <f>SUM(V75:V133)</f>
        <v>0</v>
      </c>
      <c r="W74" s="226"/>
      <c r="X74" s="226"/>
      <c r="Y74" s="226"/>
      <c r="AG74" t="s">
        <v>324</v>
      </c>
    </row>
    <row r="75" spans="1:60" ht="22.5" outlineLevel="1" x14ac:dyDescent="0.2">
      <c r="A75" s="241">
        <v>58</v>
      </c>
      <c r="B75" s="242" t="s">
        <v>2040</v>
      </c>
      <c r="C75" s="249" t="s">
        <v>2041</v>
      </c>
      <c r="D75" s="243" t="s">
        <v>2042</v>
      </c>
      <c r="E75" s="244">
        <v>1</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328</v>
      </c>
      <c r="T75" s="247" t="s">
        <v>329</v>
      </c>
      <c r="U75" s="224">
        <v>0</v>
      </c>
      <c r="V75" s="224">
        <f>ROUND(E75*U75,2)</f>
        <v>0</v>
      </c>
      <c r="W75" s="224"/>
      <c r="X75" s="224" t="s">
        <v>373</v>
      </c>
      <c r="Y75" s="224" t="s">
        <v>331</v>
      </c>
      <c r="Z75" s="213"/>
      <c r="AA75" s="213"/>
      <c r="AB75" s="213"/>
      <c r="AC75" s="213"/>
      <c r="AD75" s="213"/>
      <c r="AE75" s="213"/>
      <c r="AF75" s="213"/>
      <c r="AG75" s="213" t="s">
        <v>1993</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ht="33.75" outlineLevel="1" x14ac:dyDescent="0.2">
      <c r="A76" s="234">
        <v>59</v>
      </c>
      <c r="B76" s="235" t="s">
        <v>2043</v>
      </c>
      <c r="C76" s="250" t="s">
        <v>2044</v>
      </c>
      <c r="D76" s="236" t="s">
        <v>2042</v>
      </c>
      <c r="E76" s="237">
        <v>1</v>
      </c>
      <c r="F76" s="238"/>
      <c r="G76" s="239">
        <f>ROUND(E76*F76,2)</f>
        <v>0</v>
      </c>
      <c r="H76" s="238"/>
      <c r="I76" s="239">
        <f>ROUND(E76*H76,2)</f>
        <v>0</v>
      </c>
      <c r="J76" s="238"/>
      <c r="K76" s="239">
        <f>ROUND(E76*J76,2)</f>
        <v>0</v>
      </c>
      <c r="L76" s="239">
        <v>21</v>
      </c>
      <c r="M76" s="239">
        <f>G76*(1+L76/100)</f>
        <v>0</v>
      </c>
      <c r="N76" s="237">
        <v>0</v>
      </c>
      <c r="O76" s="237">
        <f>ROUND(E76*N76,2)</f>
        <v>0</v>
      </c>
      <c r="P76" s="237">
        <v>0</v>
      </c>
      <c r="Q76" s="237">
        <f>ROUND(E76*P76,2)</f>
        <v>0</v>
      </c>
      <c r="R76" s="239"/>
      <c r="S76" s="239" t="s">
        <v>328</v>
      </c>
      <c r="T76" s="240" t="s">
        <v>329</v>
      </c>
      <c r="U76" s="224">
        <v>0</v>
      </c>
      <c r="V76" s="224">
        <f>ROUND(E76*U76,2)</f>
        <v>0</v>
      </c>
      <c r="W76" s="224"/>
      <c r="X76" s="224" t="s">
        <v>373</v>
      </c>
      <c r="Y76" s="224" t="s">
        <v>331</v>
      </c>
      <c r="Z76" s="213"/>
      <c r="AA76" s="213"/>
      <c r="AB76" s="213"/>
      <c r="AC76" s="213"/>
      <c r="AD76" s="213"/>
      <c r="AE76" s="213"/>
      <c r="AF76" s="213"/>
      <c r="AG76" s="213" t="s">
        <v>1993</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33.75" outlineLevel="2" x14ac:dyDescent="0.2">
      <c r="A77" s="220"/>
      <c r="B77" s="221"/>
      <c r="C77" s="275" t="s">
        <v>2045</v>
      </c>
      <c r="D77" s="274"/>
      <c r="E77" s="274"/>
      <c r="F77" s="274"/>
      <c r="G77" s="27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1910</v>
      </c>
      <c r="AH77" s="213"/>
      <c r="AI77" s="213"/>
      <c r="AJ77" s="213"/>
      <c r="AK77" s="213"/>
      <c r="AL77" s="213"/>
      <c r="AM77" s="213"/>
      <c r="AN77" s="213"/>
      <c r="AO77" s="213"/>
      <c r="AP77" s="213"/>
      <c r="AQ77" s="213"/>
      <c r="AR77" s="213"/>
      <c r="AS77" s="213"/>
      <c r="AT77" s="213"/>
      <c r="AU77" s="213"/>
      <c r="AV77" s="213"/>
      <c r="AW77" s="213"/>
      <c r="AX77" s="213"/>
      <c r="AY77" s="213"/>
      <c r="AZ77" s="213"/>
      <c r="BA77" s="258" t="str">
        <f>C77</f>
        <v>pevných bodů a konstrukcí; podezdění nebo podbetonování armatur; zalití kotevních šroubů, podlití strojů bez omezení rozsahu a tloušťky podloží, podlévání vyrovnaných strojů nebo jiných zařízení betonem; zabetonování kotvicích rámů do betonových bloků; nastřelování upevňovacích prvků)</v>
      </c>
      <c r="BB77" s="213"/>
      <c r="BC77" s="213"/>
      <c r="BD77" s="213"/>
      <c r="BE77" s="213"/>
      <c r="BF77" s="213"/>
      <c r="BG77" s="213"/>
      <c r="BH77" s="213"/>
    </row>
    <row r="78" spans="1:60" ht="33.75" outlineLevel="1" x14ac:dyDescent="0.2">
      <c r="A78" s="241">
        <v>60</v>
      </c>
      <c r="B78" s="242" t="s">
        <v>2046</v>
      </c>
      <c r="C78" s="249" t="s">
        <v>2047</v>
      </c>
      <c r="D78" s="243" t="s">
        <v>2042</v>
      </c>
      <c r="E78" s="244">
        <v>1</v>
      </c>
      <c r="F78" s="245"/>
      <c r="G78" s="246">
        <f>ROUND(E78*F78,2)</f>
        <v>0</v>
      </c>
      <c r="H78" s="245"/>
      <c r="I78" s="246">
        <f>ROUND(E78*H78,2)</f>
        <v>0</v>
      </c>
      <c r="J78" s="245"/>
      <c r="K78" s="246">
        <f>ROUND(E78*J78,2)</f>
        <v>0</v>
      </c>
      <c r="L78" s="246">
        <v>21</v>
      </c>
      <c r="M78" s="246">
        <f>G78*(1+L78/100)</f>
        <v>0</v>
      </c>
      <c r="N78" s="244">
        <v>0</v>
      </c>
      <c r="O78" s="244">
        <f>ROUND(E78*N78,2)</f>
        <v>0</v>
      </c>
      <c r="P78" s="244">
        <v>0</v>
      </c>
      <c r="Q78" s="244">
        <f>ROUND(E78*P78,2)</f>
        <v>0</v>
      </c>
      <c r="R78" s="246"/>
      <c r="S78" s="246" t="s">
        <v>328</v>
      </c>
      <c r="T78" s="247" t="s">
        <v>329</v>
      </c>
      <c r="U78" s="224">
        <v>0</v>
      </c>
      <c r="V78" s="224">
        <f>ROUND(E78*U78,2)</f>
        <v>0</v>
      </c>
      <c r="W78" s="224"/>
      <c r="X78" s="224" t="s">
        <v>373</v>
      </c>
      <c r="Y78" s="224" t="s">
        <v>331</v>
      </c>
      <c r="Z78" s="213"/>
      <c r="AA78" s="213"/>
      <c r="AB78" s="213"/>
      <c r="AC78" s="213"/>
      <c r="AD78" s="213"/>
      <c r="AE78" s="213"/>
      <c r="AF78" s="213"/>
      <c r="AG78" s="213" t="s">
        <v>1993</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1">
        <v>61</v>
      </c>
      <c r="B79" s="242" t="s">
        <v>3785</v>
      </c>
      <c r="C79" s="249" t="s">
        <v>3786</v>
      </c>
      <c r="D79" s="243" t="s">
        <v>457</v>
      </c>
      <c r="E79" s="244">
        <v>14</v>
      </c>
      <c r="F79" s="245"/>
      <c r="G79" s="246">
        <f>ROUND(E79*F79,2)</f>
        <v>0</v>
      </c>
      <c r="H79" s="245"/>
      <c r="I79" s="246">
        <f>ROUND(E79*H79,2)</f>
        <v>0</v>
      </c>
      <c r="J79" s="245"/>
      <c r="K79" s="246">
        <f>ROUND(E79*J79,2)</f>
        <v>0</v>
      </c>
      <c r="L79" s="246">
        <v>21</v>
      </c>
      <c r="M79" s="246">
        <f>G79*(1+L79/100)</f>
        <v>0</v>
      </c>
      <c r="N79" s="244">
        <v>0</v>
      </c>
      <c r="O79" s="244">
        <f>ROUND(E79*N79,2)</f>
        <v>0</v>
      </c>
      <c r="P79" s="244">
        <v>0</v>
      </c>
      <c r="Q79" s="244">
        <f>ROUND(E79*P79,2)</f>
        <v>0</v>
      </c>
      <c r="R79" s="246"/>
      <c r="S79" s="246" t="s">
        <v>328</v>
      </c>
      <c r="T79" s="247" t="s">
        <v>329</v>
      </c>
      <c r="U79" s="224">
        <v>0</v>
      </c>
      <c r="V79" s="224">
        <f>ROUND(E79*U79,2)</f>
        <v>0</v>
      </c>
      <c r="W79" s="224"/>
      <c r="X79" s="224" t="s">
        <v>373</v>
      </c>
      <c r="Y79" s="224" t="s">
        <v>331</v>
      </c>
      <c r="Z79" s="213"/>
      <c r="AA79" s="213"/>
      <c r="AB79" s="213"/>
      <c r="AC79" s="213"/>
      <c r="AD79" s="213"/>
      <c r="AE79" s="213"/>
      <c r="AF79" s="213"/>
      <c r="AG79" s="213" t="s">
        <v>1993</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1">
        <v>62</v>
      </c>
      <c r="B80" s="242" t="s">
        <v>2058</v>
      </c>
      <c r="C80" s="249" t="s">
        <v>2059</v>
      </c>
      <c r="D80" s="243" t="s">
        <v>457</v>
      </c>
      <c r="E80" s="244">
        <v>8</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328</v>
      </c>
      <c r="T80" s="247" t="s">
        <v>329</v>
      </c>
      <c r="U80" s="224">
        <v>0</v>
      </c>
      <c r="V80" s="224">
        <f>ROUND(E80*U80,2)</f>
        <v>0</v>
      </c>
      <c r="W80" s="224"/>
      <c r="X80" s="224" t="s">
        <v>373</v>
      </c>
      <c r="Y80" s="224" t="s">
        <v>331</v>
      </c>
      <c r="Z80" s="213"/>
      <c r="AA80" s="213"/>
      <c r="AB80" s="213"/>
      <c r="AC80" s="213"/>
      <c r="AD80" s="213"/>
      <c r="AE80" s="213"/>
      <c r="AF80" s="213"/>
      <c r="AG80" s="213" t="s">
        <v>1993</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1">
        <v>63</v>
      </c>
      <c r="B81" s="242" t="s">
        <v>2064</v>
      </c>
      <c r="C81" s="249" t="s">
        <v>2065</v>
      </c>
      <c r="D81" s="243" t="s">
        <v>457</v>
      </c>
      <c r="E81" s="244">
        <v>12</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c r="S81" s="246" t="s">
        <v>328</v>
      </c>
      <c r="T81" s="247" t="s">
        <v>329</v>
      </c>
      <c r="U81" s="224">
        <v>0</v>
      </c>
      <c r="V81" s="224">
        <f>ROUND(E81*U81,2)</f>
        <v>0</v>
      </c>
      <c r="W81" s="224"/>
      <c r="X81" s="224" t="s">
        <v>373</v>
      </c>
      <c r="Y81" s="224" t="s">
        <v>331</v>
      </c>
      <c r="Z81" s="213"/>
      <c r="AA81" s="213"/>
      <c r="AB81" s="213"/>
      <c r="AC81" s="213"/>
      <c r="AD81" s="213"/>
      <c r="AE81" s="213"/>
      <c r="AF81" s="213"/>
      <c r="AG81" s="213" t="s">
        <v>1993</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1">
        <v>64</v>
      </c>
      <c r="B82" s="242" t="s">
        <v>3787</v>
      </c>
      <c r="C82" s="249" t="s">
        <v>3788</v>
      </c>
      <c r="D82" s="243" t="s">
        <v>457</v>
      </c>
      <c r="E82" s="244">
        <v>3</v>
      </c>
      <c r="F82" s="245"/>
      <c r="G82" s="246">
        <f>ROUND(E82*F82,2)</f>
        <v>0</v>
      </c>
      <c r="H82" s="245"/>
      <c r="I82" s="246">
        <f>ROUND(E82*H82,2)</f>
        <v>0</v>
      </c>
      <c r="J82" s="245"/>
      <c r="K82" s="246">
        <f>ROUND(E82*J82,2)</f>
        <v>0</v>
      </c>
      <c r="L82" s="246">
        <v>21</v>
      </c>
      <c r="M82" s="246">
        <f>G82*(1+L82/100)</f>
        <v>0</v>
      </c>
      <c r="N82" s="244">
        <v>0</v>
      </c>
      <c r="O82" s="244">
        <f>ROUND(E82*N82,2)</f>
        <v>0</v>
      </c>
      <c r="P82" s="244">
        <v>0</v>
      </c>
      <c r="Q82" s="244">
        <f>ROUND(E82*P82,2)</f>
        <v>0</v>
      </c>
      <c r="R82" s="246"/>
      <c r="S82" s="246" t="s">
        <v>328</v>
      </c>
      <c r="T82" s="247" t="s">
        <v>329</v>
      </c>
      <c r="U82" s="224">
        <v>0</v>
      </c>
      <c r="V82" s="224">
        <f>ROUND(E82*U82,2)</f>
        <v>0</v>
      </c>
      <c r="W82" s="224"/>
      <c r="X82" s="224" t="s">
        <v>373</v>
      </c>
      <c r="Y82" s="224" t="s">
        <v>331</v>
      </c>
      <c r="Z82" s="213"/>
      <c r="AA82" s="213"/>
      <c r="AB82" s="213"/>
      <c r="AC82" s="213"/>
      <c r="AD82" s="213"/>
      <c r="AE82" s="213"/>
      <c r="AF82" s="213"/>
      <c r="AG82" s="213" t="s">
        <v>1993</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1">
        <v>65</v>
      </c>
      <c r="B83" s="242" t="s">
        <v>3789</v>
      </c>
      <c r="C83" s="249" t="s">
        <v>3790</v>
      </c>
      <c r="D83" s="243" t="s">
        <v>457</v>
      </c>
      <c r="E83" s="244">
        <v>7</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328</v>
      </c>
      <c r="T83" s="247" t="s">
        <v>329</v>
      </c>
      <c r="U83" s="224">
        <v>0</v>
      </c>
      <c r="V83" s="224">
        <f>ROUND(E83*U83,2)</f>
        <v>0</v>
      </c>
      <c r="W83" s="224"/>
      <c r="X83" s="224" t="s">
        <v>373</v>
      </c>
      <c r="Y83" s="224" t="s">
        <v>331</v>
      </c>
      <c r="Z83" s="213"/>
      <c r="AA83" s="213"/>
      <c r="AB83" s="213"/>
      <c r="AC83" s="213"/>
      <c r="AD83" s="213"/>
      <c r="AE83" s="213"/>
      <c r="AF83" s="213"/>
      <c r="AG83" s="213" t="s">
        <v>1993</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1">
        <v>66</v>
      </c>
      <c r="B84" s="242" t="s">
        <v>3791</v>
      </c>
      <c r="C84" s="249" t="s">
        <v>3792</v>
      </c>
      <c r="D84" s="243" t="s">
        <v>457</v>
      </c>
      <c r="E84" s="244">
        <v>4</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328</v>
      </c>
      <c r="T84" s="247" t="s">
        <v>329</v>
      </c>
      <c r="U84" s="224">
        <v>0</v>
      </c>
      <c r="V84" s="224">
        <f>ROUND(E84*U84,2)</f>
        <v>0</v>
      </c>
      <c r="W84" s="224"/>
      <c r="X84" s="224" t="s">
        <v>373</v>
      </c>
      <c r="Y84" s="224" t="s">
        <v>331</v>
      </c>
      <c r="Z84" s="213"/>
      <c r="AA84" s="213"/>
      <c r="AB84" s="213"/>
      <c r="AC84" s="213"/>
      <c r="AD84" s="213"/>
      <c r="AE84" s="213"/>
      <c r="AF84" s="213"/>
      <c r="AG84" s="213" t="s">
        <v>1993</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1">
        <v>67</v>
      </c>
      <c r="B85" s="242" t="s">
        <v>2062</v>
      </c>
      <c r="C85" s="249" t="s">
        <v>2063</v>
      </c>
      <c r="D85" s="243" t="s">
        <v>457</v>
      </c>
      <c r="E85" s="244">
        <v>60</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328</v>
      </c>
      <c r="T85" s="247" t="s">
        <v>329</v>
      </c>
      <c r="U85" s="224">
        <v>0</v>
      </c>
      <c r="V85" s="224">
        <f>ROUND(E85*U85,2)</f>
        <v>0</v>
      </c>
      <c r="W85" s="224"/>
      <c r="X85" s="224" t="s">
        <v>373</v>
      </c>
      <c r="Y85" s="224" t="s">
        <v>331</v>
      </c>
      <c r="Z85" s="213"/>
      <c r="AA85" s="213"/>
      <c r="AB85" s="213"/>
      <c r="AC85" s="213"/>
      <c r="AD85" s="213"/>
      <c r="AE85" s="213"/>
      <c r="AF85" s="213"/>
      <c r="AG85" s="213" t="s">
        <v>1993</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1">
        <v>68</v>
      </c>
      <c r="B86" s="242" t="s">
        <v>3793</v>
      </c>
      <c r="C86" s="249" t="s">
        <v>3794</v>
      </c>
      <c r="D86" s="243" t="s">
        <v>485</v>
      </c>
      <c r="E86" s="244">
        <v>36</v>
      </c>
      <c r="F86" s="245"/>
      <c r="G86" s="246">
        <f>ROUND(E86*F86,2)</f>
        <v>0</v>
      </c>
      <c r="H86" s="245"/>
      <c r="I86" s="246">
        <f>ROUND(E86*H86,2)</f>
        <v>0</v>
      </c>
      <c r="J86" s="245"/>
      <c r="K86" s="246">
        <f>ROUND(E86*J86,2)</f>
        <v>0</v>
      </c>
      <c r="L86" s="246">
        <v>21</v>
      </c>
      <c r="M86" s="246">
        <f>G86*(1+L86/100)</f>
        <v>0</v>
      </c>
      <c r="N86" s="244">
        <v>0</v>
      </c>
      <c r="O86" s="244">
        <f>ROUND(E86*N86,2)</f>
        <v>0</v>
      </c>
      <c r="P86" s="244">
        <v>0</v>
      </c>
      <c r="Q86" s="244">
        <f>ROUND(E86*P86,2)</f>
        <v>0</v>
      </c>
      <c r="R86" s="246"/>
      <c r="S86" s="246" t="s">
        <v>328</v>
      </c>
      <c r="T86" s="247" t="s">
        <v>329</v>
      </c>
      <c r="U86" s="224">
        <v>0</v>
      </c>
      <c r="V86" s="224">
        <f>ROUND(E86*U86,2)</f>
        <v>0</v>
      </c>
      <c r="W86" s="224"/>
      <c r="X86" s="224" t="s">
        <v>373</v>
      </c>
      <c r="Y86" s="224" t="s">
        <v>331</v>
      </c>
      <c r="Z86" s="213"/>
      <c r="AA86" s="213"/>
      <c r="AB86" s="213"/>
      <c r="AC86" s="213"/>
      <c r="AD86" s="213"/>
      <c r="AE86" s="213"/>
      <c r="AF86" s="213"/>
      <c r="AG86" s="213" t="s">
        <v>1993</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1">
        <v>69</v>
      </c>
      <c r="B87" s="242" t="s">
        <v>3795</v>
      </c>
      <c r="C87" s="249" t="s">
        <v>3796</v>
      </c>
      <c r="D87" s="243" t="s">
        <v>485</v>
      </c>
      <c r="E87" s="244">
        <v>295</v>
      </c>
      <c r="F87" s="245"/>
      <c r="G87" s="246">
        <f>ROUND(E87*F87,2)</f>
        <v>0</v>
      </c>
      <c r="H87" s="245"/>
      <c r="I87" s="246">
        <f>ROUND(E87*H87,2)</f>
        <v>0</v>
      </c>
      <c r="J87" s="245"/>
      <c r="K87" s="246">
        <f>ROUND(E87*J87,2)</f>
        <v>0</v>
      </c>
      <c r="L87" s="246">
        <v>21</v>
      </c>
      <c r="M87" s="246">
        <f>G87*(1+L87/100)</f>
        <v>0</v>
      </c>
      <c r="N87" s="244">
        <v>0</v>
      </c>
      <c r="O87" s="244">
        <f>ROUND(E87*N87,2)</f>
        <v>0</v>
      </c>
      <c r="P87" s="244">
        <v>0</v>
      </c>
      <c r="Q87" s="244">
        <f>ROUND(E87*P87,2)</f>
        <v>0</v>
      </c>
      <c r="R87" s="246"/>
      <c r="S87" s="246" t="s">
        <v>328</v>
      </c>
      <c r="T87" s="247" t="s">
        <v>329</v>
      </c>
      <c r="U87" s="224">
        <v>0</v>
      </c>
      <c r="V87" s="224">
        <f>ROUND(E87*U87,2)</f>
        <v>0</v>
      </c>
      <c r="W87" s="224"/>
      <c r="X87" s="224" t="s">
        <v>373</v>
      </c>
      <c r="Y87" s="224" t="s">
        <v>331</v>
      </c>
      <c r="Z87" s="213"/>
      <c r="AA87" s="213"/>
      <c r="AB87" s="213"/>
      <c r="AC87" s="213"/>
      <c r="AD87" s="213"/>
      <c r="AE87" s="213"/>
      <c r="AF87" s="213"/>
      <c r="AG87" s="213" t="s">
        <v>1993</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1">
        <v>70</v>
      </c>
      <c r="B88" s="242" t="s">
        <v>2048</v>
      </c>
      <c r="C88" s="249" t="s">
        <v>2049</v>
      </c>
      <c r="D88" s="243" t="s">
        <v>485</v>
      </c>
      <c r="E88" s="244">
        <v>160</v>
      </c>
      <c r="F88" s="245"/>
      <c r="G88" s="246">
        <f>ROUND(E88*F88,2)</f>
        <v>0</v>
      </c>
      <c r="H88" s="245"/>
      <c r="I88" s="246">
        <f>ROUND(E88*H88,2)</f>
        <v>0</v>
      </c>
      <c r="J88" s="245"/>
      <c r="K88" s="246">
        <f>ROUND(E88*J88,2)</f>
        <v>0</v>
      </c>
      <c r="L88" s="246">
        <v>21</v>
      </c>
      <c r="M88" s="246">
        <f>G88*(1+L88/100)</f>
        <v>0</v>
      </c>
      <c r="N88" s="244">
        <v>0</v>
      </c>
      <c r="O88" s="244">
        <f>ROUND(E88*N88,2)</f>
        <v>0</v>
      </c>
      <c r="P88" s="244">
        <v>0</v>
      </c>
      <c r="Q88" s="244">
        <f>ROUND(E88*P88,2)</f>
        <v>0</v>
      </c>
      <c r="R88" s="246"/>
      <c r="S88" s="246" t="s">
        <v>328</v>
      </c>
      <c r="T88" s="247" t="s">
        <v>329</v>
      </c>
      <c r="U88" s="224">
        <v>0</v>
      </c>
      <c r="V88" s="224">
        <f>ROUND(E88*U88,2)</f>
        <v>0</v>
      </c>
      <c r="W88" s="224"/>
      <c r="X88" s="224" t="s">
        <v>373</v>
      </c>
      <c r="Y88" s="224" t="s">
        <v>331</v>
      </c>
      <c r="Z88" s="213"/>
      <c r="AA88" s="213"/>
      <c r="AB88" s="213"/>
      <c r="AC88" s="213"/>
      <c r="AD88" s="213"/>
      <c r="AE88" s="213"/>
      <c r="AF88" s="213"/>
      <c r="AG88" s="213" t="s">
        <v>1993</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1">
        <v>71</v>
      </c>
      <c r="B89" s="242" t="s">
        <v>3797</v>
      </c>
      <c r="C89" s="249" t="s">
        <v>3798</v>
      </c>
      <c r="D89" s="243" t="s">
        <v>485</v>
      </c>
      <c r="E89" s="244">
        <v>25</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328</v>
      </c>
      <c r="T89" s="247" t="s">
        <v>329</v>
      </c>
      <c r="U89" s="224">
        <v>0</v>
      </c>
      <c r="V89" s="224">
        <f>ROUND(E89*U89,2)</f>
        <v>0</v>
      </c>
      <c r="W89" s="224"/>
      <c r="X89" s="224" t="s">
        <v>373</v>
      </c>
      <c r="Y89" s="224" t="s">
        <v>331</v>
      </c>
      <c r="Z89" s="213"/>
      <c r="AA89" s="213"/>
      <c r="AB89" s="213"/>
      <c r="AC89" s="213"/>
      <c r="AD89" s="213"/>
      <c r="AE89" s="213"/>
      <c r="AF89" s="213"/>
      <c r="AG89" s="213" t="s">
        <v>1993</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1">
        <v>72</v>
      </c>
      <c r="B90" s="242" t="s">
        <v>2056</v>
      </c>
      <c r="C90" s="249" t="s">
        <v>2057</v>
      </c>
      <c r="D90" s="243" t="s">
        <v>485</v>
      </c>
      <c r="E90" s="244">
        <v>170</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328</v>
      </c>
      <c r="T90" s="247" t="s">
        <v>329</v>
      </c>
      <c r="U90" s="224">
        <v>0</v>
      </c>
      <c r="V90" s="224">
        <f>ROUND(E90*U90,2)</f>
        <v>0</v>
      </c>
      <c r="W90" s="224"/>
      <c r="X90" s="224" t="s">
        <v>373</v>
      </c>
      <c r="Y90" s="224" t="s">
        <v>331</v>
      </c>
      <c r="Z90" s="213"/>
      <c r="AA90" s="213"/>
      <c r="AB90" s="213"/>
      <c r="AC90" s="213"/>
      <c r="AD90" s="213"/>
      <c r="AE90" s="213"/>
      <c r="AF90" s="213"/>
      <c r="AG90" s="213" t="s">
        <v>1993</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1">
        <v>73</v>
      </c>
      <c r="B91" s="242" t="s">
        <v>2050</v>
      </c>
      <c r="C91" s="249" t="s">
        <v>2051</v>
      </c>
      <c r="D91" s="243" t="s">
        <v>485</v>
      </c>
      <c r="E91" s="244">
        <v>160</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328</v>
      </c>
      <c r="T91" s="247" t="s">
        <v>329</v>
      </c>
      <c r="U91" s="224">
        <v>0</v>
      </c>
      <c r="V91" s="224">
        <f>ROUND(E91*U91,2)</f>
        <v>0</v>
      </c>
      <c r="W91" s="224"/>
      <c r="X91" s="224" t="s">
        <v>373</v>
      </c>
      <c r="Y91" s="224" t="s">
        <v>331</v>
      </c>
      <c r="Z91" s="213"/>
      <c r="AA91" s="213"/>
      <c r="AB91" s="213"/>
      <c r="AC91" s="213"/>
      <c r="AD91" s="213"/>
      <c r="AE91" s="213"/>
      <c r="AF91" s="213"/>
      <c r="AG91" s="213" t="s">
        <v>1993</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1">
        <v>74</v>
      </c>
      <c r="B92" s="242" t="s">
        <v>3799</v>
      </c>
      <c r="C92" s="249" t="s">
        <v>3800</v>
      </c>
      <c r="D92" s="243" t="s">
        <v>457</v>
      </c>
      <c r="E92" s="244">
        <v>3</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328</v>
      </c>
      <c r="T92" s="247" t="s">
        <v>329</v>
      </c>
      <c r="U92" s="224">
        <v>0</v>
      </c>
      <c r="V92" s="224">
        <f>ROUND(E92*U92,2)</f>
        <v>0</v>
      </c>
      <c r="W92" s="224"/>
      <c r="X92" s="224" t="s">
        <v>373</v>
      </c>
      <c r="Y92" s="224" t="s">
        <v>331</v>
      </c>
      <c r="Z92" s="213"/>
      <c r="AA92" s="213"/>
      <c r="AB92" s="213"/>
      <c r="AC92" s="213"/>
      <c r="AD92" s="213"/>
      <c r="AE92" s="213"/>
      <c r="AF92" s="213"/>
      <c r="AG92" s="213" t="s">
        <v>1993</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1">
        <v>75</v>
      </c>
      <c r="B93" s="242" t="s">
        <v>3801</v>
      </c>
      <c r="C93" s="249" t="s">
        <v>3802</v>
      </c>
      <c r="D93" s="243" t="s">
        <v>457</v>
      </c>
      <c r="E93" s="244">
        <v>2</v>
      </c>
      <c r="F93" s="245"/>
      <c r="G93" s="246">
        <f>ROUND(E93*F93,2)</f>
        <v>0</v>
      </c>
      <c r="H93" s="245"/>
      <c r="I93" s="246">
        <f>ROUND(E93*H93,2)</f>
        <v>0</v>
      </c>
      <c r="J93" s="245"/>
      <c r="K93" s="246">
        <f>ROUND(E93*J93,2)</f>
        <v>0</v>
      </c>
      <c r="L93" s="246">
        <v>21</v>
      </c>
      <c r="M93" s="246">
        <f>G93*(1+L93/100)</f>
        <v>0</v>
      </c>
      <c r="N93" s="244">
        <v>0</v>
      </c>
      <c r="O93" s="244">
        <f>ROUND(E93*N93,2)</f>
        <v>0</v>
      </c>
      <c r="P93" s="244">
        <v>0</v>
      </c>
      <c r="Q93" s="244">
        <f>ROUND(E93*P93,2)</f>
        <v>0</v>
      </c>
      <c r="R93" s="246"/>
      <c r="S93" s="246" t="s">
        <v>328</v>
      </c>
      <c r="T93" s="247" t="s">
        <v>329</v>
      </c>
      <c r="U93" s="224">
        <v>0</v>
      </c>
      <c r="V93" s="224">
        <f>ROUND(E93*U93,2)</f>
        <v>0</v>
      </c>
      <c r="W93" s="224"/>
      <c r="X93" s="224" t="s">
        <v>719</v>
      </c>
      <c r="Y93" s="224" t="s">
        <v>331</v>
      </c>
      <c r="Z93" s="213"/>
      <c r="AA93" s="213"/>
      <c r="AB93" s="213"/>
      <c r="AC93" s="213"/>
      <c r="AD93" s="213"/>
      <c r="AE93" s="213"/>
      <c r="AF93" s="213"/>
      <c r="AG93" s="213" t="s">
        <v>1292</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1">
        <v>76</v>
      </c>
      <c r="B94" s="242" t="s">
        <v>3803</v>
      </c>
      <c r="C94" s="249" t="s">
        <v>3804</v>
      </c>
      <c r="D94" s="243" t="s">
        <v>457</v>
      </c>
      <c r="E94" s="244">
        <v>2</v>
      </c>
      <c r="F94" s="245"/>
      <c r="G94" s="246">
        <f>ROUND(E94*F94,2)</f>
        <v>0</v>
      </c>
      <c r="H94" s="245"/>
      <c r="I94" s="246">
        <f>ROUND(E94*H94,2)</f>
        <v>0</v>
      </c>
      <c r="J94" s="245"/>
      <c r="K94" s="246">
        <f>ROUND(E94*J94,2)</f>
        <v>0</v>
      </c>
      <c r="L94" s="246">
        <v>21</v>
      </c>
      <c r="M94" s="246">
        <f>G94*(1+L94/100)</f>
        <v>0</v>
      </c>
      <c r="N94" s="244">
        <v>0</v>
      </c>
      <c r="O94" s="244">
        <f>ROUND(E94*N94,2)</f>
        <v>0</v>
      </c>
      <c r="P94" s="244">
        <v>0</v>
      </c>
      <c r="Q94" s="244">
        <f>ROUND(E94*P94,2)</f>
        <v>0</v>
      </c>
      <c r="R94" s="246"/>
      <c r="S94" s="246" t="s">
        <v>328</v>
      </c>
      <c r="T94" s="247" t="s">
        <v>329</v>
      </c>
      <c r="U94" s="224">
        <v>0</v>
      </c>
      <c r="V94" s="224">
        <f>ROUND(E94*U94,2)</f>
        <v>0</v>
      </c>
      <c r="W94" s="224"/>
      <c r="X94" s="224" t="s">
        <v>719</v>
      </c>
      <c r="Y94" s="224" t="s">
        <v>331</v>
      </c>
      <c r="Z94" s="213"/>
      <c r="AA94" s="213"/>
      <c r="AB94" s="213"/>
      <c r="AC94" s="213"/>
      <c r="AD94" s="213"/>
      <c r="AE94" s="213"/>
      <c r="AF94" s="213"/>
      <c r="AG94" s="213" t="s">
        <v>1292</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1">
        <v>77</v>
      </c>
      <c r="B95" s="242" t="s">
        <v>2084</v>
      </c>
      <c r="C95" s="249" t="s">
        <v>2085</v>
      </c>
      <c r="D95" s="243" t="s">
        <v>457</v>
      </c>
      <c r="E95" s="244">
        <v>5</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328</v>
      </c>
      <c r="T95" s="247" t="s">
        <v>329</v>
      </c>
      <c r="U95" s="224">
        <v>0</v>
      </c>
      <c r="V95" s="224">
        <f>ROUND(E95*U95,2)</f>
        <v>0</v>
      </c>
      <c r="W95" s="224"/>
      <c r="X95" s="224" t="s">
        <v>373</v>
      </c>
      <c r="Y95" s="224" t="s">
        <v>331</v>
      </c>
      <c r="Z95" s="213"/>
      <c r="AA95" s="213"/>
      <c r="AB95" s="213"/>
      <c r="AC95" s="213"/>
      <c r="AD95" s="213"/>
      <c r="AE95" s="213"/>
      <c r="AF95" s="213"/>
      <c r="AG95" s="213" t="s">
        <v>1993</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1">
        <v>78</v>
      </c>
      <c r="B96" s="242" t="s">
        <v>2094</v>
      </c>
      <c r="C96" s="249" t="s">
        <v>2095</v>
      </c>
      <c r="D96" s="243" t="s">
        <v>485</v>
      </c>
      <c r="E96" s="244">
        <v>0.5</v>
      </c>
      <c r="F96" s="245"/>
      <c r="G96" s="246">
        <f>ROUND(E96*F96,2)</f>
        <v>0</v>
      </c>
      <c r="H96" s="245"/>
      <c r="I96" s="246">
        <f>ROUND(E96*H96,2)</f>
        <v>0</v>
      </c>
      <c r="J96" s="245"/>
      <c r="K96" s="246">
        <f>ROUND(E96*J96,2)</f>
        <v>0</v>
      </c>
      <c r="L96" s="246">
        <v>21</v>
      </c>
      <c r="M96" s="246">
        <f>G96*(1+L96/100)</f>
        <v>0</v>
      </c>
      <c r="N96" s="244">
        <v>0</v>
      </c>
      <c r="O96" s="244">
        <f>ROUND(E96*N96,2)</f>
        <v>0</v>
      </c>
      <c r="P96" s="244">
        <v>0</v>
      </c>
      <c r="Q96" s="244">
        <f>ROUND(E96*P96,2)</f>
        <v>0</v>
      </c>
      <c r="R96" s="246"/>
      <c r="S96" s="246" t="s">
        <v>328</v>
      </c>
      <c r="T96" s="247" t="s">
        <v>329</v>
      </c>
      <c r="U96" s="224">
        <v>0</v>
      </c>
      <c r="V96" s="224">
        <f>ROUND(E96*U96,2)</f>
        <v>0</v>
      </c>
      <c r="W96" s="224"/>
      <c r="X96" s="224" t="s">
        <v>719</v>
      </c>
      <c r="Y96" s="224" t="s">
        <v>331</v>
      </c>
      <c r="Z96" s="213"/>
      <c r="AA96" s="213"/>
      <c r="AB96" s="213"/>
      <c r="AC96" s="213"/>
      <c r="AD96" s="213"/>
      <c r="AE96" s="213"/>
      <c r="AF96" s="213"/>
      <c r="AG96" s="213" t="s">
        <v>1292</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1">
        <v>79</v>
      </c>
      <c r="B97" s="242" t="s">
        <v>3805</v>
      </c>
      <c r="C97" s="249" t="s">
        <v>3806</v>
      </c>
      <c r="D97" s="243" t="s">
        <v>457</v>
      </c>
      <c r="E97" s="244">
        <v>2</v>
      </c>
      <c r="F97" s="245"/>
      <c r="G97" s="246">
        <f>ROUND(E97*F97,2)</f>
        <v>0</v>
      </c>
      <c r="H97" s="245"/>
      <c r="I97" s="246">
        <f>ROUND(E97*H97,2)</f>
        <v>0</v>
      </c>
      <c r="J97" s="245"/>
      <c r="K97" s="246">
        <f>ROUND(E97*J97,2)</f>
        <v>0</v>
      </c>
      <c r="L97" s="246">
        <v>21</v>
      </c>
      <c r="M97" s="246">
        <f>G97*(1+L97/100)</f>
        <v>0</v>
      </c>
      <c r="N97" s="244">
        <v>0</v>
      </c>
      <c r="O97" s="244">
        <f>ROUND(E97*N97,2)</f>
        <v>0</v>
      </c>
      <c r="P97" s="244">
        <v>0</v>
      </c>
      <c r="Q97" s="244">
        <f>ROUND(E97*P97,2)</f>
        <v>0</v>
      </c>
      <c r="R97" s="246"/>
      <c r="S97" s="246" t="s">
        <v>328</v>
      </c>
      <c r="T97" s="247" t="s">
        <v>329</v>
      </c>
      <c r="U97" s="224">
        <v>0</v>
      </c>
      <c r="V97" s="224">
        <f>ROUND(E97*U97,2)</f>
        <v>0</v>
      </c>
      <c r="W97" s="224"/>
      <c r="X97" s="224" t="s">
        <v>719</v>
      </c>
      <c r="Y97" s="224" t="s">
        <v>331</v>
      </c>
      <c r="Z97" s="213"/>
      <c r="AA97" s="213"/>
      <c r="AB97" s="213"/>
      <c r="AC97" s="213"/>
      <c r="AD97" s="213"/>
      <c r="AE97" s="213"/>
      <c r="AF97" s="213"/>
      <c r="AG97" s="213" t="s">
        <v>1292</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1">
        <v>80</v>
      </c>
      <c r="B98" s="242" t="s">
        <v>3807</v>
      </c>
      <c r="C98" s="249" t="s">
        <v>3808</v>
      </c>
      <c r="D98" s="243" t="s">
        <v>457</v>
      </c>
      <c r="E98" s="244">
        <v>2</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328</v>
      </c>
      <c r="T98" s="247" t="s">
        <v>329</v>
      </c>
      <c r="U98" s="224">
        <v>0</v>
      </c>
      <c r="V98" s="224">
        <f>ROUND(E98*U98,2)</f>
        <v>0</v>
      </c>
      <c r="W98" s="224"/>
      <c r="X98" s="224" t="s">
        <v>719</v>
      </c>
      <c r="Y98" s="224" t="s">
        <v>331</v>
      </c>
      <c r="Z98" s="213"/>
      <c r="AA98" s="213"/>
      <c r="AB98" s="213"/>
      <c r="AC98" s="213"/>
      <c r="AD98" s="213"/>
      <c r="AE98" s="213"/>
      <c r="AF98" s="213"/>
      <c r="AG98" s="213" t="s">
        <v>1292</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1">
        <v>81</v>
      </c>
      <c r="B99" s="242" t="s">
        <v>3809</v>
      </c>
      <c r="C99" s="249" t="s">
        <v>3810</v>
      </c>
      <c r="D99" s="243" t="s">
        <v>457</v>
      </c>
      <c r="E99" s="244">
        <v>1</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328</v>
      </c>
      <c r="T99" s="247" t="s">
        <v>329</v>
      </c>
      <c r="U99" s="224">
        <v>0</v>
      </c>
      <c r="V99" s="224">
        <f>ROUND(E99*U99,2)</f>
        <v>0</v>
      </c>
      <c r="W99" s="224"/>
      <c r="X99" s="224" t="s">
        <v>373</v>
      </c>
      <c r="Y99" s="224" t="s">
        <v>331</v>
      </c>
      <c r="Z99" s="213"/>
      <c r="AA99" s="213"/>
      <c r="AB99" s="213"/>
      <c r="AC99" s="213"/>
      <c r="AD99" s="213"/>
      <c r="AE99" s="213"/>
      <c r="AF99" s="213"/>
      <c r="AG99" s="213" t="s">
        <v>1993</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1">
        <v>82</v>
      </c>
      <c r="B100" s="242" t="s">
        <v>3811</v>
      </c>
      <c r="C100" s="249" t="s">
        <v>3812</v>
      </c>
      <c r="D100" s="243" t="s">
        <v>457</v>
      </c>
      <c r="E100" s="244">
        <v>1</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3813</v>
      </c>
      <c r="T100" s="247" t="s">
        <v>3813</v>
      </c>
      <c r="U100" s="224">
        <v>0</v>
      </c>
      <c r="V100" s="224">
        <f>ROUND(E100*U100,2)</f>
        <v>0</v>
      </c>
      <c r="W100" s="224"/>
      <c r="X100" s="224" t="s">
        <v>373</v>
      </c>
      <c r="Y100" s="224" t="s">
        <v>331</v>
      </c>
      <c r="Z100" s="213"/>
      <c r="AA100" s="213"/>
      <c r="AB100" s="213"/>
      <c r="AC100" s="213"/>
      <c r="AD100" s="213"/>
      <c r="AE100" s="213"/>
      <c r="AF100" s="213"/>
      <c r="AG100" s="213" t="s">
        <v>1993</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1">
        <v>83</v>
      </c>
      <c r="B101" s="242" t="s">
        <v>3814</v>
      </c>
      <c r="C101" s="249" t="s">
        <v>3815</v>
      </c>
      <c r="D101" s="243" t="s">
        <v>457</v>
      </c>
      <c r="E101" s="244">
        <v>6</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328</v>
      </c>
      <c r="T101" s="247" t="s">
        <v>329</v>
      </c>
      <c r="U101" s="224">
        <v>0</v>
      </c>
      <c r="V101" s="224">
        <f>ROUND(E101*U101,2)</f>
        <v>0</v>
      </c>
      <c r="W101" s="224"/>
      <c r="X101" s="224" t="s">
        <v>373</v>
      </c>
      <c r="Y101" s="224" t="s">
        <v>331</v>
      </c>
      <c r="Z101" s="213"/>
      <c r="AA101" s="213"/>
      <c r="AB101" s="213"/>
      <c r="AC101" s="213"/>
      <c r="AD101" s="213"/>
      <c r="AE101" s="213"/>
      <c r="AF101" s="213"/>
      <c r="AG101" s="213" t="s">
        <v>1993</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1">
        <v>84</v>
      </c>
      <c r="B102" s="242" t="s">
        <v>3816</v>
      </c>
      <c r="C102" s="249" t="s">
        <v>3817</v>
      </c>
      <c r="D102" s="243" t="s">
        <v>457</v>
      </c>
      <c r="E102" s="244">
        <v>2</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328</v>
      </c>
      <c r="T102" s="247" t="s">
        <v>329</v>
      </c>
      <c r="U102" s="224">
        <v>0</v>
      </c>
      <c r="V102" s="224">
        <f>ROUND(E102*U102,2)</f>
        <v>0</v>
      </c>
      <c r="W102" s="224"/>
      <c r="X102" s="224" t="s">
        <v>373</v>
      </c>
      <c r="Y102" s="224" t="s">
        <v>331</v>
      </c>
      <c r="Z102" s="213"/>
      <c r="AA102" s="213"/>
      <c r="AB102" s="213"/>
      <c r="AC102" s="213"/>
      <c r="AD102" s="213"/>
      <c r="AE102" s="213"/>
      <c r="AF102" s="213"/>
      <c r="AG102" s="213" t="s">
        <v>1993</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1">
        <v>85</v>
      </c>
      <c r="B103" s="242" t="s">
        <v>3818</v>
      </c>
      <c r="C103" s="249" t="s">
        <v>3819</v>
      </c>
      <c r="D103" s="243" t="s">
        <v>457</v>
      </c>
      <c r="E103" s="244">
        <v>2</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328</v>
      </c>
      <c r="T103" s="247" t="s">
        <v>329</v>
      </c>
      <c r="U103" s="224">
        <v>0</v>
      </c>
      <c r="V103" s="224">
        <f>ROUND(E103*U103,2)</f>
        <v>0</v>
      </c>
      <c r="W103" s="224"/>
      <c r="X103" s="224" t="s">
        <v>373</v>
      </c>
      <c r="Y103" s="224" t="s">
        <v>331</v>
      </c>
      <c r="Z103" s="213"/>
      <c r="AA103" s="213"/>
      <c r="AB103" s="213"/>
      <c r="AC103" s="213"/>
      <c r="AD103" s="213"/>
      <c r="AE103" s="213"/>
      <c r="AF103" s="213"/>
      <c r="AG103" s="213" t="s">
        <v>1993</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1">
        <v>86</v>
      </c>
      <c r="B104" s="242" t="s">
        <v>3820</v>
      </c>
      <c r="C104" s="249" t="s">
        <v>3821</v>
      </c>
      <c r="D104" s="243" t="s">
        <v>457</v>
      </c>
      <c r="E104" s="244">
        <v>7</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328</v>
      </c>
      <c r="T104" s="247" t="s">
        <v>329</v>
      </c>
      <c r="U104" s="224">
        <v>0</v>
      </c>
      <c r="V104" s="224">
        <f>ROUND(E104*U104,2)</f>
        <v>0</v>
      </c>
      <c r="W104" s="224"/>
      <c r="X104" s="224" t="s">
        <v>373</v>
      </c>
      <c r="Y104" s="224" t="s">
        <v>331</v>
      </c>
      <c r="Z104" s="213"/>
      <c r="AA104" s="213"/>
      <c r="AB104" s="213"/>
      <c r="AC104" s="213"/>
      <c r="AD104" s="213"/>
      <c r="AE104" s="213"/>
      <c r="AF104" s="213"/>
      <c r="AG104" s="213" t="s">
        <v>1993</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1">
        <v>87</v>
      </c>
      <c r="B105" s="242" t="s">
        <v>3822</v>
      </c>
      <c r="C105" s="249" t="s">
        <v>3823</v>
      </c>
      <c r="D105" s="243" t="s">
        <v>457</v>
      </c>
      <c r="E105" s="244">
        <v>1</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328</v>
      </c>
      <c r="T105" s="247" t="s">
        <v>329</v>
      </c>
      <c r="U105" s="224">
        <v>0</v>
      </c>
      <c r="V105" s="224">
        <f>ROUND(E105*U105,2)</f>
        <v>0</v>
      </c>
      <c r="W105" s="224"/>
      <c r="X105" s="224" t="s">
        <v>373</v>
      </c>
      <c r="Y105" s="224" t="s">
        <v>331</v>
      </c>
      <c r="Z105" s="213"/>
      <c r="AA105" s="213"/>
      <c r="AB105" s="213"/>
      <c r="AC105" s="213"/>
      <c r="AD105" s="213"/>
      <c r="AE105" s="213"/>
      <c r="AF105" s="213"/>
      <c r="AG105" s="213" t="s">
        <v>1993</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1">
        <v>88</v>
      </c>
      <c r="B106" s="242" t="s">
        <v>3824</v>
      </c>
      <c r="C106" s="249" t="s">
        <v>3825</v>
      </c>
      <c r="D106" s="243" t="s">
        <v>485</v>
      </c>
      <c r="E106" s="244">
        <v>25</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328</v>
      </c>
      <c r="T106" s="247" t="s">
        <v>329</v>
      </c>
      <c r="U106" s="224">
        <v>0</v>
      </c>
      <c r="V106" s="224">
        <f>ROUND(E106*U106,2)</f>
        <v>0</v>
      </c>
      <c r="W106" s="224"/>
      <c r="X106" s="224" t="s">
        <v>373</v>
      </c>
      <c r="Y106" s="224" t="s">
        <v>331</v>
      </c>
      <c r="Z106" s="213"/>
      <c r="AA106" s="213"/>
      <c r="AB106" s="213"/>
      <c r="AC106" s="213"/>
      <c r="AD106" s="213"/>
      <c r="AE106" s="213"/>
      <c r="AF106" s="213"/>
      <c r="AG106" s="213" t="s">
        <v>1993</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1">
        <v>89</v>
      </c>
      <c r="B107" s="242" t="s">
        <v>2151</v>
      </c>
      <c r="C107" s="249" t="s">
        <v>2152</v>
      </c>
      <c r="D107" s="243" t="s">
        <v>2126</v>
      </c>
      <c r="E107" s="244">
        <v>1</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328</v>
      </c>
      <c r="T107" s="247" t="s">
        <v>329</v>
      </c>
      <c r="U107" s="224">
        <v>0</v>
      </c>
      <c r="V107" s="224">
        <f>ROUND(E107*U107,2)</f>
        <v>0</v>
      </c>
      <c r="W107" s="224"/>
      <c r="X107" s="224" t="s">
        <v>373</v>
      </c>
      <c r="Y107" s="224" t="s">
        <v>331</v>
      </c>
      <c r="Z107" s="213"/>
      <c r="AA107" s="213"/>
      <c r="AB107" s="213"/>
      <c r="AC107" s="213"/>
      <c r="AD107" s="213"/>
      <c r="AE107" s="213"/>
      <c r="AF107" s="213"/>
      <c r="AG107" s="213" t="s">
        <v>1993</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1">
        <v>90</v>
      </c>
      <c r="B108" s="242" t="s">
        <v>2149</v>
      </c>
      <c r="C108" s="249" t="s">
        <v>2150</v>
      </c>
      <c r="D108" s="243" t="s">
        <v>2126</v>
      </c>
      <c r="E108" s="244">
        <v>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328</v>
      </c>
      <c r="T108" s="247" t="s">
        <v>329</v>
      </c>
      <c r="U108" s="224">
        <v>0</v>
      </c>
      <c r="V108" s="224">
        <f>ROUND(E108*U108,2)</f>
        <v>0</v>
      </c>
      <c r="W108" s="224"/>
      <c r="X108" s="224" t="s">
        <v>373</v>
      </c>
      <c r="Y108" s="224" t="s">
        <v>331</v>
      </c>
      <c r="Z108" s="213"/>
      <c r="AA108" s="213"/>
      <c r="AB108" s="213"/>
      <c r="AC108" s="213"/>
      <c r="AD108" s="213"/>
      <c r="AE108" s="213"/>
      <c r="AF108" s="213"/>
      <c r="AG108" s="213" t="s">
        <v>1993</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1">
        <v>91</v>
      </c>
      <c r="B109" s="242" t="s">
        <v>2153</v>
      </c>
      <c r="C109" s="249" t="s">
        <v>2154</v>
      </c>
      <c r="D109" s="243" t="s">
        <v>2126</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328</v>
      </c>
      <c r="T109" s="247" t="s">
        <v>329</v>
      </c>
      <c r="U109" s="224">
        <v>0</v>
      </c>
      <c r="V109" s="224">
        <f>ROUND(E109*U109,2)</f>
        <v>0</v>
      </c>
      <c r="W109" s="224"/>
      <c r="X109" s="224" t="s">
        <v>373</v>
      </c>
      <c r="Y109" s="224" t="s">
        <v>331</v>
      </c>
      <c r="Z109" s="213"/>
      <c r="AA109" s="213"/>
      <c r="AB109" s="213"/>
      <c r="AC109" s="213"/>
      <c r="AD109" s="213"/>
      <c r="AE109" s="213"/>
      <c r="AF109" s="213"/>
      <c r="AG109" s="213" t="s">
        <v>1993</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1">
        <v>92</v>
      </c>
      <c r="B110" s="242" t="s">
        <v>3826</v>
      </c>
      <c r="C110" s="249" t="s">
        <v>3827</v>
      </c>
      <c r="D110" s="243" t="s">
        <v>457</v>
      </c>
      <c r="E110" s="244">
        <v>28</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328</v>
      </c>
      <c r="T110" s="247" t="s">
        <v>329</v>
      </c>
      <c r="U110" s="224">
        <v>0</v>
      </c>
      <c r="V110" s="224">
        <f>ROUND(E110*U110,2)</f>
        <v>0</v>
      </c>
      <c r="W110" s="224"/>
      <c r="X110" s="224" t="s">
        <v>373</v>
      </c>
      <c r="Y110" s="224" t="s">
        <v>331</v>
      </c>
      <c r="Z110" s="213"/>
      <c r="AA110" s="213"/>
      <c r="AB110" s="213"/>
      <c r="AC110" s="213"/>
      <c r="AD110" s="213"/>
      <c r="AE110" s="213"/>
      <c r="AF110" s="213"/>
      <c r="AG110" s="213" t="s">
        <v>1993</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1">
        <v>93</v>
      </c>
      <c r="B111" s="242" t="s">
        <v>2127</v>
      </c>
      <c r="C111" s="249" t="s">
        <v>2128</v>
      </c>
      <c r="D111" s="243" t="s">
        <v>2126</v>
      </c>
      <c r="E111" s="244">
        <v>1</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328</v>
      </c>
      <c r="T111" s="247" t="s">
        <v>329</v>
      </c>
      <c r="U111" s="224">
        <v>0</v>
      </c>
      <c r="V111" s="224">
        <f>ROUND(E111*U111,2)</f>
        <v>0</v>
      </c>
      <c r="W111" s="224"/>
      <c r="X111" s="224" t="s">
        <v>373</v>
      </c>
      <c r="Y111" s="224" t="s">
        <v>331</v>
      </c>
      <c r="Z111" s="213"/>
      <c r="AA111" s="213"/>
      <c r="AB111" s="213"/>
      <c r="AC111" s="213"/>
      <c r="AD111" s="213"/>
      <c r="AE111" s="213"/>
      <c r="AF111" s="213"/>
      <c r="AG111" s="213" t="s">
        <v>1993</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1">
        <v>94</v>
      </c>
      <c r="B112" s="242" t="s">
        <v>2124</v>
      </c>
      <c r="C112" s="249" t="s">
        <v>2125</v>
      </c>
      <c r="D112" s="243" t="s">
        <v>2126</v>
      </c>
      <c r="E112" s="244">
        <v>1</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328</v>
      </c>
      <c r="T112" s="247" t="s">
        <v>329</v>
      </c>
      <c r="U112" s="224">
        <v>0</v>
      </c>
      <c r="V112" s="224">
        <f>ROUND(E112*U112,2)</f>
        <v>0</v>
      </c>
      <c r="W112" s="224"/>
      <c r="X112" s="224" t="s">
        <v>373</v>
      </c>
      <c r="Y112" s="224" t="s">
        <v>331</v>
      </c>
      <c r="Z112" s="213"/>
      <c r="AA112" s="213"/>
      <c r="AB112" s="213"/>
      <c r="AC112" s="213"/>
      <c r="AD112" s="213"/>
      <c r="AE112" s="213"/>
      <c r="AF112" s="213"/>
      <c r="AG112" s="213" t="s">
        <v>1993</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1">
        <v>95</v>
      </c>
      <c r="B113" s="242" t="s">
        <v>2147</v>
      </c>
      <c r="C113" s="249" t="s">
        <v>2148</v>
      </c>
      <c r="D113" s="243" t="s">
        <v>2126</v>
      </c>
      <c r="E113" s="244">
        <v>1</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328</v>
      </c>
      <c r="T113" s="247" t="s">
        <v>329</v>
      </c>
      <c r="U113" s="224">
        <v>0</v>
      </c>
      <c r="V113" s="224">
        <f>ROUND(E113*U113,2)</f>
        <v>0</v>
      </c>
      <c r="W113" s="224"/>
      <c r="X113" s="224" t="s">
        <v>373</v>
      </c>
      <c r="Y113" s="224" t="s">
        <v>331</v>
      </c>
      <c r="Z113" s="213"/>
      <c r="AA113" s="213"/>
      <c r="AB113" s="213"/>
      <c r="AC113" s="213"/>
      <c r="AD113" s="213"/>
      <c r="AE113" s="213"/>
      <c r="AF113" s="213"/>
      <c r="AG113" s="213" t="s">
        <v>1993</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1">
        <v>96</v>
      </c>
      <c r="B114" s="242" t="s">
        <v>3828</v>
      </c>
      <c r="C114" s="249" t="s">
        <v>3829</v>
      </c>
      <c r="D114" s="243" t="s">
        <v>457</v>
      </c>
      <c r="E114" s="244">
        <v>10</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328</v>
      </c>
      <c r="T114" s="247" t="s">
        <v>329</v>
      </c>
      <c r="U114" s="224">
        <v>0</v>
      </c>
      <c r="V114" s="224">
        <f>ROUND(E114*U114,2)</f>
        <v>0</v>
      </c>
      <c r="W114" s="224"/>
      <c r="X114" s="224" t="s">
        <v>373</v>
      </c>
      <c r="Y114" s="224" t="s">
        <v>331</v>
      </c>
      <c r="Z114" s="213"/>
      <c r="AA114" s="213"/>
      <c r="AB114" s="213"/>
      <c r="AC114" s="213"/>
      <c r="AD114" s="213"/>
      <c r="AE114" s="213"/>
      <c r="AF114" s="213"/>
      <c r="AG114" s="213" t="s">
        <v>1993</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1">
        <v>97</v>
      </c>
      <c r="B115" s="242" t="s">
        <v>3830</v>
      </c>
      <c r="C115" s="249" t="s">
        <v>3831</v>
      </c>
      <c r="D115" s="243" t="s">
        <v>1975</v>
      </c>
      <c r="E115" s="244">
        <v>1</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328</v>
      </c>
      <c r="T115" s="247" t="s">
        <v>329</v>
      </c>
      <c r="U115" s="224">
        <v>0</v>
      </c>
      <c r="V115" s="224">
        <f>ROUND(E115*U115,2)</f>
        <v>0</v>
      </c>
      <c r="W115" s="224"/>
      <c r="X115" s="224" t="s">
        <v>373</v>
      </c>
      <c r="Y115" s="224" t="s">
        <v>331</v>
      </c>
      <c r="Z115" s="213"/>
      <c r="AA115" s="213"/>
      <c r="AB115" s="213"/>
      <c r="AC115" s="213"/>
      <c r="AD115" s="213"/>
      <c r="AE115" s="213"/>
      <c r="AF115" s="213"/>
      <c r="AG115" s="213" t="s">
        <v>1993</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1">
        <v>98</v>
      </c>
      <c r="B116" s="242" t="s">
        <v>3832</v>
      </c>
      <c r="C116" s="249" t="s">
        <v>3833</v>
      </c>
      <c r="D116" s="243" t="s">
        <v>485</v>
      </c>
      <c r="E116" s="244">
        <v>840</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328</v>
      </c>
      <c r="T116" s="247" t="s">
        <v>329</v>
      </c>
      <c r="U116" s="224">
        <v>0</v>
      </c>
      <c r="V116" s="224">
        <f>ROUND(E116*U116,2)</f>
        <v>0</v>
      </c>
      <c r="W116" s="224"/>
      <c r="X116" s="224" t="s">
        <v>373</v>
      </c>
      <c r="Y116" s="224" t="s">
        <v>331</v>
      </c>
      <c r="Z116" s="213"/>
      <c r="AA116" s="213"/>
      <c r="AB116" s="213"/>
      <c r="AC116" s="213"/>
      <c r="AD116" s="213"/>
      <c r="AE116" s="213"/>
      <c r="AF116" s="213"/>
      <c r="AG116" s="213" t="s">
        <v>1993</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1">
        <v>99</v>
      </c>
      <c r="B117" s="242" t="s">
        <v>3834</v>
      </c>
      <c r="C117" s="249" t="s">
        <v>3835</v>
      </c>
      <c r="D117" s="243" t="s">
        <v>2126</v>
      </c>
      <c r="E117" s="244">
        <v>1</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328</v>
      </c>
      <c r="T117" s="247" t="s">
        <v>329</v>
      </c>
      <c r="U117" s="224">
        <v>0</v>
      </c>
      <c r="V117" s="224">
        <f>ROUND(E117*U117,2)</f>
        <v>0</v>
      </c>
      <c r="W117" s="224"/>
      <c r="X117" s="224" t="s">
        <v>373</v>
      </c>
      <c r="Y117" s="224" t="s">
        <v>331</v>
      </c>
      <c r="Z117" s="213"/>
      <c r="AA117" s="213"/>
      <c r="AB117" s="213"/>
      <c r="AC117" s="213"/>
      <c r="AD117" s="213"/>
      <c r="AE117" s="213"/>
      <c r="AF117" s="213"/>
      <c r="AG117" s="213" t="s">
        <v>1993</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1">
        <v>100</v>
      </c>
      <c r="B118" s="242" t="s">
        <v>2141</v>
      </c>
      <c r="C118" s="249" t="s">
        <v>2142</v>
      </c>
      <c r="D118" s="243" t="s">
        <v>2126</v>
      </c>
      <c r="E118" s="244">
        <v>1</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c r="S118" s="246" t="s">
        <v>328</v>
      </c>
      <c r="T118" s="247" t="s">
        <v>329</v>
      </c>
      <c r="U118" s="224">
        <v>0</v>
      </c>
      <c r="V118" s="224">
        <f>ROUND(E118*U118,2)</f>
        <v>0</v>
      </c>
      <c r="W118" s="224"/>
      <c r="X118" s="224" t="s">
        <v>373</v>
      </c>
      <c r="Y118" s="224" t="s">
        <v>331</v>
      </c>
      <c r="Z118" s="213"/>
      <c r="AA118" s="213"/>
      <c r="AB118" s="213"/>
      <c r="AC118" s="213"/>
      <c r="AD118" s="213"/>
      <c r="AE118" s="213"/>
      <c r="AF118" s="213"/>
      <c r="AG118" s="213" t="s">
        <v>1993</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1">
        <v>101</v>
      </c>
      <c r="B119" s="242" t="s">
        <v>3836</v>
      </c>
      <c r="C119" s="249" t="s">
        <v>3837</v>
      </c>
      <c r="D119" s="243" t="s">
        <v>2126</v>
      </c>
      <c r="E119" s="244">
        <v>1</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328</v>
      </c>
      <c r="T119" s="247" t="s">
        <v>329</v>
      </c>
      <c r="U119" s="224">
        <v>0</v>
      </c>
      <c r="V119" s="224">
        <f>ROUND(E119*U119,2)</f>
        <v>0</v>
      </c>
      <c r="W119" s="224"/>
      <c r="X119" s="224" t="s">
        <v>373</v>
      </c>
      <c r="Y119" s="224" t="s">
        <v>331</v>
      </c>
      <c r="Z119" s="213"/>
      <c r="AA119" s="213"/>
      <c r="AB119" s="213"/>
      <c r="AC119" s="213"/>
      <c r="AD119" s="213"/>
      <c r="AE119" s="213"/>
      <c r="AF119" s="213"/>
      <c r="AG119" s="213" t="s">
        <v>1993</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1">
        <v>102</v>
      </c>
      <c r="B120" s="242" t="s">
        <v>3838</v>
      </c>
      <c r="C120" s="249" t="s">
        <v>3839</v>
      </c>
      <c r="D120" s="243" t="s">
        <v>457</v>
      </c>
      <c r="E120" s="244">
        <v>8</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328</v>
      </c>
      <c r="T120" s="247" t="s">
        <v>329</v>
      </c>
      <c r="U120" s="224">
        <v>0</v>
      </c>
      <c r="V120" s="224">
        <f>ROUND(E120*U120,2)</f>
        <v>0</v>
      </c>
      <c r="W120" s="224"/>
      <c r="X120" s="224" t="s">
        <v>373</v>
      </c>
      <c r="Y120" s="224" t="s">
        <v>331</v>
      </c>
      <c r="Z120" s="213"/>
      <c r="AA120" s="213"/>
      <c r="AB120" s="213"/>
      <c r="AC120" s="213"/>
      <c r="AD120" s="213"/>
      <c r="AE120" s="213"/>
      <c r="AF120" s="213"/>
      <c r="AG120" s="213" t="s">
        <v>1993</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1">
        <v>103</v>
      </c>
      <c r="B121" s="242" t="s">
        <v>2159</v>
      </c>
      <c r="C121" s="249" t="s">
        <v>2160</v>
      </c>
      <c r="D121" s="243" t="s">
        <v>485</v>
      </c>
      <c r="E121" s="244">
        <v>25</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328</v>
      </c>
      <c r="T121" s="247" t="s">
        <v>329</v>
      </c>
      <c r="U121" s="224">
        <v>0</v>
      </c>
      <c r="V121" s="224">
        <f>ROUND(E121*U121,2)</f>
        <v>0</v>
      </c>
      <c r="W121" s="224"/>
      <c r="X121" s="224" t="s">
        <v>373</v>
      </c>
      <c r="Y121" s="224" t="s">
        <v>331</v>
      </c>
      <c r="Z121" s="213"/>
      <c r="AA121" s="213"/>
      <c r="AB121" s="213"/>
      <c r="AC121" s="213"/>
      <c r="AD121" s="213"/>
      <c r="AE121" s="213"/>
      <c r="AF121" s="213"/>
      <c r="AG121" s="213" t="s">
        <v>1993</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1">
        <v>104</v>
      </c>
      <c r="B122" s="242" t="s">
        <v>3840</v>
      </c>
      <c r="C122" s="249" t="s">
        <v>3841</v>
      </c>
      <c r="D122" s="243" t="s">
        <v>457</v>
      </c>
      <c r="E122" s="244">
        <v>2</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328</v>
      </c>
      <c r="T122" s="247" t="s">
        <v>329</v>
      </c>
      <c r="U122" s="224">
        <v>0</v>
      </c>
      <c r="V122" s="224">
        <f>ROUND(E122*U122,2)</f>
        <v>0</v>
      </c>
      <c r="W122" s="224"/>
      <c r="X122" s="224" t="s">
        <v>373</v>
      </c>
      <c r="Y122" s="224" t="s">
        <v>331</v>
      </c>
      <c r="Z122" s="213"/>
      <c r="AA122" s="213"/>
      <c r="AB122" s="213"/>
      <c r="AC122" s="213"/>
      <c r="AD122" s="213"/>
      <c r="AE122" s="213"/>
      <c r="AF122" s="213"/>
      <c r="AG122" s="213" t="s">
        <v>1993</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1">
        <v>105</v>
      </c>
      <c r="B123" s="242" t="s">
        <v>2189</v>
      </c>
      <c r="C123" s="249" t="s">
        <v>2190</v>
      </c>
      <c r="D123" s="243" t="s">
        <v>457</v>
      </c>
      <c r="E123" s="244">
        <v>4</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328</v>
      </c>
      <c r="T123" s="247" t="s">
        <v>329</v>
      </c>
      <c r="U123" s="224">
        <v>0</v>
      </c>
      <c r="V123" s="224">
        <f>ROUND(E123*U123,2)</f>
        <v>0</v>
      </c>
      <c r="W123" s="224"/>
      <c r="X123" s="224" t="s">
        <v>373</v>
      </c>
      <c r="Y123" s="224" t="s">
        <v>331</v>
      </c>
      <c r="Z123" s="213"/>
      <c r="AA123" s="213"/>
      <c r="AB123" s="213"/>
      <c r="AC123" s="213"/>
      <c r="AD123" s="213"/>
      <c r="AE123" s="213"/>
      <c r="AF123" s="213"/>
      <c r="AG123" s="213" t="s">
        <v>1993</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1">
        <v>106</v>
      </c>
      <c r="B124" s="242" t="s">
        <v>3842</v>
      </c>
      <c r="C124" s="249" t="s">
        <v>3843</v>
      </c>
      <c r="D124" s="243" t="s">
        <v>485</v>
      </c>
      <c r="E124" s="244">
        <v>168</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328</v>
      </c>
      <c r="T124" s="247" t="s">
        <v>329</v>
      </c>
      <c r="U124" s="224">
        <v>0</v>
      </c>
      <c r="V124" s="224">
        <f>ROUND(E124*U124,2)</f>
        <v>0</v>
      </c>
      <c r="W124" s="224"/>
      <c r="X124" s="224" t="s">
        <v>373</v>
      </c>
      <c r="Y124" s="224" t="s">
        <v>331</v>
      </c>
      <c r="Z124" s="213"/>
      <c r="AA124" s="213"/>
      <c r="AB124" s="213"/>
      <c r="AC124" s="213"/>
      <c r="AD124" s="213"/>
      <c r="AE124" s="213"/>
      <c r="AF124" s="213"/>
      <c r="AG124" s="213" t="s">
        <v>1993</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1">
        <v>107</v>
      </c>
      <c r="B125" s="242" t="s">
        <v>2080</v>
      </c>
      <c r="C125" s="249" t="s">
        <v>2081</v>
      </c>
      <c r="D125" s="243" t="s">
        <v>485</v>
      </c>
      <c r="E125" s="244">
        <v>240</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328</v>
      </c>
      <c r="T125" s="247" t="s">
        <v>329</v>
      </c>
      <c r="U125" s="224">
        <v>0</v>
      </c>
      <c r="V125" s="224">
        <f>ROUND(E125*U125,2)</f>
        <v>0</v>
      </c>
      <c r="W125" s="224"/>
      <c r="X125" s="224" t="s">
        <v>373</v>
      </c>
      <c r="Y125" s="224" t="s">
        <v>331</v>
      </c>
      <c r="Z125" s="213"/>
      <c r="AA125" s="213"/>
      <c r="AB125" s="213"/>
      <c r="AC125" s="213"/>
      <c r="AD125" s="213"/>
      <c r="AE125" s="213"/>
      <c r="AF125" s="213"/>
      <c r="AG125" s="213" t="s">
        <v>1993</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1">
        <v>108</v>
      </c>
      <c r="B126" s="242" t="s">
        <v>2169</v>
      </c>
      <c r="C126" s="249" t="s">
        <v>2170</v>
      </c>
      <c r="D126" s="243" t="s">
        <v>457</v>
      </c>
      <c r="E126" s="244">
        <v>2</v>
      </c>
      <c r="F126" s="245"/>
      <c r="G126" s="246">
        <f>ROUND(E126*F126,2)</f>
        <v>0</v>
      </c>
      <c r="H126" s="245"/>
      <c r="I126" s="246">
        <f>ROUND(E126*H126,2)</f>
        <v>0</v>
      </c>
      <c r="J126" s="245"/>
      <c r="K126" s="246">
        <f>ROUND(E126*J126,2)</f>
        <v>0</v>
      </c>
      <c r="L126" s="246">
        <v>21</v>
      </c>
      <c r="M126" s="246">
        <f>G126*(1+L126/100)</f>
        <v>0</v>
      </c>
      <c r="N126" s="244">
        <v>0</v>
      </c>
      <c r="O126" s="244">
        <f>ROUND(E126*N126,2)</f>
        <v>0</v>
      </c>
      <c r="P126" s="244">
        <v>0</v>
      </c>
      <c r="Q126" s="244">
        <f>ROUND(E126*P126,2)</f>
        <v>0</v>
      </c>
      <c r="R126" s="246"/>
      <c r="S126" s="246" t="s">
        <v>328</v>
      </c>
      <c r="T126" s="247" t="s">
        <v>329</v>
      </c>
      <c r="U126" s="224">
        <v>0</v>
      </c>
      <c r="V126" s="224">
        <f>ROUND(E126*U126,2)</f>
        <v>0</v>
      </c>
      <c r="W126" s="224"/>
      <c r="X126" s="224" t="s">
        <v>373</v>
      </c>
      <c r="Y126" s="224" t="s">
        <v>331</v>
      </c>
      <c r="Z126" s="213"/>
      <c r="AA126" s="213"/>
      <c r="AB126" s="213"/>
      <c r="AC126" s="213"/>
      <c r="AD126" s="213"/>
      <c r="AE126" s="213"/>
      <c r="AF126" s="213"/>
      <c r="AG126" s="213" t="s">
        <v>1993</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1">
        <v>109</v>
      </c>
      <c r="B127" s="242" t="s">
        <v>3844</v>
      </c>
      <c r="C127" s="249" t="s">
        <v>3845</v>
      </c>
      <c r="D127" s="243" t="s">
        <v>457</v>
      </c>
      <c r="E127" s="244">
        <v>2</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328</v>
      </c>
      <c r="T127" s="247" t="s">
        <v>329</v>
      </c>
      <c r="U127" s="224">
        <v>0</v>
      </c>
      <c r="V127" s="224">
        <f>ROUND(E127*U127,2)</f>
        <v>0</v>
      </c>
      <c r="W127" s="224"/>
      <c r="X127" s="224" t="s">
        <v>373</v>
      </c>
      <c r="Y127" s="224" t="s">
        <v>331</v>
      </c>
      <c r="Z127" s="213"/>
      <c r="AA127" s="213"/>
      <c r="AB127" s="213"/>
      <c r="AC127" s="213"/>
      <c r="AD127" s="213"/>
      <c r="AE127" s="213"/>
      <c r="AF127" s="213"/>
      <c r="AG127" s="213" t="s">
        <v>1993</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1">
        <v>110</v>
      </c>
      <c r="B128" s="242" t="s">
        <v>3846</v>
      </c>
      <c r="C128" s="249" t="s">
        <v>3847</v>
      </c>
      <c r="D128" s="243" t="s">
        <v>485</v>
      </c>
      <c r="E128" s="244">
        <v>60</v>
      </c>
      <c r="F128" s="245"/>
      <c r="G128" s="246">
        <f>ROUND(E128*F128,2)</f>
        <v>0</v>
      </c>
      <c r="H128" s="245"/>
      <c r="I128" s="246">
        <f>ROUND(E128*H128,2)</f>
        <v>0</v>
      </c>
      <c r="J128" s="245"/>
      <c r="K128" s="246">
        <f>ROUND(E128*J128,2)</f>
        <v>0</v>
      </c>
      <c r="L128" s="246">
        <v>21</v>
      </c>
      <c r="M128" s="246">
        <f>G128*(1+L128/100)</f>
        <v>0</v>
      </c>
      <c r="N128" s="244">
        <v>0</v>
      </c>
      <c r="O128" s="244">
        <f>ROUND(E128*N128,2)</f>
        <v>0</v>
      </c>
      <c r="P128" s="244">
        <v>0</v>
      </c>
      <c r="Q128" s="244">
        <f>ROUND(E128*P128,2)</f>
        <v>0</v>
      </c>
      <c r="R128" s="246"/>
      <c r="S128" s="246" t="s">
        <v>328</v>
      </c>
      <c r="T128" s="247" t="s">
        <v>329</v>
      </c>
      <c r="U128" s="224">
        <v>0</v>
      </c>
      <c r="V128" s="224">
        <f>ROUND(E128*U128,2)</f>
        <v>0</v>
      </c>
      <c r="W128" s="224"/>
      <c r="X128" s="224" t="s">
        <v>373</v>
      </c>
      <c r="Y128" s="224" t="s">
        <v>331</v>
      </c>
      <c r="Z128" s="213"/>
      <c r="AA128" s="213"/>
      <c r="AB128" s="213"/>
      <c r="AC128" s="213"/>
      <c r="AD128" s="213"/>
      <c r="AE128" s="213"/>
      <c r="AF128" s="213"/>
      <c r="AG128" s="213" t="s">
        <v>1993</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1">
        <v>111</v>
      </c>
      <c r="B129" s="242" t="s">
        <v>2131</v>
      </c>
      <c r="C129" s="249" t="s">
        <v>2132</v>
      </c>
      <c r="D129" s="243" t="s">
        <v>485</v>
      </c>
      <c r="E129" s="244">
        <v>10</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328</v>
      </c>
      <c r="T129" s="247" t="s">
        <v>329</v>
      </c>
      <c r="U129" s="224">
        <v>0</v>
      </c>
      <c r="V129" s="224">
        <f>ROUND(E129*U129,2)</f>
        <v>0</v>
      </c>
      <c r="W129" s="224"/>
      <c r="X129" s="224" t="s">
        <v>373</v>
      </c>
      <c r="Y129" s="224" t="s">
        <v>331</v>
      </c>
      <c r="Z129" s="213"/>
      <c r="AA129" s="213"/>
      <c r="AB129" s="213"/>
      <c r="AC129" s="213"/>
      <c r="AD129" s="213"/>
      <c r="AE129" s="213"/>
      <c r="AF129" s="213"/>
      <c r="AG129" s="213" t="s">
        <v>1993</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1">
        <v>112</v>
      </c>
      <c r="B130" s="242" t="s">
        <v>3848</v>
      </c>
      <c r="C130" s="249" t="s">
        <v>3849</v>
      </c>
      <c r="D130" s="243" t="s">
        <v>485</v>
      </c>
      <c r="E130" s="244">
        <v>75</v>
      </c>
      <c r="F130" s="245"/>
      <c r="G130" s="246">
        <f>ROUND(E130*F130,2)</f>
        <v>0</v>
      </c>
      <c r="H130" s="245"/>
      <c r="I130" s="246">
        <f>ROUND(E130*H130,2)</f>
        <v>0</v>
      </c>
      <c r="J130" s="245"/>
      <c r="K130" s="246">
        <f>ROUND(E130*J130,2)</f>
        <v>0</v>
      </c>
      <c r="L130" s="246">
        <v>21</v>
      </c>
      <c r="M130" s="246">
        <f>G130*(1+L130/100)</f>
        <v>0</v>
      </c>
      <c r="N130" s="244">
        <v>0</v>
      </c>
      <c r="O130" s="244">
        <f>ROUND(E130*N130,2)</f>
        <v>0</v>
      </c>
      <c r="P130" s="244">
        <v>0</v>
      </c>
      <c r="Q130" s="244">
        <f>ROUND(E130*P130,2)</f>
        <v>0</v>
      </c>
      <c r="R130" s="246"/>
      <c r="S130" s="246" t="s">
        <v>328</v>
      </c>
      <c r="T130" s="247" t="s">
        <v>329</v>
      </c>
      <c r="U130" s="224">
        <v>0</v>
      </c>
      <c r="V130" s="224">
        <f>ROUND(E130*U130,2)</f>
        <v>0</v>
      </c>
      <c r="W130" s="224"/>
      <c r="X130" s="224" t="s">
        <v>373</v>
      </c>
      <c r="Y130" s="224" t="s">
        <v>331</v>
      </c>
      <c r="Z130" s="213"/>
      <c r="AA130" s="213"/>
      <c r="AB130" s="213"/>
      <c r="AC130" s="213"/>
      <c r="AD130" s="213"/>
      <c r="AE130" s="213"/>
      <c r="AF130" s="213"/>
      <c r="AG130" s="213" t="s">
        <v>1993</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1">
        <v>113</v>
      </c>
      <c r="B131" s="242" t="s">
        <v>2269</v>
      </c>
      <c r="C131" s="249" t="s">
        <v>2270</v>
      </c>
      <c r="D131" s="243" t="s">
        <v>457</v>
      </c>
      <c r="E131" s="244">
        <v>2</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328</v>
      </c>
      <c r="T131" s="247" t="s">
        <v>329</v>
      </c>
      <c r="U131" s="224">
        <v>0</v>
      </c>
      <c r="V131" s="224">
        <f>ROUND(E131*U131,2)</f>
        <v>0</v>
      </c>
      <c r="W131" s="224"/>
      <c r="X131" s="224" t="s">
        <v>373</v>
      </c>
      <c r="Y131" s="224" t="s">
        <v>331</v>
      </c>
      <c r="Z131" s="213"/>
      <c r="AA131" s="213"/>
      <c r="AB131" s="213"/>
      <c r="AC131" s="213"/>
      <c r="AD131" s="213"/>
      <c r="AE131" s="213"/>
      <c r="AF131" s="213"/>
      <c r="AG131" s="213" t="s">
        <v>1993</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1">
        <v>114</v>
      </c>
      <c r="B132" s="242" t="s">
        <v>2179</v>
      </c>
      <c r="C132" s="249" t="s">
        <v>3850</v>
      </c>
      <c r="D132" s="243" t="s">
        <v>457</v>
      </c>
      <c r="E132" s="244">
        <v>1</v>
      </c>
      <c r="F132" s="245"/>
      <c r="G132" s="246">
        <f>ROUND(E132*F132,2)</f>
        <v>0</v>
      </c>
      <c r="H132" s="245"/>
      <c r="I132" s="246">
        <f>ROUND(E132*H132,2)</f>
        <v>0</v>
      </c>
      <c r="J132" s="245"/>
      <c r="K132" s="246">
        <f>ROUND(E132*J132,2)</f>
        <v>0</v>
      </c>
      <c r="L132" s="246">
        <v>21</v>
      </c>
      <c r="M132" s="246">
        <f>G132*(1+L132/100)</f>
        <v>0</v>
      </c>
      <c r="N132" s="244">
        <v>0</v>
      </c>
      <c r="O132" s="244">
        <f>ROUND(E132*N132,2)</f>
        <v>0</v>
      </c>
      <c r="P132" s="244">
        <v>0</v>
      </c>
      <c r="Q132" s="244">
        <f>ROUND(E132*P132,2)</f>
        <v>0</v>
      </c>
      <c r="R132" s="246"/>
      <c r="S132" s="246" t="s">
        <v>328</v>
      </c>
      <c r="T132" s="247" t="s">
        <v>329</v>
      </c>
      <c r="U132" s="224">
        <v>0</v>
      </c>
      <c r="V132" s="224">
        <f>ROUND(E132*U132,2)</f>
        <v>0</v>
      </c>
      <c r="W132" s="224"/>
      <c r="X132" s="224" t="s">
        <v>373</v>
      </c>
      <c r="Y132" s="224" t="s">
        <v>331</v>
      </c>
      <c r="Z132" s="213"/>
      <c r="AA132" s="213"/>
      <c r="AB132" s="213"/>
      <c r="AC132" s="213"/>
      <c r="AD132" s="213"/>
      <c r="AE132" s="213"/>
      <c r="AF132" s="213"/>
      <c r="AG132" s="213" t="s">
        <v>1993</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1">
        <v>115</v>
      </c>
      <c r="B133" s="242" t="s">
        <v>2133</v>
      </c>
      <c r="C133" s="249" t="s">
        <v>2134</v>
      </c>
      <c r="D133" s="243" t="s">
        <v>485</v>
      </c>
      <c r="E133" s="244">
        <v>180</v>
      </c>
      <c r="F133" s="245"/>
      <c r="G133" s="246">
        <f>ROUND(E133*F133,2)</f>
        <v>0</v>
      </c>
      <c r="H133" s="245"/>
      <c r="I133" s="246">
        <f>ROUND(E133*H133,2)</f>
        <v>0</v>
      </c>
      <c r="J133" s="245"/>
      <c r="K133" s="246">
        <f>ROUND(E133*J133,2)</f>
        <v>0</v>
      </c>
      <c r="L133" s="246">
        <v>21</v>
      </c>
      <c r="M133" s="246">
        <f>G133*(1+L133/100)</f>
        <v>0</v>
      </c>
      <c r="N133" s="244">
        <v>0</v>
      </c>
      <c r="O133" s="244">
        <f>ROUND(E133*N133,2)</f>
        <v>0</v>
      </c>
      <c r="P133" s="244">
        <v>0</v>
      </c>
      <c r="Q133" s="244">
        <f>ROUND(E133*P133,2)</f>
        <v>0</v>
      </c>
      <c r="R133" s="246"/>
      <c r="S133" s="246" t="s">
        <v>328</v>
      </c>
      <c r="T133" s="247" t="s">
        <v>329</v>
      </c>
      <c r="U133" s="224">
        <v>0</v>
      </c>
      <c r="V133" s="224">
        <f>ROUND(E133*U133,2)</f>
        <v>0</v>
      </c>
      <c r="W133" s="224"/>
      <c r="X133" s="224" t="s">
        <v>373</v>
      </c>
      <c r="Y133" s="224" t="s">
        <v>331</v>
      </c>
      <c r="Z133" s="213"/>
      <c r="AA133" s="213"/>
      <c r="AB133" s="213"/>
      <c r="AC133" s="213"/>
      <c r="AD133" s="213"/>
      <c r="AE133" s="213"/>
      <c r="AF133" s="213"/>
      <c r="AG133" s="213" t="s">
        <v>1993</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x14ac:dyDescent="0.2">
      <c r="A134" s="227" t="s">
        <v>323</v>
      </c>
      <c r="B134" s="228" t="s">
        <v>207</v>
      </c>
      <c r="C134" s="248" t="s">
        <v>208</v>
      </c>
      <c r="D134" s="229"/>
      <c r="E134" s="230"/>
      <c r="F134" s="231"/>
      <c r="G134" s="231">
        <f>SUMIF(AG135:AG152,"&lt;&gt;NOR",G135:G152)</f>
        <v>0</v>
      </c>
      <c r="H134" s="231"/>
      <c r="I134" s="231">
        <f>SUM(I135:I152)</f>
        <v>0</v>
      </c>
      <c r="J134" s="231"/>
      <c r="K134" s="231">
        <f>SUM(K135:K152)</f>
        <v>0</v>
      </c>
      <c r="L134" s="231"/>
      <c r="M134" s="231">
        <f>SUM(M135:M152)</f>
        <v>0</v>
      </c>
      <c r="N134" s="230"/>
      <c r="O134" s="230">
        <f>SUM(O135:O152)</f>
        <v>0</v>
      </c>
      <c r="P134" s="230"/>
      <c r="Q134" s="230">
        <f>SUM(Q135:Q152)</f>
        <v>0</v>
      </c>
      <c r="R134" s="231"/>
      <c r="S134" s="231"/>
      <c r="T134" s="232"/>
      <c r="U134" s="226"/>
      <c r="V134" s="226">
        <f>SUM(V135:V152)</f>
        <v>0</v>
      </c>
      <c r="W134" s="226"/>
      <c r="X134" s="226"/>
      <c r="Y134" s="226"/>
      <c r="AG134" t="s">
        <v>324</v>
      </c>
    </row>
    <row r="135" spans="1:60" outlineLevel="1" x14ac:dyDescent="0.2">
      <c r="A135" s="241">
        <v>116</v>
      </c>
      <c r="B135" s="242" t="s">
        <v>2211</v>
      </c>
      <c r="C135" s="249" t="s">
        <v>2212</v>
      </c>
      <c r="D135" s="243" t="s">
        <v>485</v>
      </c>
      <c r="E135" s="244">
        <v>160</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c r="S135" s="246" t="s">
        <v>328</v>
      </c>
      <c r="T135" s="247" t="s">
        <v>329</v>
      </c>
      <c r="U135" s="224">
        <v>0</v>
      </c>
      <c r="V135" s="224">
        <f>ROUND(E135*U135,2)</f>
        <v>0</v>
      </c>
      <c r="W135" s="224"/>
      <c r="X135" s="224" t="s">
        <v>373</v>
      </c>
      <c r="Y135" s="224" t="s">
        <v>331</v>
      </c>
      <c r="Z135" s="213"/>
      <c r="AA135" s="213"/>
      <c r="AB135" s="213"/>
      <c r="AC135" s="213"/>
      <c r="AD135" s="213"/>
      <c r="AE135" s="213"/>
      <c r="AF135" s="213"/>
      <c r="AG135" s="213" t="s">
        <v>550</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1">
        <v>117</v>
      </c>
      <c r="B136" s="242" t="s">
        <v>2199</v>
      </c>
      <c r="C136" s="249" t="s">
        <v>2200</v>
      </c>
      <c r="D136" s="243" t="s">
        <v>457</v>
      </c>
      <c r="E136" s="244">
        <v>24</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328</v>
      </c>
      <c r="T136" s="247" t="s">
        <v>329</v>
      </c>
      <c r="U136" s="224">
        <v>0</v>
      </c>
      <c r="V136" s="224">
        <f>ROUND(E136*U136,2)</f>
        <v>0</v>
      </c>
      <c r="W136" s="224"/>
      <c r="X136" s="224" t="s">
        <v>373</v>
      </c>
      <c r="Y136" s="224" t="s">
        <v>331</v>
      </c>
      <c r="Z136" s="213"/>
      <c r="AA136" s="213"/>
      <c r="AB136" s="213"/>
      <c r="AC136" s="213"/>
      <c r="AD136" s="213"/>
      <c r="AE136" s="213"/>
      <c r="AF136" s="213"/>
      <c r="AG136" s="213" t="s">
        <v>550</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1">
        <v>118</v>
      </c>
      <c r="B137" s="242" t="s">
        <v>3851</v>
      </c>
      <c r="C137" s="249" t="s">
        <v>3852</v>
      </c>
      <c r="D137" s="243" t="s">
        <v>457</v>
      </c>
      <c r="E137" s="244">
        <v>2</v>
      </c>
      <c r="F137" s="245"/>
      <c r="G137" s="246">
        <f>ROUND(E137*F137,2)</f>
        <v>0</v>
      </c>
      <c r="H137" s="245"/>
      <c r="I137" s="246">
        <f>ROUND(E137*H137,2)</f>
        <v>0</v>
      </c>
      <c r="J137" s="245"/>
      <c r="K137" s="246">
        <f>ROUND(E137*J137,2)</f>
        <v>0</v>
      </c>
      <c r="L137" s="246">
        <v>21</v>
      </c>
      <c r="M137" s="246">
        <f>G137*(1+L137/100)</f>
        <v>0</v>
      </c>
      <c r="N137" s="244">
        <v>0</v>
      </c>
      <c r="O137" s="244">
        <f>ROUND(E137*N137,2)</f>
        <v>0</v>
      </c>
      <c r="P137" s="244">
        <v>0</v>
      </c>
      <c r="Q137" s="244">
        <f>ROUND(E137*P137,2)</f>
        <v>0</v>
      </c>
      <c r="R137" s="246"/>
      <c r="S137" s="246" t="s">
        <v>328</v>
      </c>
      <c r="T137" s="247" t="s">
        <v>329</v>
      </c>
      <c r="U137" s="224">
        <v>0</v>
      </c>
      <c r="V137" s="224">
        <f>ROUND(E137*U137,2)</f>
        <v>0</v>
      </c>
      <c r="W137" s="224"/>
      <c r="X137" s="224" t="s">
        <v>373</v>
      </c>
      <c r="Y137" s="224" t="s">
        <v>331</v>
      </c>
      <c r="Z137" s="213"/>
      <c r="AA137" s="213"/>
      <c r="AB137" s="213"/>
      <c r="AC137" s="213"/>
      <c r="AD137" s="213"/>
      <c r="AE137" s="213"/>
      <c r="AF137" s="213"/>
      <c r="AG137" s="213" t="s">
        <v>550</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41">
        <v>119</v>
      </c>
      <c r="B138" s="242" t="s">
        <v>2224</v>
      </c>
      <c r="C138" s="249" t="s">
        <v>2225</v>
      </c>
      <c r="D138" s="243" t="s">
        <v>485</v>
      </c>
      <c r="E138" s="244">
        <v>180</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328</v>
      </c>
      <c r="T138" s="247" t="s">
        <v>329</v>
      </c>
      <c r="U138" s="224">
        <v>0</v>
      </c>
      <c r="V138" s="224">
        <f>ROUND(E138*U138,2)</f>
        <v>0</v>
      </c>
      <c r="W138" s="224"/>
      <c r="X138" s="224" t="s">
        <v>373</v>
      </c>
      <c r="Y138" s="224" t="s">
        <v>331</v>
      </c>
      <c r="Z138" s="213"/>
      <c r="AA138" s="213"/>
      <c r="AB138" s="213"/>
      <c r="AC138" s="213"/>
      <c r="AD138" s="213"/>
      <c r="AE138" s="213"/>
      <c r="AF138" s="213"/>
      <c r="AG138" s="213" t="s">
        <v>550</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x14ac:dyDescent="0.2">
      <c r="A139" s="241">
        <v>120</v>
      </c>
      <c r="B139" s="242" t="s">
        <v>2195</v>
      </c>
      <c r="C139" s="249" t="s">
        <v>2196</v>
      </c>
      <c r="D139" s="243" t="s">
        <v>457</v>
      </c>
      <c r="E139" s="244">
        <v>3</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328</v>
      </c>
      <c r="T139" s="247" t="s">
        <v>329</v>
      </c>
      <c r="U139" s="224">
        <v>0</v>
      </c>
      <c r="V139" s="224">
        <f>ROUND(E139*U139,2)</f>
        <v>0</v>
      </c>
      <c r="W139" s="224"/>
      <c r="X139" s="224" t="s">
        <v>373</v>
      </c>
      <c r="Y139" s="224" t="s">
        <v>331</v>
      </c>
      <c r="Z139" s="213"/>
      <c r="AA139" s="213"/>
      <c r="AB139" s="213"/>
      <c r="AC139" s="213"/>
      <c r="AD139" s="213"/>
      <c r="AE139" s="213"/>
      <c r="AF139" s="213"/>
      <c r="AG139" s="213" t="s">
        <v>550</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1">
        <v>121</v>
      </c>
      <c r="B140" s="242" t="s">
        <v>2203</v>
      </c>
      <c r="C140" s="249" t="s">
        <v>2204</v>
      </c>
      <c r="D140" s="243" t="s">
        <v>485</v>
      </c>
      <c r="E140" s="244">
        <v>22</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328</v>
      </c>
      <c r="T140" s="247" t="s">
        <v>329</v>
      </c>
      <c r="U140" s="224">
        <v>0</v>
      </c>
      <c r="V140" s="224">
        <f>ROUND(E140*U140,2)</f>
        <v>0</v>
      </c>
      <c r="W140" s="224"/>
      <c r="X140" s="224" t="s">
        <v>373</v>
      </c>
      <c r="Y140" s="224" t="s">
        <v>331</v>
      </c>
      <c r="Z140" s="213"/>
      <c r="AA140" s="213"/>
      <c r="AB140" s="213"/>
      <c r="AC140" s="213"/>
      <c r="AD140" s="213"/>
      <c r="AE140" s="213"/>
      <c r="AF140" s="213"/>
      <c r="AG140" s="213" t="s">
        <v>550</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1">
        <v>122</v>
      </c>
      <c r="B141" s="242" t="s">
        <v>2205</v>
      </c>
      <c r="C141" s="249" t="s">
        <v>2206</v>
      </c>
      <c r="D141" s="243" t="s">
        <v>485</v>
      </c>
      <c r="E141" s="244">
        <v>10</v>
      </c>
      <c r="F141" s="245"/>
      <c r="G141" s="246">
        <f>ROUND(E141*F141,2)</f>
        <v>0</v>
      </c>
      <c r="H141" s="245"/>
      <c r="I141" s="246">
        <f>ROUND(E141*H141,2)</f>
        <v>0</v>
      </c>
      <c r="J141" s="245"/>
      <c r="K141" s="246">
        <f>ROUND(E141*J141,2)</f>
        <v>0</v>
      </c>
      <c r="L141" s="246">
        <v>21</v>
      </c>
      <c r="M141" s="246">
        <f>G141*(1+L141/100)</f>
        <v>0</v>
      </c>
      <c r="N141" s="244">
        <v>0</v>
      </c>
      <c r="O141" s="244">
        <f>ROUND(E141*N141,2)</f>
        <v>0</v>
      </c>
      <c r="P141" s="244">
        <v>0</v>
      </c>
      <c r="Q141" s="244">
        <f>ROUND(E141*P141,2)</f>
        <v>0</v>
      </c>
      <c r="R141" s="246"/>
      <c r="S141" s="246" t="s">
        <v>328</v>
      </c>
      <c r="T141" s="247" t="s">
        <v>329</v>
      </c>
      <c r="U141" s="224">
        <v>0</v>
      </c>
      <c r="V141" s="224">
        <f>ROUND(E141*U141,2)</f>
        <v>0</v>
      </c>
      <c r="W141" s="224"/>
      <c r="X141" s="224" t="s">
        <v>373</v>
      </c>
      <c r="Y141" s="224" t="s">
        <v>331</v>
      </c>
      <c r="Z141" s="213"/>
      <c r="AA141" s="213"/>
      <c r="AB141" s="213"/>
      <c r="AC141" s="213"/>
      <c r="AD141" s="213"/>
      <c r="AE141" s="213"/>
      <c r="AF141" s="213"/>
      <c r="AG141" s="213" t="s">
        <v>550</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1">
        <v>123</v>
      </c>
      <c r="B142" s="242" t="s">
        <v>2197</v>
      </c>
      <c r="C142" s="249" t="s">
        <v>2198</v>
      </c>
      <c r="D142" s="243" t="s">
        <v>457</v>
      </c>
      <c r="E142" s="244">
        <v>8</v>
      </c>
      <c r="F142" s="245"/>
      <c r="G142" s="246">
        <f>ROUND(E142*F142,2)</f>
        <v>0</v>
      </c>
      <c r="H142" s="245"/>
      <c r="I142" s="246">
        <f>ROUND(E142*H142,2)</f>
        <v>0</v>
      </c>
      <c r="J142" s="245"/>
      <c r="K142" s="246">
        <f>ROUND(E142*J142,2)</f>
        <v>0</v>
      </c>
      <c r="L142" s="246">
        <v>21</v>
      </c>
      <c r="M142" s="246">
        <f>G142*(1+L142/100)</f>
        <v>0</v>
      </c>
      <c r="N142" s="244">
        <v>0</v>
      </c>
      <c r="O142" s="244">
        <f>ROUND(E142*N142,2)</f>
        <v>0</v>
      </c>
      <c r="P142" s="244">
        <v>0</v>
      </c>
      <c r="Q142" s="244">
        <f>ROUND(E142*P142,2)</f>
        <v>0</v>
      </c>
      <c r="R142" s="246"/>
      <c r="S142" s="246" t="s">
        <v>328</v>
      </c>
      <c r="T142" s="247" t="s">
        <v>329</v>
      </c>
      <c r="U142" s="224">
        <v>0</v>
      </c>
      <c r="V142" s="224">
        <f>ROUND(E142*U142,2)</f>
        <v>0</v>
      </c>
      <c r="W142" s="224"/>
      <c r="X142" s="224" t="s">
        <v>373</v>
      </c>
      <c r="Y142" s="224" t="s">
        <v>331</v>
      </c>
      <c r="Z142" s="213"/>
      <c r="AA142" s="213"/>
      <c r="AB142" s="213"/>
      <c r="AC142" s="213"/>
      <c r="AD142" s="213"/>
      <c r="AE142" s="213"/>
      <c r="AF142" s="213"/>
      <c r="AG142" s="213" t="s">
        <v>550</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1">
        <v>124</v>
      </c>
      <c r="B143" s="242" t="s">
        <v>2271</v>
      </c>
      <c r="C143" s="249" t="s">
        <v>2272</v>
      </c>
      <c r="D143" s="243" t="s">
        <v>457</v>
      </c>
      <c r="E143" s="244">
        <v>2</v>
      </c>
      <c r="F143" s="245"/>
      <c r="G143" s="246">
        <f>ROUND(E143*F143,2)</f>
        <v>0</v>
      </c>
      <c r="H143" s="245"/>
      <c r="I143" s="246">
        <f>ROUND(E143*H143,2)</f>
        <v>0</v>
      </c>
      <c r="J143" s="245"/>
      <c r="K143" s="246">
        <f>ROUND(E143*J143,2)</f>
        <v>0</v>
      </c>
      <c r="L143" s="246">
        <v>21</v>
      </c>
      <c r="M143" s="246">
        <f>G143*(1+L143/100)</f>
        <v>0</v>
      </c>
      <c r="N143" s="244">
        <v>0</v>
      </c>
      <c r="O143" s="244">
        <f>ROUND(E143*N143,2)</f>
        <v>0</v>
      </c>
      <c r="P143" s="244">
        <v>0</v>
      </c>
      <c r="Q143" s="244">
        <f>ROUND(E143*P143,2)</f>
        <v>0</v>
      </c>
      <c r="R143" s="246"/>
      <c r="S143" s="246" t="s">
        <v>328</v>
      </c>
      <c r="T143" s="247" t="s">
        <v>329</v>
      </c>
      <c r="U143" s="224">
        <v>0</v>
      </c>
      <c r="V143" s="224">
        <f>ROUND(E143*U143,2)</f>
        <v>0</v>
      </c>
      <c r="W143" s="224"/>
      <c r="X143" s="224" t="s">
        <v>373</v>
      </c>
      <c r="Y143" s="224" t="s">
        <v>331</v>
      </c>
      <c r="Z143" s="213"/>
      <c r="AA143" s="213"/>
      <c r="AB143" s="213"/>
      <c r="AC143" s="213"/>
      <c r="AD143" s="213"/>
      <c r="AE143" s="213"/>
      <c r="AF143" s="213"/>
      <c r="AG143" s="213" t="s">
        <v>550</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1">
        <v>125</v>
      </c>
      <c r="B144" s="242" t="s">
        <v>3853</v>
      </c>
      <c r="C144" s="249" t="s">
        <v>3854</v>
      </c>
      <c r="D144" s="243" t="s">
        <v>457</v>
      </c>
      <c r="E144" s="244">
        <v>12</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c r="S144" s="246" t="s">
        <v>328</v>
      </c>
      <c r="T144" s="247" t="s">
        <v>329</v>
      </c>
      <c r="U144" s="224">
        <v>0</v>
      </c>
      <c r="V144" s="224">
        <f>ROUND(E144*U144,2)</f>
        <v>0</v>
      </c>
      <c r="W144" s="224"/>
      <c r="X144" s="224" t="s">
        <v>373</v>
      </c>
      <c r="Y144" s="224" t="s">
        <v>331</v>
      </c>
      <c r="Z144" s="213"/>
      <c r="AA144" s="213"/>
      <c r="AB144" s="213"/>
      <c r="AC144" s="213"/>
      <c r="AD144" s="213"/>
      <c r="AE144" s="213"/>
      <c r="AF144" s="213"/>
      <c r="AG144" s="213" t="s">
        <v>550</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1">
        <v>126</v>
      </c>
      <c r="B145" s="242" t="s">
        <v>2220</v>
      </c>
      <c r="C145" s="249" t="s">
        <v>2221</v>
      </c>
      <c r="D145" s="243" t="s">
        <v>457</v>
      </c>
      <c r="E145" s="244">
        <v>6</v>
      </c>
      <c r="F145" s="245"/>
      <c r="G145" s="246">
        <f>ROUND(E145*F145,2)</f>
        <v>0</v>
      </c>
      <c r="H145" s="245"/>
      <c r="I145" s="246">
        <f>ROUND(E145*H145,2)</f>
        <v>0</v>
      </c>
      <c r="J145" s="245"/>
      <c r="K145" s="246">
        <f>ROUND(E145*J145,2)</f>
        <v>0</v>
      </c>
      <c r="L145" s="246">
        <v>21</v>
      </c>
      <c r="M145" s="246">
        <f>G145*(1+L145/100)</f>
        <v>0</v>
      </c>
      <c r="N145" s="244">
        <v>0</v>
      </c>
      <c r="O145" s="244">
        <f>ROUND(E145*N145,2)</f>
        <v>0</v>
      </c>
      <c r="P145" s="244">
        <v>0</v>
      </c>
      <c r="Q145" s="244">
        <f>ROUND(E145*P145,2)</f>
        <v>0</v>
      </c>
      <c r="R145" s="246"/>
      <c r="S145" s="246" t="s">
        <v>328</v>
      </c>
      <c r="T145" s="247" t="s">
        <v>329</v>
      </c>
      <c r="U145" s="224">
        <v>0</v>
      </c>
      <c r="V145" s="224">
        <f>ROUND(E145*U145,2)</f>
        <v>0</v>
      </c>
      <c r="W145" s="224"/>
      <c r="X145" s="224" t="s">
        <v>373</v>
      </c>
      <c r="Y145" s="224" t="s">
        <v>331</v>
      </c>
      <c r="Z145" s="213"/>
      <c r="AA145" s="213"/>
      <c r="AB145" s="213"/>
      <c r="AC145" s="213"/>
      <c r="AD145" s="213"/>
      <c r="AE145" s="213"/>
      <c r="AF145" s="213"/>
      <c r="AG145" s="213" t="s">
        <v>550</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1">
        <v>127</v>
      </c>
      <c r="B146" s="242" t="s">
        <v>2217</v>
      </c>
      <c r="C146" s="249" t="s">
        <v>2218</v>
      </c>
      <c r="D146" s="243" t="s">
        <v>2219</v>
      </c>
      <c r="E146" s="244">
        <v>0.16</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328</v>
      </c>
      <c r="T146" s="247" t="s">
        <v>329</v>
      </c>
      <c r="U146" s="224">
        <v>0</v>
      </c>
      <c r="V146" s="224">
        <f>ROUND(E146*U146,2)</f>
        <v>0</v>
      </c>
      <c r="W146" s="224"/>
      <c r="X146" s="224" t="s">
        <v>373</v>
      </c>
      <c r="Y146" s="224" t="s">
        <v>331</v>
      </c>
      <c r="Z146" s="213"/>
      <c r="AA146" s="213"/>
      <c r="AB146" s="213"/>
      <c r="AC146" s="213"/>
      <c r="AD146" s="213"/>
      <c r="AE146" s="213"/>
      <c r="AF146" s="213"/>
      <c r="AG146" s="213" t="s">
        <v>550</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1">
        <v>128</v>
      </c>
      <c r="B147" s="242" t="s">
        <v>3855</v>
      </c>
      <c r="C147" s="249" t="s">
        <v>3856</v>
      </c>
      <c r="D147" s="243" t="s">
        <v>457</v>
      </c>
      <c r="E147" s="244">
        <v>2</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328</v>
      </c>
      <c r="T147" s="247" t="s">
        <v>329</v>
      </c>
      <c r="U147" s="224">
        <v>0</v>
      </c>
      <c r="V147" s="224">
        <f>ROUND(E147*U147,2)</f>
        <v>0</v>
      </c>
      <c r="W147" s="224"/>
      <c r="X147" s="224" t="s">
        <v>373</v>
      </c>
      <c r="Y147" s="224" t="s">
        <v>331</v>
      </c>
      <c r="Z147" s="213"/>
      <c r="AA147" s="213"/>
      <c r="AB147" s="213"/>
      <c r="AC147" s="213"/>
      <c r="AD147" s="213"/>
      <c r="AE147" s="213"/>
      <c r="AF147" s="213"/>
      <c r="AG147" s="213" t="s">
        <v>550</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1">
        <v>129</v>
      </c>
      <c r="B148" s="242" t="s">
        <v>2213</v>
      </c>
      <c r="C148" s="249" t="s">
        <v>2214</v>
      </c>
      <c r="D148" s="243" t="s">
        <v>485</v>
      </c>
      <c r="E148" s="244">
        <v>160</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328</v>
      </c>
      <c r="T148" s="247" t="s">
        <v>329</v>
      </c>
      <c r="U148" s="224">
        <v>0</v>
      </c>
      <c r="V148" s="224">
        <f>ROUND(E148*U148,2)</f>
        <v>0</v>
      </c>
      <c r="W148" s="224"/>
      <c r="X148" s="224" t="s">
        <v>373</v>
      </c>
      <c r="Y148" s="224" t="s">
        <v>331</v>
      </c>
      <c r="Z148" s="213"/>
      <c r="AA148" s="213"/>
      <c r="AB148" s="213"/>
      <c r="AC148" s="213"/>
      <c r="AD148" s="213"/>
      <c r="AE148" s="213"/>
      <c r="AF148" s="213"/>
      <c r="AG148" s="213" t="s">
        <v>550</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1">
        <v>130</v>
      </c>
      <c r="B149" s="242" t="s">
        <v>2228</v>
      </c>
      <c r="C149" s="249" t="s">
        <v>2229</v>
      </c>
      <c r="D149" s="243" t="s">
        <v>380</v>
      </c>
      <c r="E149" s="244">
        <v>56.35</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328</v>
      </c>
      <c r="T149" s="247" t="s">
        <v>329</v>
      </c>
      <c r="U149" s="224">
        <v>0</v>
      </c>
      <c r="V149" s="224">
        <f>ROUND(E149*U149,2)</f>
        <v>0</v>
      </c>
      <c r="W149" s="224"/>
      <c r="X149" s="224" t="s">
        <v>373</v>
      </c>
      <c r="Y149" s="224" t="s">
        <v>331</v>
      </c>
      <c r="Z149" s="213"/>
      <c r="AA149" s="213"/>
      <c r="AB149" s="213"/>
      <c r="AC149" s="213"/>
      <c r="AD149" s="213"/>
      <c r="AE149" s="213"/>
      <c r="AF149" s="213"/>
      <c r="AG149" s="213" t="s">
        <v>550</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1">
        <v>131</v>
      </c>
      <c r="B150" s="242" t="s">
        <v>2222</v>
      </c>
      <c r="C150" s="249" t="s">
        <v>2223</v>
      </c>
      <c r="D150" s="243" t="s">
        <v>405</v>
      </c>
      <c r="E150" s="244">
        <v>1.61</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328</v>
      </c>
      <c r="T150" s="247" t="s">
        <v>329</v>
      </c>
      <c r="U150" s="224">
        <v>0</v>
      </c>
      <c r="V150" s="224">
        <f>ROUND(E150*U150,2)</f>
        <v>0</v>
      </c>
      <c r="W150" s="224"/>
      <c r="X150" s="224" t="s">
        <v>373</v>
      </c>
      <c r="Y150" s="224" t="s">
        <v>331</v>
      </c>
      <c r="Z150" s="213"/>
      <c r="AA150" s="213"/>
      <c r="AB150" s="213"/>
      <c r="AC150" s="213"/>
      <c r="AD150" s="213"/>
      <c r="AE150" s="213"/>
      <c r="AF150" s="213"/>
      <c r="AG150" s="213" t="s">
        <v>550</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1">
        <v>132</v>
      </c>
      <c r="B151" s="242" t="s">
        <v>2215</v>
      </c>
      <c r="C151" s="249" t="s">
        <v>2216</v>
      </c>
      <c r="D151" s="243" t="s">
        <v>405</v>
      </c>
      <c r="E151" s="244">
        <v>44.8</v>
      </c>
      <c r="F151" s="245"/>
      <c r="G151" s="246">
        <f>ROUND(E151*F151,2)</f>
        <v>0</v>
      </c>
      <c r="H151" s="245"/>
      <c r="I151" s="246">
        <f>ROUND(E151*H151,2)</f>
        <v>0</v>
      </c>
      <c r="J151" s="245"/>
      <c r="K151" s="246">
        <f>ROUND(E151*J151,2)</f>
        <v>0</v>
      </c>
      <c r="L151" s="246">
        <v>21</v>
      </c>
      <c r="M151" s="246">
        <f>G151*(1+L151/100)</f>
        <v>0</v>
      </c>
      <c r="N151" s="244">
        <v>0</v>
      </c>
      <c r="O151" s="244">
        <f>ROUND(E151*N151,2)</f>
        <v>0</v>
      </c>
      <c r="P151" s="244">
        <v>0</v>
      </c>
      <c r="Q151" s="244">
        <f>ROUND(E151*P151,2)</f>
        <v>0</v>
      </c>
      <c r="R151" s="246"/>
      <c r="S151" s="246" t="s">
        <v>328</v>
      </c>
      <c r="T151" s="247" t="s">
        <v>329</v>
      </c>
      <c r="U151" s="224">
        <v>0</v>
      </c>
      <c r="V151" s="224">
        <f>ROUND(E151*U151,2)</f>
        <v>0</v>
      </c>
      <c r="W151" s="224"/>
      <c r="X151" s="224" t="s">
        <v>373</v>
      </c>
      <c r="Y151" s="224" t="s">
        <v>331</v>
      </c>
      <c r="Z151" s="213"/>
      <c r="AA151" s="213"/>
      <c r="AB151" s="213"/>
      <c r="AC151" s="213"/>
      <c r="AD151" s="213"/>
      <c r="AE151" s="213"/>
      <c r="AF151" s="213"/>
      <c r="AG151" s="213" t="s">
        <v>550</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1">
        <v>133</v>
      </c>
      <c r="B152" s="242" t="s">
        <v>2226</v>
      </c>
      <c r="C152" s="249" t="s">
        <v>2227</v>
      </c>
      <c r="D152" s="243" t="s">
        <v>485</v>
      </c>
      <c r="E152" s="244">
        <v>160</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328</v>
      </c>
      <c r="T152" s="247" t="s">
        <v>329</v>
      </c>
      <c r="U152" s="224">
        <v>0</v>
      </c>
      <c r="V152" s="224">
        <f>ROUND(E152*U152,2)</f>
        <v>0</v>
      </c>
      <c r="W152" s="224"/>
      <c r="X152" s="224" t="s">
        <v>373</v>
      </c>
      <c r="Y152" s="224" t="s">
        <v>331</v>
      </c>
      <c r="Z152" s="213"/>
      <c r="AA152" s="213"/>
      <c r="AB152" s="213"/>
      <c r="AC152" s="213"/>
      <c r="AD152" s="213"/>
      <c r="AE152" s="213"/>
      <c r="AF152" s="213"/>
      <c r="AG152" s="213" t="s">
        <v>550</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x14ac:dyDescent="0.2">
      <c r="A153" s="227" t="s">
        <v>323</v>
      </c>
      <c r="B153" s="228" t="s">
        <v>190</v>
      </c>
      <c r="C153" s="248" t="s">
        <v>191</v>
      </c>
      <c r="D153" s="229"/>
      <c r="E153" s="230"/>
      <c r="F153" s="231"/>
      <c r="G153" s="231">
        <f>SUMIF(AG154:AG154,"&lt;&gt;NOR",G154:G154)</f>
        <v>0</v>
      </c>
      <c r="H153" s="231"/>
      <c r="I153" s="231">
        <f>SUM(I154:I154)</f>
        <v>0</v>
      </c>
      <c r="J153" s="231"/>
      <c r="K153" s="231">
        <f>SUM(K154:K154)</f>
        <v>0</v>
      </c>
      <c r="L153" s="231"/>
      <c r="M153" s="231">
        <f>SUM(M154:M154)</f>
        <v>0</v>
      </c>
      <c r="N153" s="230"/>
      <c r="O153" s="230">
        <f>SUM(O154:O154)</f>
        <v>0</v>
      </c>
      <c r="P153" s="230"/>
      <c r="Q153" s="230">
        <f>SUM(Q154:Q154)</f>
        <v>0</v>
      </c>
      <c r="R153" s="231"/>
      <c r="S153" s="231"/>
      <c r="T153" s="232"/>
      <c r="U153" s="226"/>
      <c r="V153" s="226">
        <f>SUM(V154:V154)</f>
        <v>0</v>
      </c>
      <c r="W153" s="226"/>
      <c r="X153" s="226"/>
      <c r="Y153" s="226"/>
      <c r="AG153" t="s">
        <v>324</v>
      </c>
    </row>
    <row r="154" spans="1:60" ht="22.5" outlineLevel="1" x14ac:dyDescent="0.2">
      <c r="A154" s="234">
        <v>134</v>
      </c>
      <c r="B154" s="235" t="s">
        <v>3857</v>
      </c>
      <c r="C154" s="250" t="s">
        <v>3858</v>
      </c>
      <c r="D154" s="236" t="s">
        <v>2126</v>
      </c>
      <c r="E154" s="237">
        <v>1</v>
      </c>
      <c r="F154" s="238"/>
      <c r="G154" s="239">
        <f>ROUND(E154*F154,2)</f>
        <v>0</v>
      </c>
      <c r="H154" s="238"/>
      <c r="I154" s="239">
        <f>ROUND(E154*H154,2)</f>
        <v>0</v>
      </c>
      <c r="J154" s="238"/>
      <c r="K154" s="239">
        <f>ROUND(E154*J154,2)</f>
        <v>0</v>
      </c>
      <c r="L154" s="239">
        <v>21</v>
      </c>
      <c r="M154" s="239">
        <f>G154*(1+L154/100)</f>
        <v>0</v>
      </c>
      <c r="N154" s="237">
        <v>0</v>
      </c>
      <c r="O154" s="237">
        <f>ROUND(E154*N154,2)</f>
        <v>0</v>
      </c>
      <c r="P154" s="237">
        <v>0</v>
      </c>
      <c r="Q154" s="237">
        <f>ROUND(E154*P154,2)</f>
        <v>0</v>
      </c>
      <c r="R154" s="239"/>
      <c r="S154" s="239" t="s">
        <v>328</v>
      </c>
      <c r="T154" s="240" t="s">
        <v>329</v>
      </c>
      <c r="U154" s="224">
        <v>0</v>
      </c>
      <c r="V154" s="224">
        <f>ROUND(E154*U154,2)</f>
        <v>0</v>
      </c>
      <c r="W154" s="224"/>
      <c r="X154" s="224" t="s">
        <v>373</v>
      </c>
      <c r="Y154" s="224" t="s">
        <v>331</v>
      </c>
      <c r="Z154" s="213"/>
      <c r="AA154" s="213"/>
      <c r="AB154" s="213"/>
      <c r="AC154" s="213"/>
      <c r="AD154" s="213"/>
      <c r="AE154" s="213"/>
      <c r="AF154" s="213"/>
      <c r="AG154" s="213" t="s">
        <v>550</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x14ac:dyDescent="0.2">
      <c r="A155" s="3"/>
      <c r="B155" s="4"/>
      <c r="C155" s="251"/>
      <c r="D155" s="6"/>
      <c r="E155" s="3"/>
      <c r="F155" s="3"/>
      <c r="G155" s="3"/>
      <c r="H155" s="3"/>
      <c r="I155" s="3"/>
      <c r="J155" s="3"/>
      <c r="K155" s="3"/>
      <c r="L155" s="3"/>
      <c r="M155" s="3"/>
      <c r="N155" s="3"/>
      <c r="O155" s="3"/>
      <c r="P155" s="3"/>
      <c r="Q155" s="3"/>
      <c r="R155" s="3"/>
      <c r="S155" s="3"/>
      <c r="T155" s="3"/>
      <c r="U155" s="3"/>
      <c r="V155" s="3"/>
      <c r="W155" s="3"/>
      <c r="X155" s="3"/>
      <c r="Y155" s="3"/>
      <c r="AE155">
        <v>15</v>
      </c>
      <c r="AF155">
        <v>21</v>
      </c>
      <c r="AG155" t="s">
        <v>309</v>
      </c>
    </row>
    <row r="156" spans="1:60" x14ac:dyDescent="0.2">
      <c r="A156" s="216"/>
      <c r="B156" s="217" t="s">
        <v>29</v>
      </c>
      <c r="C156" s="252"/>
      <c r="D156" s="218"/>
      <c r="E156" s="219"/>
      <c r="F156" s="219"/>
      <c r="G156" s="233">
        <f>G8+G20+G41+G53+G59+G65+G68+G71+G74+G134+G153</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367</v>
      </c>
    </row>
    <row r="157" spans="1:60" x14ac:dyDescent="0.2">
      <c r="C157" s="253"/>
      <c r="D157" s="10"/>
      <c r="AG157" t="s">
        <v>368</v>
      </c>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vJL6O6d7F7Q7rsYLUgPCzhh2quuG9dzNRu+/v3v4XLI66QH+mb80GYFtTHaPc0VExV08GfHcX2qnMFiKBRthg==" saltValue="VDi9j15+G/tdaibfk5uayQ==" spinCount="100000" sheet="1" formatRows="0"/>
  <mergeCells count="6">
    <mergeCell ref="A1:G1"/>
    <mergeCell ref="C2:G2"/>
    <mergeCell ref="C3:G3"/>
    <mergeCell ref="C4:G4"/>
    <mergeCell ref="C63:G63"/>
    <mergeCell ref="C77:G7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OVN OVN Naklady</vt:lpstr>
      <vt:lpstr>SO 01 01.1 Pol</vt:lpstr>
      <vt:lpstr>SO 01 01.2 Pol</vt:lpstr>
      <vt:lpstr>SO 02 HSV Pol</vt:lpstr>
      <vt:lpstr>SO 02 SILNO Pol</vt:lpstr>
      <vt:lpstr>SO 02 SLABO Pol</vt:lpstr>
      <vt:lpstr>SO 02 UT Pol</vt:lpstr>
      <vt:lpstr>SO 02 VZT Pol</vt:lpstr>
      <vt:lpstr>SO 02 ZTI Pol</vt:lpstr>
      <vt:lpstr>SO 03 03 Pol</vt:lpstr>
      <vt:lpstr>SO 04 D.2-A.00 Pol</vt:lpstr>
      <vt:lpstr>SO 05 2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'OVN OVN Naklady'!Názvy_tisku</vt:lpstr>
      <vt:lpstr>'SO 01 01.1 Pol'!Názvy_tisku</vt:lpstr>
      <vt:lpstr>'SO 01 01.2 Pol'!Názvy_tisku</vt:lpstr>
      <vt:lpstr>'SO 02 HSV Pol'!Názvy_tisku</vt:lpstr>
      <vt:lpstr>'SO 02 SILNO Pol'!Názvy_tisku</vt:lpstr>
      <vt:lpstr>'SO 02 SLABO Pol'!Názvy_tisku</vt:lpstr>
      <vt:lpstr>'SO 02 UT Pol'!Názvy_tisku</vt:lpstr>
      <vt:lpstr>'SO 02 VZT Pol'!Názvy_tisku</vt:lpstr>
      <vt:lpstr>'SO 02 ZTI Pol'!Názvy_tisku</vt:lpstr>
      <vt:lpstr>'SO 03 03 Pol'!Názvy_tisku</vt:lpstr>
      <vt:lpstr>'SO 04 D.2-A.00 Pol'!Názvy_tisku</vt:lpstr>
      <vt:lpstr>'SO 05 2 Pol'!Názvy_tisku</vt:lpstr>
      <vt:lpstr>oadresa</vt:lpstr>
      <vt:lpstr>Stavba!Objednatel</vt:lpstr>
      <vt:lpstr>Stavba!Objekt</vt:lpstr>
      <vt:lpstr>'OVN OVN Naklady'!Oblast_tisku</vt:lpstr>
      <vt:lpstr>'SO 01 01.1 Pol'!Oblast_tisku</vt:lpstr>
      <vt:lpstr>'SO 01 01.2 Pol'!Oblast_tisku</vt:lpstr>
      <vt:lpstr>'SO 02 HSV Pol'!Oblast_tisku</vt:lpstr>
      <vt:lpstr>'SO 02 SILNO Pol'!Oblast_tisku</vt:lpstr>
      <vt:lpstr>'SO 02 SLABO Pol'!Oblast_tisku</vt:lpstr>
      <vt:lpstr>'SO 02 UT Pol'!Oblast_tisku</vt:lpstr>
      <vt:lpstr>'SO 02 VZT Pol'!Oblast_tisku</vt:lpstr>
      <vt:lpstr>'SO 02 ZTI Pol'!Oblast_tisku</vt:lpstr>
      <vt:lpstr>'SO 03 03 Pol'!Oblast_tisku</vt:lpstr>
      <vt:lpstr>'SO 04 D.2-A.00 Pol'!Oblast_tisku</vt:lpstr>
      <vt:lpstr>'SO 05 2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prost</dc:creator>
  <cp:lastModifiedBy>prost</cp:lastModifiedBy>
  <cp:lastPrinted>2019-03-19T12:27:02Z</cp:lastPrinted>
  <dcterms:created xsi:type="dcterms:W3CDTF">2009-04-08T07:15:50Z</dcterms:created>
  <dcterms:modified xsi:type="dcterms:W3CDTF">2023-07-17T08:02:07Z</dcterms:modified>
</cp:coreProperties>
</file>