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vutbr-my.sharepoint.com/personal/188625_vutbr_cz/Documents/_Práce/2024/Staga/24MM060 - SPORTOVNÍ AREÁL U ČERVENÝCH DOMKŮ, HODONÍN III. PARK SE SPORTOVIŠTI/_Rozpočet/"/>
    </mc:Choice>
  </mc:AlternateContent>
  <xr:revisionPtr revIDLastSave="50" documentId="8_{83534086-AE27-47FC-B0E9-464E1111B2F1}" xr6:coauthVersionLast="47" xr6:coauthVersionMax="47" xr10:uidLastSave="{682949BC-8C5F-4800-8E89-4EBE5D51D7D2}"/>
  <bookViews>
    <workbookView xWindow="-120" yWindow="-120" windowWidth="29040" windowHeight="17520" tabRatio="873" firstSheet="1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C01 C01.01 Pol" sheetId="12" r:id="rId4"/>
    <sheet name="C01 C01.02 Pol" sheetId="13" r:id="rId5"/>
    <sheet name="D.1.1.1. D.1.1.1.01 Pol" sheetId="14" r:id="rId6"/>
    <sheet name="D.1.1.2. D.1.1.2.01 Pol" sheetId="15" r:id="rId7"/>
    <sheet name="D.1.1.3. D.1.1.3.01 Pol" sheetId="16" r:id="rId8"/>
    <sheet name="D.1.1.3. D.1.1.3.02 Pol" sheetId="17" r:id="rId9"/>
    <sheet name="D.1.1.3. D.1.1.3.03 Pol" sheetId="18" r:id="rId10"/>
    <sheet name="D.1.1.3. D.1.1.3.04 Pol" sheetId="19" r:id="rId11"/>
    <sheet name="D.1.1.3. D.1.1.3.05 Pol" sheetId="20" r:id="rId12"/>
    <sheet name="D.1.1.3. D.1.1.3.06 Pol" sheetId="21" r:id="rId13"/>
    <sheet name="D.1.1.3. D.1.1.3.07 Pol" sheetId="22" r:id="rId14"/>
    <sheet name="D.1.1.3. D.1.1.3.13 Pol" sheetId="23" r:id="rId15"/>
    <sheet name="D.1.1.4. D.1.1.4.01 Pol" sheetId="24" r:id="rId16"/>
    <sheet name="D.1.1.5. D.1.1.5.01 Pol" sheetId="25" r:id="rId17"/>
    <sheet name="D.1.5. D.1.5.01 Pol" sheetId="26" r:id="rId18"/>
    <sheet name="D.1.5. D.1.5.02 Pol" sheetId="27" r:id="rId19"/>
    <sheet name="D.1.6. D.1.6.01 Pol" sheetId="28" r:id="rId20"/>
    <sheet name="D.1.6. D.1.6.02 Pol" sheetId="29" r:id="rId21"/>
    <sheet name="D.2.1. D.2.1.01 Pol" sheetId="30" r:id="rId22"/>
    <sheet name="D.2.2. D.2.2.01 Pol" sheetId="31" r:id="rId23"/>
    <sheet name="D.2.3. D.1.4.1 Pol" sheetId="32" r:id="rId24"/>
    <sheet name="SO07 D.07.01 Pol" sheetId="33" r:id="rId25"/>
    <sheet name="SO07 D.07.02 Pol" sheetId="34" r:id="rId26"/>
    <sheet name="VON VON Naklady" sheetId="35" r:id="rId27"/>
  </sheets>
  <externalReferences>
    <externalReference r:id="rId28"/>
  </externalReferences>
  <definedNames>
    <definedName name="CelkemDPHVypocet" localSheetId="1">Stavba!$H$77</definedName>
    <definedName name="CenaCelkem">Stavba!$G$29</definedName>
    <definedName name="CenaCelkemBezDPH">Stavba!$G$28</definedName>
    <definedName name="CenaCelkemVypocet" localSheetId="1">Stavba!$I$77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'C01 C01.01 Pol'!$1:$7</definedName>
    <definedName name="_xlnm.Print_Titles" localSheetId="4">'C01 C01.02 Pol'!$1:$7</definedName>
    <definedName name="_xlnm.Print_Titles" localSheetId="5">'D.1.1.1. D.1.1.1.01 Pol'!$1:$7</definedName>
    <definedName name="_xlnm.Print_Titles" localSheetId="6">'D.1.1.2. D.1.1.2.01 Pol'!$1:$7</definedName>
    <definedName name="_xlnm.Print_Titles" localSheetId="7">'D.1.1.3. D.1.1.3.01 Pol'!$1:$7</definedName>
    <definedName name="_xlnm.Print_Titles" localSheetId="8">'D.1.1.3. D.1.1.3.02 Pol'!$1:$7</definedName>
    <definedName name="_xlnm.Print_Titles" localSheetId="9">'D.1.1.3. D.1.1.3.03 Pol'!$1:$7</definedName>
    <definedName name="_xlnm.Print_Titles" localSheetId="10">'D.1.1.3. D.1.1.3.04 Pol'!$1:$7</definedName>
    <definedName name="_xlnm.Print_Titles" localSheetId="11">'D.1.1.3. D.1.1.3.05 Pol'!$1:$7</definedName>
    <definedName name="_xlnm.Print_Titles" localSheetId="12">'D.1.1.3. D.1.1.3.06 Pol'!$1:$7</definedName>
    <definedName name="_xlnm.Print_Titles" localSheetId="13">'D.1.1.3. D.1.1.3.07 Pol'!$1:$7</definedName>
    <definedName name="_xlnm.Print_Titles" localSheetId="14">'D.1.1.3. D.1.1.3.13 Pol'!$1:$7</definedName>
    <definedName name="_xlnm.Print_Titles" localSheetId="15">'D.1.1.4. D.1.1.4.01 Pol'!$1:$7</definedName>
    <definedName name="_xlnm.Print_Titles" localSheetId="16">'D.1.1.5. D.1.1.5.01 Pol'!$1:$7</definedName>
    <definedName name="_xlnm.Print_Titles" localSheetId="17">'D.1.5. D.1.5.01 Pol'!$1:$7</definedName>
    <definedName name="_xlnm.Print_Titles" localSheetId="18">'D.1.5. D.1.5.02 Pol'!$1:$7</definedName>
    <definedName name="_xlnm.Print_Titles" localSheetId="19">'D.1.6. D.1.6.01 Pol'!$1:$7</definedName>
    <definedName name="_xlnm.Print_Titles" localSheetId="20">'D.1.6. D.1.6.02 Pol'!$1:$7</definedName>
    <definedName name="_xlnm.Print_Titles" localSheetId="21">'D.2.1. D.2.1.01 Pol'!$1:$7</definedName>
    <definedName name="_xlnm.Print_Titles" localSheetId="22">'D.2.2. D.2.2.01 Pol'!$1:$7</definedName>
    <definedName name="_xlnm.Print_Titles" localSheetId="23">'D.2.3. D.1.4.1 Pol'!$1:$7</definedName>
    <definedName name="_xlnm.Print_Titles" localSheetId="24">'SO07 D.07.01 Pol'!$1:$7</definedName>
    <definedName name="_xlnm.Print_Titles" localSheetId="25">'SO07 D.07.02 Pol'!$1:$7</definedName>
    <definedName name="_xlnm.Print_Titles" localSheetId="26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'C01 C01.01 Pol'!$A$1:$Y$92</definedName>
    <definedName name="_xlnm.Print_Area" localSheetId="4">'C01 C01.02 Pol'!$A$1:$Y$50</definedName>
    <definedName name="_xlnm.Print_Area" localSheetId="5">'D.1.1.1. D.1.1.1.01 Pol'!$A$1:$Y$217</definedName>
    <definedName name="_xlnm.Print_Area" localSheetId="6">'D.1.1.2. D.1.1.2.01 Pol'!$A$1:$Y$175</definedName>
    <definedName name="_xlnm.Print_Area" localSheetId="7">'D.1.1.3. D.1.1.3.01 Pol'!$A$1:$Y$200</definedName>
    <definedName name="_xlnm.Print_Area" localSheetId="8">'D.1.1.3. D.1.1.3.02 Pol'!$A$1:$Y$118</definedName>
    <definedName name="_xlnm.Print_Area" localSheetId="9">'D.1.1.3. D.1.1.3.03 Pol'!$A$1:$Y$182</definedName>
    <definedName name="_xlnm.Print_Area" localSheetId="10">'D.1.1.3. D.1.1.3.04 Pol'!$A$1:$Y$94</definedName>
    <definedName name="_xlnm.Print_Area" localSheetId="11">'D.1.1.3. D.1.1.3.05 Pol'!$A$1:$Y$83</definedName>
    <definedName name="_xlnm.Print_Area" localSheetId="12">'D.1.1.3. D.1.1.3.06 Pol'!$A$1:$Y$150</definedName>
    <definedName name="_xlnm.Print_Area" localSheetId="13">'D.1.1.3. D.1.1.3.07 Pol'!$A$1:$Y$148</definedName>
    <definedName name="_xlnm.Print_Area" localSheetId="14">'D.1.1.3. D.1.1.3.13 Pol'!$A$1:$Y$189</definedName>
    <definedName name="_xlnm.Print_Area" localSheetId="15">'D.1.1.4. D.1.1.4.01 Pol'!$A$1:$Y$76</definedName>
    <definedName name="_xlnm.Print_Area" localSheetId="16">'D.1.1.5. D.1.1.5.01 Pol'!$A$1:$Y$102</definedName>
    <definedName name="_xlnm.Print_Area" localSheetId="17">'D.1.5. D.1.5.01 Pol'!$A$1:$Y$195</definedName>
    <definedName name="_xlnm.Print_Area" localSheetId="18">'D.1.5. D.1.5.02 Pol'!$A$1:$Y$302</definedName>
    <definedName name="_xlnm.Print_Area" localSheetId="19">'D.1.6. D.1.6.01 Pol'!$A$1:$Y$233</definedName>
    <definedName name="_xlnm.Print_Area" localSheetId="20">'D.1.6. D.1.6.02 Pol'!$A$1:$Y$175</definedName>
    <definedName name="_xlnm.Print_Area" localSheetId="21">'D.2.1. D.2.1.01 Pol'!$A$1:$Y$83</definedName>
    <definedName name="_xlnm.Print_Area" localSheetId="22">'D.2.2. D.2.2.01 Pol'!$A$1:$Y$120</definedName>
    <definedName name="_xlnm.Print_Area" localSheetId="23">'D.2.3. D.1.4.1 Pol'!$A$1:$Y$31</definedName>
    <definedName name="_xlnm.Print_Area" localSheetId="24">'SO07 D.07.01 Pol'!$A$1:$Y$171</definedName>
    <definedName name="_xlnm.Print_Area" localSheetId="25">'SO07 D.07.02 Pol'!$A$1:$Y$137</definedName>
    <definedName name="_xlnm.Print_Area" localSheetId="1">Stavba!$A$1:$J$229</definedName>
    <definedName name="_xlnm.Print_Area" localSheetId="26">'VON VON Naklady'!$A$1:$Y$55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Stavba!$F$77</definedName>
    <definedName name="ZakladDPHZakl">Stavba!$G$25</definedName>
    <definedName name="ZakladDPHZaklVypocet" localSheetId="1">Stavba!$G$77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28" i="1" l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G76" i="1"/>
  <c r="F76" i="1"/>
  <c r="G75" i="1"/>
  <c r="F75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45" i="35"/>
  <c r="BA43" i="35"/>
  <c r="BA41" i="35"/>
  <c r="BA37" i="35"/>
  <c r="BA35" i="35"/>
  <c r="BA33" i="35"/>
  <c r="BA30" i="35"/>
  <c r="BA28" i="35"/>
  <c r="BA23" i="35"/>
  <c r="BA21" i="35"/>
  <c r="BA19" i="35"/>
  <c r="G8" i="35"/>
  <c r="G9" i="35"/>
  <c r="AF45" i="35" s="1"/>
  <c r="I9" i="35"/>
  <c r="I8" i="35" s="1"/>
  <c r="K9" i="35"/>
  <c r="K8" i="35" s="1"/>
  <c r="O9" i="35"/>
  <c r="O8" i="35" s="1"/>
  <c r="Q9" i="35"/>
  <c r="Q8" i="35" s="1"/>
  <c r="V9" i="35"/>
  <c r="V8" i="35" s="1"/>
  <c r="G10" i="35"/>
  <c r="I10" i="35"/>
  <c r="K10" i="35"/>
  <c r="M10" i="35"/>
  <c r="O10" i="35"/>
  <c r="Q10" i="35"/>
  <c r="V10" i="35"/>
  <c r="G16" i="35"/>
  <c r="I16" i="35"/>
  <c r="K16" i="35"/>
  <c r="M16" i="35"/>
  <c r="O16" i="35"/>
  <c r="Q16" i="35"/>
  <c r="V16" i="35"/>
  <c r="G17" i="35"/>
  <c r="G18" i="35"/>
  <c r="M18" i="35" s="1"/>
  <c r="I18" i="35"/>
  <c r="I17" i="35" s="1"/>
  <c r="K18" i="35"/>
  <c r="K17" i="35" s="1"/>
  <c r="O18" i="35"/>
  <c r="Q18" i="35"/>
  <c r="Q17" i="35" s="1"/>
  <c r="V18" i="35"/>
  <c r="V17" i="35" s="1"/>
  <c r="G20" i="35"/>
  <c r="I20" i="35"/>
  <c r="K20" i="35"/>
  <c r="M20" i="35"/>
  <c r="O20" i="35"/>
  <c r="Q20" i="35"/>
  <c r="V20" i="35"/>
  <c r="G22" i="35"/>
  <c r="I22" i="35"/>
  <c r="K22" i="35"/>
  <c r="M22" i="35"/>
  <c r="O22" i="35"/>
  <c r="Q22" i="35"/>
  <c r="V22" i="35"/>
  <c r="G24" i="35"/>
  <c r="I24" i="35"/>
  <c r="K24" i="35"/>
  <c r="M24" i="35"/>
  <c r="O24" i="35"/>
  <c r="O17" i="35" s="1"/>
  <c r="Q24" i="35"/>
  <c r="V24" i="35"/>
  <c r="G26" i="35"/>
  <c r="M26" i="35" s="1"/>
  <c r="I26" i="35"/>
  <c r="K26" i="35"/>
  <c r="O26" i="35"/>
  <c r="Q26" i="35"/>
  <c r="V26" i="35"/>
  <c r="G29" i="35"/>
  <c r="M29" i="35" s="1"/>
  <c r="I29" i="35"/>
  <c r="K29" i="35"/>
  <c r="O29" i="35"/>
  <c r="Q29" i="35"/>
  <c r="V29" i="35"/>
  <c r="G32" i="35"/>
  <c r="M32" i="35" s="1"/>
  <c r="I32" i="35"/>
  <c r="I31" i="35" s="1"/>
  <c r="K32" i="35"/>
  <c r="O32" i="35"/>
  <c r="O31" i="35" s="1"/>
  <c r="Q32" i="35"/>
  <c r="Q31" i="35" s="1"/>
  <c r="V32" i="35"/>
  <c r="G34" i="35"/>
  <c r="M34" i="35" s="1"/>
  <c r="I34" i="35"/>
  <c r="K34" i="35"/>
  <c r="O34" i="35"/>
  <c r="Q34" i="35"/>
  <c r="V34" i="35"/>
  <c r="G36" i="35"/>
  <c r="I36" i="35"/>
  <c r="K36" i="35"/>
  <c r="K31" i="35" s="1"/>
  <c r="M36" i="35"/>
  <c r="O36" i="35"/>
  <c r="Q36" i="35"/>
  <c r="V36" i="35"/>
  <c r="G38" i="35"/>
  <c r="I38" i="35"/>
  <c r="K38" i="35"/>
  <c r="M38" i="35"/>
  <c r="O38" i="35"/>
  <c r="Q38" i="35"/>
  <c r="V38" i="35"/>
  <c r="G39" i="35"/>
  <c r="I39" i="35"/>
  <c r="K39" i="35"/>
  <c r="M39" i="35"/>
  <c r="O39" i="35"/>
  <c r="Q39" i="35"/>
  <c r="V39" i="35"/>
  <c r="G40" i="35"/>
  <c r="M40" i="35" s="1"/>
  <c r="I40" i="35"/>
  <c r="K40" i="35"/>
  <c r="O40" i="35"/>
  <c r="Q40" i="35"/>
  <c r="V40" i="35"/>
  <c r="G42" i="35"/>
  <c r="M42" i="35" s="1"/>
  <c r="I42" i="35"/>
  <c r="K42" i="35"/>
  <c r="O42" i="35"/>
  <c r="Q42" i="35"/>
  <c r="V42" i="35"/>
  <c r="V31" i="35" s="1"/>
  <c r="AE45" i="35"/>
  <c r="G127" i="34"/>
  <c r="BA78" i="34"/>
  <c r="V8" i="34"/>
  <c r="G9" i="34"/>
  <c r="M9" i="34" s="1"/>
  <c r="I9" i="34"/>
  <c r="I8" i="34" s="1"/>
  <c r="K9" i="34"/>
  <c r="K8" i="34" s="1"/>
  <c r="O9" i="34"/>
  <c r="O8" i="34" s="1"/>
  <c r="Q9" i="34"/>
  <c r="V9" i="34"/>
  <c r="G16" i="34"/>
  <c r="G8" i="34" s="1"/>
  <c r="I16" i="34"/>
  <c r="K16" i="34"/>
  <c r="O16" i="34"/>
  <c r="Q16" i="34"/>
  <c r="V16" i="34"/>
  <c r="G22" i="34"/>
  <c r="I22" i="34"/>
  <c r="K22" i="34"/>
  <c r="M22" i="34"/>
  <c r="O22" i="34"/>
  <c r="Q22" i="34"/>
  <c r="V22" i="34"/>
  <c r="G29" i="34"/>
  <c r="M29" i="34" s="1"/>
  <c r="I29" i="34"/>
  <c r="K29" i="34"/>
  <c r="O29" i="34"/>
  <c r="Q29" i="34"/>
  <c r="Q8" i="34" s="1"/>
  <c r="V29" i="34"/>
  <c r="G37" i="34"/>
  <c r="I37" i="34"/>
  <c r="I36" i="34" s="1"/>
  <c r="K37" i="34"/>
  <c r="M37" i="34"/>
  <c r="O37" i="34"/>
  <c r="O36" i="34" s="1"/>
  <c r="Q37" i="34"/>
  <c r="V37" i="34"/>
  <c r="V36" i="34" s="1"/>
  <c r="G43" i="34"/>
  <c r="G36" i="34" s="1"/>
  <c r="I43" i="34"/>
  <c r="K43" i="34"/>
  <c r="K36" i="34" s="1"/>
  <c r="O43" i="34"/>
  <c r="Q43" i="34"/>
  <c r="Q36" i="34" s="1"/>
  <c r="V43" i="34"/>
  <c r="G49" i="34"/>
  <c r="M49" i="34" s="1"/>
  <c r="I49" i="34"/>
  <c r="K49" i="34"/>
  <c r="O49" i="34"/>
  <c r="Q49" i="34"/>
  <c r="V49" i="34"/>
  <c r="G57" i="34"/>
  <c r="M57" i="34" s="1"/>
  <c r="I57" i="34"/>
  <c r="K57" i="34"/>
  <c r="O57" i="34"/>
  <c r="Q57" i="34"/>
  <c r="V57" i="34"/>
  <c r="G63" i="34"/>
  <c r="M63" i="34" s="1"/>
  <c r="I63" i="34"/>
  <c r="K63" i="34"/>
  <c r="O63" i="34"/>
  <c r="Q63" i="34"/>
  <c r="V63" i="34"/>
  <c r="G70" i="34"/>
  <c r="I70" i="34"/>
  <c r="K70" i="34"/>
  <c r="M70" i="34"/>
  <c r="O70" i="34"/>
  <c r="Q70" i="34"/>
  <c r="V70" i="34"/>
  <c r="G77" i="34"/>
  <c r="M77" i="34" s="1"/>
  <c r="I77" i="34"/>
  <c r="K77" i="34"/>
  <c r="O77" i="34"/>
  <c r="Q77" i="34"/>
  <c r="V77" i="34"/>
  <c r="G84" i="34"/>
  <c r="I84" i="34"/>
  <c r="K84" i="34"/>
  <c r="M84" i="34"/>
  <c r="O84" i="34"/>
  <c r="Q84" i="34"/>
  <c r="V84" i="34"/>
  <c r="G92" i="34"/>
  <c r="I92" i="34"/>
  <c r="K92" i="34"/>
  <c r="M92" i="34"/>
  <c r="O92" i="34"/>
  <c r="Q92" i="34"/>
  <c r="V92" i="34"/>
  <c r="K99" i="34"/>
  <c r="O99" i="34"/>
  <c r="Q99" i="34"/>
  <c r="G100" i="34"/>
  <c r="G99" i="34" s="1"/>
  <c r="I100" i="34"/>
  <c r="I99" i="34" s="1"/>
  <c r="K100" i="34"/>
  <c r="O100" i="34"/>
  <c r="Q100" i="34"/>
  <c r="V100" i="34"/>
  <c r="V99" i="34" s="1"/>
  <c r="I124" i="34"/>
  <c r="O124" i="34"/>
  <c r="V124" i="34"/>
  <c r="G125" i="34"/>
  <c r="G124" i="34" s="1"/>
  <c r="I125" i="34"/>
  <c r="K125" i="34"/>
  <c r="K124" i="34" s="1"/>
  <c r="O125" i="34"/>
  <c r="Q125" i="34"/>
  <c r="Q124" i="34" s="1"/>
  <c r="V125" i="34"/>
  <c r="AE127" i="34"/>
  <c r="AF127" i="34"/>
  <c r="G161" i="33"/>
  <c r="G9" i="33"/>
  <c r="I9" i="33"/>
  <c r="K9" i="33"/>
  <c r="K8" i="33" s="1"/>
  <c r="M9" i="33"/>
  <c r="O9" i="33"/>
  <c r="O8" i="33" s="1"/>
  <c r="Q9" i="33"/>
  <c r="Q8" i="33" s="1"/>
  <c r="V9" i="33"/>
  <c r="V8" i="33" s="1"/>
  <c r="G14" i="33"/>
  <c r="I14" i="33"/>
  <c r="K14" i="33"/>
  <c r="M14" i="33"/>
  <c r="O14" i="33"/>
  <c r="Q14" i="33"/>
  <c r="V14" i="33"/>
  <c r="G19" i="33"/>
  <c r="I19" i="33"/>
  <c r="K19" i="33"/>
  <c r="M19" i="33"/>
  <c r="O19" i="33"/>
  <c r="Q19" i="33"/>
  <c r="V19" i="33"/>
  <c r="G24" i="33"/>
  <c r="I24" i="33"/>
  <c r="K24" i="33"/>
  <c r="M24" i="33"/>
  <c r="O24" i="33"/>
  <c r="Q24" i="33"/>
  <c r="V24" i="33"/>
  <c r="G28" i="33"/>
  <c r="I28" i="33"/>
  <c r="K28" i="33"/>
  <c r="M28" i="33"/>
  <c r="O28" i="33"/>
  <c r="Q28" i="33"/>
  <c r="V28" i="33"/>
  <c r="G32" i="33"/>
  <c r="G8" i="33" s="1"/>
  <c r="I32" i="33"/>
  <c r="K32" i="33"/>
  <c r="O32" i="33"/>
  <c r="Q32" i="33"/>
  <c r="V32" i="33"/>
  <c r="G36" i="33"/>
  <c r="M36" i="33" s="1"/>
  <c r="I36" i="33"/>
  <c r="I8" i="33" s="1"/>
  <c r="K36" i="33"/>
  <c r="O36" i="33"/>
  <c r="Q36" i="33"/>
  <c r="V36" i="33"/>
  <c r="G41" i="33"/>
  <c r="M41" i="33" s="1"/>
  <c r="I41" i="33"/>
  <c r="K41" i="33"/>
  <c r="O41" i="33"/>
  <c r="Q41" i="33"/>
  <c r="V41" i="33"/>
  <c r="G45" i="33"/>
  <c r="I45" i="33"/>
  <c r="K45" i="33"/>
  <c r="M45" i="33"/>
  <c r="O45" i="33"/>
  <c r="Q45" i="33"/>
  <c r="V45" i="33"/>
  <c r="G50" i="33"/>
  <c r="I50" i="33"/>
  <c r="K50" i="33"/>
  <c r="M50" i="33"/>
  <c r="O50" i="33"/>
  <c r="Q50" i="33"/>
  <c r="V50" i="33"/>
  <c r="G56" i="33"/>
  <c r="I56" i="33"/>
  <c r="I55" i="33" s="1"/>
  <c r="K56" i="33"/>
  <c r="M56" i="33"/>
  <c r="O56" i="33"/>
  <c r="Q56" i="33"/>
  <c r="Q55" i="33" s="1"/>
  <c r="V56" i="33"/>
  <c r="V55" i="33" s="1"/>
  <c r="G61" i="33"/>
  <c r="I61" i="33"/>
  <c r="K61" i="33"/>
  <c r="K55" i="33" s="1"/>
  <c r="M61" i="33"/>
  <c r="O61" i="33"/>
  <c r="Q61" i="33"/>
  <c r="V61" i="33"/>
  <c r="G67" i="33"/>
  <c r="G55" i="33" s="1"/>
  <c r="I67" i="33"/>
  <c r="K67" i="33"/>
  <c r="O67" i="33"/>
  <c r="Q67" i="33"/>
  <c r="V67" i="33"/>
  <c r="G73" i="33"/>
  <c r="M73" i="33" s="1"/>
  <c r="I73" i="33"/>
  <c r="K73" i="33"/>
  <c r="O73" i="33"/>
  <c r="Q73" i="33"/>
  <c r="V73" i="33"/>
  <c r="G79" i="33"/>
  <c r="M79" i="33" s="1"/>
  <c r="I79" i="33"/>
  <c r="K79" i="33"/>
  <c r="O79" i="33"/>
  <c r="Q79" i="33"/>
  <c r="V79" i="33"/>
  <c r="G85" i="33"/>
  <c r="I85" i="33"/>
  <c r="K85" i="33"/>
  <c r="M85" i="33"/>
  <c r="O85" i="33"/>
  <c r="Q85" i="33"/>
  <c r="V85" i="33"/>
  <c r="G91" i="33"/>
  <c r="I91" i="33"/>
  <c r="K91" i="33"/>
  <c r="M91" i="33"/>
  <c r="O91" i="33"/>
  <c r="O55" i="33" s="1"/>
  <c r="Q91" i="33"/>
  <c r="V91" i="33"/>
  <c r="G99" i="33"/>
  <c r="I99" i="33"/>
  <c r="I97" i="33" s="1"/>
  <c r="K99" i="33"/>
  <c r="M99" i="33"/>
  <c r="O99" i="33"/>
  <c r="Q99" i="33"/>
  <c r="Q97" i="33" s="1"/>
  <c r="V99" i="33"/>
  <c r="V97" i="33" s="1"/>
  <c r="G105" i="33"/>
  <c r="I105" i="33"/>
  <c r="K105" i="33"/>
  <c r="K97" i="33" s="1"/>
  <c r="M105" i="33"/>
  <c r="O105" i="33"/>
  <c r="Q105" i="33"/>
  <c r="V105" i="33"/>
  <c r="G111" i="33"/>
  <c r="G97" i="33" s="1"/>
  <c r="I111" i="33"/>
  <c r="K111" i="33"/>
  <c r="O111" i="33"/>
  <c r="Q111" i="33"/>
  <c r="V111" i="33"/>
  <c r="G118" i="33"/>
  <c r="M118" i="33" s="1"/>
  <c r="I118" i="33"/>
  <c r="K118" i="33"/>
  <c r="O118" i="33"/>
  <c r="Q118" i="33"/>
  <c r="V118" i="33"/>
  <c r="G124" i="33"/>
  <c r="M124" i="33" s="1"/>
  <c r="I124" i="33"/>
  <c r="K124" i="33"/>
  <c r="O124" i="33"/>
  <c r="Q124" i="33"/>
  <c r="V124" i="33"/>
  <c r="G131" i="33"/>
  <c r="I131" i="33"/>
  <c r="K131" i="33"/>
  <c r="M131" i="33"/>
  <c r="O131" i="33"/>
  <c r="Q131" i="33"/>
  <c r="V131" i="33"/>
  <c r="G143" i="33"/>
  <c r="I143" i="33"/>
  <c r="K143" i="33"/>
  <c r="M143" i="33"/>
  <c r="O143" i="33"/>
  <c r="O97" i="33" s="1"/>
  <c r="Q143" i="33"/>
  <c r="V143" i="33"/>
  <c r="G149" i="33"/>
  <c r="M149" i="33" s="1"/>
  <c r="I149" i="33"/>
  <c r="K149" i="33"/>
  <c r="O149" i="33"/>
  <c r="Q149" i="33"/>
  <c r="V149" i="33"/>
  <c r="Q155" i="33"/>
  <c r="G156" i="33"/>
  <c r="M156" i="33" s="1"/>
  <c r="I156" i="33"/>
  <c r="K156" i="33"/>
  <c r="K155" i="33" s="1"/>
  <c r="O156" i="33"/>
  <c r="Q156" i="33"/>
  <c r="V156" i="33"/>
  <c r="V155" i="33" s="1"/>
  <c r="G158" i="33"/>
  <c r="G155" i="33" s="1"/>
  <c r="I158" i="33"/>
  <c r="K158" i="33"/>
  <c r="O158" i="33"/>
  <c r="Q158" i="33"/>
  <c r="V158" i="33"/>
  <c r="G159" i="33"/>
  <c r="M159" i="33" s="1"/>
  <c r="I159" i="33"/>
  <c r="I155" i="33" s="1"/>
  <c r="K159" i="33"/>
  <c r="O159" i="33"/>
  <c r="O155" i="33" s="1"/>
  <c r="Q159" i="33"/>
  <c r="V159" i="33"/>
  <c r="AE161" i="33"/>
  <c r="AF161" i="33"/>
  <c r="G21" i="32"/>
  <c r="BA17" i="32"/>
  <c r="G8" i="32"/>
  <c r="K8" i="32"/>
  <c r="G9" i="32"/>
  <c r="I9" i="32"/>
  <c r="I8" i="32" s="1"/>
  <c r="K9" i="32"/>
  <c r="M9" i="32"/>
  <c r="M8" i="32" s="1"/>
  <c r="O9" i="32"/>
  <c r="O8" i="32" s="1"/>
  <c r="Q9" i="32"/>
  <c r="Q8" i="32" s="1"/>
  <c r="V9" i="32"/>
  <c r="V8" i="32" s="1"/>
  <c r="O10" i="32"/>
  <c r="G11" i="32"/>
  <c r="AF21" i="32" s="1"/>
  <c r="I11" i="32"/>
  <c r="I10" i="32" s="1"/>
  <c r="K11" i="32"/>
  <c r="O11" i="32"/>
  <c r="Q11" i="32"/>
  <c r="Q10" i="32" s="1"/>
  <c r="V11" i="32"/>
  <c r="V10" i="32" s="1"/>
  <c r="G12" i="32"/>
  <c r="M12" i="32" s="1"/>
  <c r="I12" i="32"/>
  <c r="K12" i="32"/>
  <c r="O12" i="32"/>
  <c r="Q12" i="32"/>
  <c r="V12" i="32"/>
  <c r="G13" i="32"/>
  <c r="M13" i="32" s="1"/>
  <c r="I13" i="32"/>
  <c r="K13" i="32"/>
  <c r="K10" i="32" s="1"/>
  <c r="O13" i="32"/>
  <c r="Q13" i="32"/>
  <c r="V13" i="32"/>
  <c r="G14" i="32"/>
  <c r="G15" i="32"/>
  <c r="I15" i="32"/>
  <c r="I14" i="32" s="1"/>
  <c r="K15" i="32"/>
  <c r="K14" i="32" s="1"/>
  <c r="M15" i="32"/>
  <c r="M14" i="32" s="1"/>
  <c r="O15" i="32"/>
  <c r="O14" i="32" s="1"/>
  <c r="Q15" i="32"/>
  <c r="Q14" i="32" s="1"/>
  <c r="V15" i="32"/>
  <c r="G18" i="32"/>
  <c r="I18" i="32"/>
  <c r="K18" i="32"/>
  <c r="M18" i="32"/>
  <c r="O18" i="32"/>
  <c r="Q18" i="32"/>
  <c r="V18" i="32"/>
  <c r="G19" i="32"/>
  <c r="I19" i="32"/>
  <c r="K19" i="32"/>
  <c r="M19" i="32"/>
  <c r="O19" i="32"/>
  <c r="Q19" i="32"/>
  <c r="V19" i="32"/>
  <c r="V14" i="32" s="1"/>
  <c r="AE21" i="32"/>
  <c r="G110" i="31"/>
  <c r="BA62" i="31"/>
  <c r="K8" i="31"/>
  <c r="G9" i="31"/>
  <c r="I9" i="31"/>
  <c r="I8" i="31" s="1"/>
  <c r="K9" i="31"/>
  <c r="M9" i="31"/>
  <c r="O9" i="31"/>
  <c r="O8" i="31" s="1"/>
  <c r="Q9" i="31"/>
  <c r="Q8" i="31" s="1"/>
  <c r="V9" i="31"/>
  <c r="V8" i="31" s="1"/>
  <c r="G10" i="31"/>
  <c r="I10" i="31"/>
  <c r="K10" i="31"/>
  <c r="M10" i="31"/>
  <c r="O10" i="31"/>
  <c r="Q10" i="31"/>
  <c r="V10" i="31"/>
  <c r="G11" i="31"/>
  <c r="G8" i="31" s="1"/>
  <c r="I11" i="31"/>
  <c r="K11" i="31"/>
  <c r="O11" i="31"/>
  <c r="Q11" i="31"/>
  <c r="V11" i="31"/>
  <c r="G12" i="31"/>
  <c r="O12" i="31"/>
  <c r="V12" i="31"/>
  <c r="G13" i="31"/>
  <c r="M13" i="31" s="1"/>
  <c r="M12" i="31" s="1"/>
  <c r="I13" i="31"/>
  <c r="I12" i="31" s="1"/>
  <c r="K13" i="31"/>
  <c r="K12" i="31" s="1"/>
  <c r="O13" i="31"/>
  <c r="Q13" i="31"/>
  <c r="Q12" i="31" s="1"/>
  <c r="V13" i="31"/>
  <c r="G14" i="31"/>
  <c r="G15" i="31"/>
  <c r="I15" i="31"/>
  <c r="I14" i="31" s="1"/>
  <c r="K15" i="31"/>
  <c r="M15" i="31"/>
  <c r="M14" i="31" s="1"/>
  <c r="O15" i="31"/>
  <c r="O14" i="31" s="1"/>
  <c r="Q15" i="31"/>
  <c r="Q14" i="31" s="1"/>
  <c r="V15" i="31"/>
  <c r="G16" i="31"/>
  <c r="I16" i="31"/>
  <c r="K16" i="31"/>
  <c r="K14" i="31" s="1"/>
  <c r="M16" i="31"/>
  <c r="O16" i="31"/>
  <c r="Q16" i="31"/>
  <c r="V16" i="31"/>
  <c r="G17" i="31"/>
  <c r="I17" i="31"/>
  <c r="K17" i="31"/>
  <c r="M17" i="31"/>
  <c r="O17" i="31"/>
  <c r="Q17" i="31"/>
  <c r="V17" i="31"/>
  <c r="V14" i="31" s="1"/>
  <c r="G18" i="31"/>
  <c r="I18" i="31"/>
  <c r="K18" i="31"/>
  <c r="M18" i="31"/>
  <c r="O18" i="31"/>
  <c r="Q18" i="31"/>
  <c r="V18" i="31"/>
  <c r="Q19" i="31"/>
  <c r="G20" i="31"/>
  <c r="M20" i="31" s="1"/>
  <c r="M19" i="31" s="1"/>
  <c r="I20" i="31"/>
  <c r="I19" i="31" s="1"/>
  <c r="K20" i="31"/>
  <c r="K19" i="31" s="1"/>
  <c r="O20" i="31"/>
  <c r="O19" i="31" s="1"/>
  <c r="Q20" i="31"/>
  <c r="V20" i="31"/>
  <c r="V19" i="31" s="1"/>
  <c r="G21" i="31"/>
  <c r="M21" i="31" s="1"/>
  <c r="I21" i="31"/>
  <c r="K21" i="31"/>
  <c r="O21" i="31"/>
  <c r="Q21" i="31"/>
  <c r="V21" i="31"/>
  <c r="G22" i="31"/>
  <c r="M22" i="31" s="1"/>
  <c r="I22" i="31"/>
  <c r="K22" i="31"/>
  <c r="O22" i="31"/>
  <c r="Q22" i="31"/>
  <c r="V22" i="31"/>
  <c r="G23" i="31"/>
  <c r="I23" i="31"/>
  <c r="K23" i="31"/>
  <c r="M23" i="31"/>
  <c r="O23" i="31"/>
  <c r="Q23" i="31"/>
  <c r="V23" i="31"/>
  <c r="G24" i="31"/>
  <c r="I24" i="31"/>
  <c r="K24" i="31"/>
  <c r="M24" i="31"/>
  <c r="O24" i="31"/>
  <c r="Q24" i="31"/>
  <c r="V24" i="31"/>
  <c r="I25" i="31"/>
  <c r="G26" i="31"/>
  <c r="I26" i="31"/>
  <c r="K26" i="31"/>
  <c r="K25" i="31" s="1"/>
  <c r="M26" i="31"/>
  <c r="O26" i="31"/>
  <c r="O25" i="31" s="1"/>
  <c r="Q26" i="31"/>
  <c r="V26" i="31"/>
  <c r="V25" i="31" s="1"/>
  <c r="G27" i="31"/>
  <c r="G25" i="31" s="1"/>
  <c r="I27" i="31"/>
  <c r="K27" i="31"/>
  <c r="O27" i="31"/>
  <c r="Q27" i="31"/>
  <c r="Q25" i="31" s="1"/>
  <c r="V27" i="31"/>
  <c r="G28" i="31"/>
  <c r="V28" i="31"/>
  <c r="G29" i="31"/>
  <c r="M29" i="31" s="1"/>
  <c r="M28" i="31" s="1"/>
  <c r="I29" i="31"/>
  <c r="I28" i="31" s="1"/>
  <c r="K29" i="31"/>
  <c r="K28" i="31" s="1"/>
  <c r="O29" i="31"/>
  <c r="Q29" i="31"/>
  <c r="Q28" i="31" s="1"/>
  <c r="V29" i="31"/>
  <c r="G30" i="31"/>
  <c r="M30" i="31" s="1"/>
  <c r="I30" i="31"/>
  <c r="K30" i="31"/>
  <c r="O30" i="31"/>
  <c r="Q30" i="31"/>
  <c r="V30" i="31"/>
  <c r="G31" i="31"/>
  <c r="I31" i="31"/>
  <c r="K31" i="31"/>
  <c r="M31" i="31"/>
  <c r="O31" i="31"/>
  <c r="O28" i="31" s="1"/>
  <c r="Q31" i="31"/>
  <c r="V31" i="31"/>
  <c r="G32" i="31"/>
  <c r="K32" i="31"/>
  <c r="O32" i="31"/>
  <c r="G33" i="31"/>
  <c r="I33" i="31"/>
  <c r="I32" i="31" s="1"/>
  <c r="K33" i="31"/>
  <c r="M33" i="31"/>
  <c r="M32" i="31" s="1"/>
  <c r="O33" i="31"/>
  <c r="Q33" i="31"/>
  <c r="Q32" i="31" s="1"/>
  <c r="V33" i="31"/>
  <c r="V32" i="31" s="1"/>
  <c r="G35" i="31"/>
  <c r="I35" i="31"/>
  <c r="K35" i="31"/>
  <c r="M35" i="31"/>
  <c r="O35" i="31"/>
  <c r="Q35" i="31"/>
  <c r="V35" i="31"/>
  <c r="G38" i="31"/>
  <c r="M38" i="31" s="1"/>
  <c r="I38" i="31"/>
  <c r="I37" i="31" s="1"/>
  <c r="K38" i="31"/>
  <c r="O38" i="31"/>
  <c r="O37" i="31" s="1"/>
  <c r="Q38" i="31"/>
  <c r="V38" i="31"/>
  <c r="V37" i="31" s="1"/>
  <c r="G40" i="31"/>
  <c r="M40" i="31" s="1"/>
  <c r="I40" i="31"/>
  <c r="K40" i="31"/>
  <c r="K37" i="31" s="1"/>
  <c r="O40" i="31"/>
  <c r="Q40" i="31"/>
  <c r="V40" i="31"/>
  <c r="G42" i="31"/>
  <c r="M42" i="31" s="1"/>
  <c r="I42" i="31"/>
  <c r="K42" i="31"/>
  <c r="O42" i="31"/>
  <c r="Q42" i="31"/>
  <c r="V42" i="31"/>
  <c r="G44" i="31"/>
  <c r="I44" i="31"/>
  <c r="K44" i="31"/>
  <c r="M44" i="31"/>
  <c r="O44" i="31"/>
  <c r="Q44" i="31"/>
  <c r="V44" i="31"/>
  <c r="G46" i="31"/>
  <c r="I46" i="31"/>
  <c r="K46" i="31"/>
  <c r="M46" i="31"/>
  <c r="O46" i="31"/>
  <c r="Q46" i="31"/>
  <c r="Q37" i="31" s="1"/>
  <c r="V46" i="31"/>
  <c r="G48" i="31"/>
  <c r="I48" i="31"/>
  <c r="K48" i="31"/>
  <c r="M48" i="31"/>
  <c r="O48" i="31"/>
  <c r="Q48" i="31"/>
  <c r="V48" i="31"/>
  <c r="G50" i="31"/>
  <c r="I50" i="31"/>
  <c r="K50" i="31"/>
  <c r="M50" i="31"/>
  <c r="O50" i="31"/>
  <c r="Q50" i="31"/>
  <c r="V50" i="31"/>
  <c r="G52" i="31"/>
  <c r="M52" i="31" s="1"/>
  <c r="I52" i="31"/>
  <c r="K52" i="31"/>
  <c r="O52" i="31"/>
  <c r="Q52" i="31"/>
  <c r="V52" i="31"/>
  <c r="G54" i="31"/>
  <c r="M54" i="31" s="1"/>
  <c r="I54" i="31"/>
  <c r="K54" i="31"/>
  <c r="O54" i="31"/>
  <c r="Q54" i="31"/>
  <c r="V54" i="31"/>
  <c r="I56" i="31"/>
  <c r="O56" i="31"/>
  <c r="Q56" i="31"/>
  <c r="G57" i="31"/>
  <c r="G56" i="31" s="1"/>
  <c r="I57" i="31"/>
  <c r="K57" i="31"/>
  <c r="K56" i="31" s="1"/>
  <c r="O57" i="31"/>
  <c r="Q57" i="31"/>
  <c r="V57" i="31"/>
  <c r="V56" i="31" s="1"/>
  <c r="G60" i="31"/>
  <c r="G59" i="31" s="1"/>
  <c r="I60" i="31"/>
  <c r="K60" i="31"/>
  <c r="K59" i="31" s="1"/>
  <c r="M60" i="31"/>
  <c r="O60" i="31"/>
  <c r="O59" i="31" s="1"/>
  <c r="Q60" i="31"/>
  <c r="Q59" i="31" s="1"/>
  <c r="V60" i="31"/>
  <c r="G61" i="31"/>
  <c r="I61" i="31"/>
  <c r="K61" i="31"/>
  <c r="M61" i="31"/>
  <c r="O61" i="31"/>
  <c r="Q61" i="31"/>
  <c r="V61" i="31"/>
  <c r="V59" i="31" s="1"/>
  <c r="G63" i="31"/>
  <c r="I63" i="31"/>
  <c r="K63" i="31"/>
  <c r="M63" i="31"/>
  <c r="O63" i="31"/>
  <c r="Q63" i="31"/>
  <c r="V63" i="31"/>
  <c r="G64" i="31"/>
  <c r="M64" i="31" s="1"/>
  <c r="I64" i="31"/>
  <c r="K64" i="31"/>
  <c r="O64" i="31"/>
  <c r="Q64" i="31"/>
  <c r="V64" i="31"/>
  <c r="G65" i="31"/>
  <c r="M65" i="31" s="1"/>
  <c r="I65" i="31"/>
  <c r="K65" i="31"/>
  <c r="O65" i="31"/>
  <c r="Q65" i="31"/>
  <c r="V65" i="31"/>
  <c r="G66" i="31"/>
  <c r="M66" i="31" s="1"/>
  <c r="I66" i="31"/>
  <c r="I59" i="31" s="1"/>
  <c r="K66" i="31"/>
  <c r="O66" i="31"/>
  <c r="Q66" i="31"/>
  <c r="V66" i="31"/>
  <c r="G67" i="31"/>
  <c r="M67" i="31" s="1"/>
  <c r="I67" i="31"/>
  <c r="K67" i="31"/>
  <c r="O67" i="31"/>
  <c r="Q67" i="31"/>
  <c r="V67" i="31"/>
  <c r="G68" i="31"/>
  <c r="I68" i="31"/>
  <c r="K68" i="31"/>
  <c r="M68" i="31"/>
  <c r="O68" i="31"/>
  <c r="Q68" i="31"/>
  <c r="V68" i="31"/>
  <c r="G69" i="31"/>
  <c r="I69" i="31"/>
  <c r="K69" i="31"/>
  <c r="M69" i="31"/>
  <c r="O69" i="31"/>
  <c r="Q69" i="31"/>
  <c r="V69" i="31"/>
  <c r="G70" i="31"/>
  <c r="I70" i="31"/>
  <c r="K70" i="31"/>
  <c r="M70" i="31"/>
  <c r="O70" i="31"/>
  <c r="Q70" i="31"/>
  <c r="V70" i="31"/>
  <c r="G71" i="31"/>
  <c r="I71" i="31"/>
  <c r="K71" i="31"/>
  <c r="M71" i="31"/>
  <c r="O71" i="31"/>
  <c r="Q71" i="31"/>
  <c r="V71" i="31"/>
  <c r="G72" i="31"/>
  <c r="M72" i="31" s="1"/>
  <c r="I72" i="31"/>
  <c r="K72" i="31"/>
  <c r="O72" i="31"/>
  <c r="Q72" i="31"/>
  <c r="V72" i="31"/>
  <c r="G73" i="31"/>
  <c r="M73" i="31" s="1"/>
  <c r="I73" i="31"/>
  <c r="K73" i="31"/>
  <c r="O73" i="31"/>
  <c r="Q73" i="31"/>
  <c r="V73" i="31"/>
  <c r="G74" i="31"/>
  <c r="M74" i="31" s="1"/>
  <c r="I74" i="31"/>
  <c r="K74" i="31"/>
  <c r="O74" i="31"/>
  <c r="Q74" i="31"/>
  <c r="V74" i="31"/>
  <c r="G75" i="31"/>
  <c r="M75" i="31" s="1"/>
  <c r="I75" i="31"/>
  <c r="K75" i="31"/>
  <c r="O75" i="31"/>
  <c r="Q75" i="31"/>
  <c r="V75" i="31"/>
  <c r="G76" i="31"/>
  <c r="I76" i="31"/>
  <c r="K76" i="31"/>
  <c r="M76" i="31"/>
  <c r="O76" i="31"/>
  <c r="Q76" i="31"/>
  <c r="V76" i="31"/>
  <c r="G77" i="31"/>
  <c r="I77" i="31"/>
  <c r="K77" i="31"/>
  <c r="M77" i="31"/>
  <c r="O77" i="31"/>
  <c r="Q77" i="31"/>
  <c r="V77" i="31"/>
  <c r="G78" i="31"/>
  <c r="I78" i="31"/>
  <c r="K78" i="31"/>
  <c r="M78" i="31"/>
  <c r="O78" i="31"/>
  <c r="Q78" i="31"/>
  <c r="V78" i="31"/>
  <c r="G79" i="31"/>
  <c r="I79" i="31"/>
  <c r="K79" i="31"/>
  <c r="M79" i="31"/>
  <c r="O79" i="31"/>
  <c r="Q79" i="31"/>
  <c r="V79" i="31"/>
  <c r="G80" i="31"/>
  <c r="M80" i="31" s="1"/>
  <c r="I80" i="31"/>
  <c r="K80" i="31"/>
  <c r="O80" i="31"/>
  <c r="Q80" i="31"/>
  <c r="V80" i="31"/>
  <c r="G81" i="31"/>
  <c r="M81" i="31" s="1"/>
  <c r="I81" i="31"/>
  <c r="K81" i="31"/>
  <c r="O81" i="31"/>
  <c r="Q81" i="31"/>
  <c r="V81" i="31"/>
  <c r="G82" i="31"/>
  <c r="M82" i="31" s="1"/>
  <c r="I82" i="31"/>
  <c r="K82" i="31"/>
  <c r="O82" i="31"/>
  <c r="Q82" i="31"/>
  <c r="V82" i="31"/>
  <c r="G83" i="31"/>
  <c r="M83" i="31" s="1"/>
  <c r="I83" i="31"/>
  <c r="K83" i="31"/>
  <c r="O83" i="31"/>
  <c r="Q83" i="31"/>
  <c r="V83" i="31"/>
  <c r="G84" i="31"/>
  <c r="I84" i="31"/>
  <c r="K84" i="31"/>
  <c r="M84" i="31"/>
  <c r="O84" i="31"/>
  <c r="Q84" i="31"/>
  <c r="V84" i="31"/>
  <c r="G85" i="31"/>
  <c r="I85" i="31"/>
  <c r="K85" i="31"/>
  <c r="M85" i="31"/>
  <c r="O85" i="31"/>
  <c r="Q85" i="31"/>
  <c r="V85" i="31"/>
  <c r="G86" i="31"/>
  <c r="I86" i="31"/>
  <c r="K86" i="31"/>
  <c r="M86" i="31"/>
  <c r="O86" i="31"/>
  <c r="Q86" i="31"/>
  <c r="V86" i="31"/>
  <c r="G87" i="31"/>
  <c r="I87" i="31"/>
  <c r="K87" i="31"/>
  <c r="M87" i="31"/>
  <c r="O87" i="31"/>
  <c r="Q87" i="31"/>
  <c r="V87" i="31"/>
  <c r="G88" i="31"/>
  <c r="M88" i="31" s="1"/>
  <c r="I88" i="31"/>
  <c r="K88" i="31"/>
  <c r="O88" i="31"/>
  <c r="Q88" i="31"/>
  <c r="V88" i="31"/>
  <c r="G89" i="31"/>
  <c r="M89" i="31" s="1"/>
  <c r="I89" i="31"/>
  <c r="K89" i="31"/>
  <c r="O89" i="31"/>
  <c r="Q89" i="31"/>
  <c r="V89" i="31"/>
  <c r="G90" i="31"/>
  <c r="M90" i="31" s="1"/>
  <c r="I90" i="31"/>
  <c r="K90" i="31"/>
  <c r="O90" i="31"/>
  <c r="Q90" i="31"/>
  <c r="V90" i="31"/>
  <c r="G91" i="31"/>
  <c r="M91" i="31" s="1"/>
  <c r="I91" i="31"/>
  <c r="K91" i="31"/>
  <c r="O91" i="31"/>
  <c r="Q91" i="31"/>
  <c r="V91" i="31"/>
  <c r="G92" i="31"/>
  <c r="I92" i="31"/>
  <c r="K92" i="31"/>
  <c r="M92" i="31"/>
  <c r="O92" i="31"/>
  <c r="Q92" i="31"/>
  <c r="V92" i="31"/>
  <c r="G93" i="31"/>
  <c r="I93" i="31"/>
  <c r="K93" i="31"/>
  <c r="M93" i="31"/>
  <c r="O93" i="31"/>
  <c r="Q93" i="31"/>
  <c r="V93" i="31"/>
  <c r="G95" i="31"/>
  <c r="I95" i="31"/>
  <c r="K95" i="31"/>
  <c r="K94" i="31" s="1"/>
  <c r="M95" i="31"/>
  <c r="O95" i="31"/>
  <c r="O94" i="31" s="1"/>
  <c r="Q95" i="31"/>
  <c r="V95" i="31"/>
  <c r="V94" i="31" s="1"/>
  <c r="G96" i="31"/>
  <c r="G94" i="31" s="1"/>
  <c r="I96" i="31"/>
  <c r="K96" i="31"/>
  <c r="O96" i="31"/>
  <c r="Q96" i="31"/>
  <c r="V96" i="31"/>
  <c r="G97" i="31"/>
  <c r="M97" i="31" s="1"/>
  <c r="I97" i="31"/>
  <c r="I94" i="31" s="1"/>
  <c r="K97" i="31"/>
  <c r="O97" i="31"/>
  <c r="Q97" i="31"/>
  <c r="V97" i="31"/>
  <c r="G98" i="31"/>
  <c r="M98" i="31" s="1"/>
  <c r="I98" i="31"/>
  <c r="K98" i="31"/>
  <c r="O98" i="31"/>
  <c r="Q98" i="31"/>
  <c r="V98" i="31"/>
  <c r="G99" i="31"/>
  <c r="M99" i="31" s="1"/>
  <c r="I99" i="31"/>
  <c r="K99" i="31"/>
  <c r="O99" i="31"/>
  <c r="Q99" i="31"/>
  <c r="V99" i="31"/>
  <c r="G100" i="31"/>
  <c r="I100" i="31"/>
  <c r="K100" i="31"/>
  <c r="M100" i="31"/>
  <c r="O100" i="31"/>
  <c r="Q100" i="31"/>
  <c r="V100" i="31"/>
  <c r="G101" i="31"/>
  <c r="I101" i="31"/>
  <c r="K101" i="31"/>
  <c r="M101" i="31"/>
  <c r="O101" i="31"/>
  <c r="Q101" i="31"/>
  <c r="V101" i="31"/>
  <c r="G102" i="31"/>
  <c r="I102" i="31"/>
  <c r="K102" i="31"/>
  <c r="M102" i="31"/>
  <c r="O102" i="31"/>
  <c r="Q102" i="31"/>
  <c r="Q94" i="31" s="1"/>
  <c r="V102" i="31"/>
  <c r="G103" i="31"/>
  <c r="I103" i="31"/>
  <c r="K103" i="31"/>
  <c r="M103" i="31"/>
  <c r="O103" i="31"/>
  <c r="Q103" i="31"/>
  <c r="V103" i="31"/>
  <c r="G104" i="31"/>
  <c r="M104" i="31" s="1"/>
  <c r="I104" i="31"/>
  <c r="K104" i="31"/>
  <c r="O104" i="31"/>
  <c r="Q104" i="31"/>
  <c r="V104" i="31"/>
  <c r="G105" i="31"/>
  <c r="M105" i="31" s="1"/>
  <c r="I105" i="31"/>
  <c r="K105" i="31"/>
  <c r="O105" i="31"/>
  <c r="Q105" i="31"/>
  <c r="V105" i="31"/>
  <c r="G106" i="31"/>
  <c r="M106" i="31" s="1"/>
  <c r="I106" i="31"/>
  <c r="K106" i="31"/>
  <c r="O106" i="31"/>
  <c r="Q106" i="31"/>
  <c r="V106" i="31"/>
  <c r="G107" i="31"/>
  <c r="K107" i="31"/>
  <c r="Q107" i="31"/>
  <c r="V107" i="31"/>
  <c r="G108" i="31"/>
  <c r="I108" i="31"/>
  <c r="I107" i="31" s="1"/>
  <c r="K108" i="31"/>
  <c r="M108" i="31"/>
  <c r="M107" i="31" s="1"/>
  <c r="O108" i="31"/>
  <c r="O107" i="31" s="1"/>
  <c r="Q108" i="31"/>
  <c r="V108" i="31"/>
  <c r="AE110" i="31"/>
  <c r="G73" i="30"/>
  <c r="BA39" i="30"/>
  <c r="G8" i="30"/>
  <c r="K8" i="30"/>
  <c r="G9" i="30"/>
  <c r="I9" i="30"/>
  <c r="I8" i="30" s="1"/>
  <c r="K9" i="30"/>
  <c r="M9" i="30"/>
  <c r="M8" i="30" s="1"/>
  <c r="O9" i="30"/>
  <c r="O8" i="30" s="1"/>
  <c r="Q9" i="30"/>
  <c r="Q8" i="30" s="1"/>
  <c r="V9" i="30"/>
  <c r="V8" i="30" s="1"/>
  <c r="G10" i="30"/>
  <c r="I10" i="30"/>
  <c r="K10" i="30"/>
  <c r="M10" i="30"/>
  <c r="O10" i="30"/>
  <c r="Q10" i="30"/>
  <c r="V10" i="30"/>
  <c r="G11" i="30"/>
  <c r="G12" i="30"/>
  <c r="M12" i="30" s="1"/>
  <c r="M11" i="30" s="1"/>
  <c r="I12" i="30"/>
  <c r="I11" i="30" s="1"/>
  <c r="K12" i="30"/>
  <c r="K11" i="30" s="1"/>
  <c r="O12" i="30"/>
  <c r="O11" i="30" s="1"/>
  <c r="Q12" i="30"/>
  <c r="V12" i="30"/>
  <c r="V11" i="30" s="1"/>
  <c r="G13" i="30"/>
  <c r="M13" i="30" s="1"/>
  <c r="I13" i="30"/>
  <c r="K13" i="30"/>
  <c r="O13" i="30"/>
  <c r="Q13" i="30"/>
  <c r="V13" i="30"/>
  <c r="G14" i="30"/>
  <c r="I14" i="30"/>
  <c r="K14" i="30"/>
  <c r="M14" i="30"/>
  <c r="O14" i="30"/>
  <c r="Q14" i="30"/>
  <c r="V14" i="30"/>
  <c r="G15" i="30"/>
  <c r="I15" i="30"/>
  <c r="K15" i="30"/>
  <c r="M15" i="30"/>
  <c r="O15" i="30"/>
  <c r="Q15" i="30"/>
  <c r="V15" i="30"/>
  <c r="G16" i="30"/>
  <c r="I16" i="30"/>
  <c r="K16" i="30"/>
  <c r="M16" i="30"/>
  <c r="O16" i="30"/>
  <c r="Q16" i="30"/>
  <c r="Q11" i="30" s="1"/>
  <c r="V16" i="30"/>
  <c r="G17" i="30"/>
  <c r="I17" i="30"/>
  <c r="K17" i="30"/>
  <c r="M17" i="30"/>
  <c r="O17" i="30"/>
  <c r="Q17" i="30"/>
  <c r="V17" i="30"/>
  <c r="K18" i="30"/>
  <c r="O18" i="30"/>
  <c r="Q18" i="30"/>
  <c r="V18" i="30"/>
  <c r="G19" i="30"/>
  <c r="M19" i="30" s="1"/>
  <c r="M18" i="30" s="1"/>
  <c r="I19" i="30"/>
  <c r="I18" i="30" s="1"/>
  <c r="K19" i="30"/>
  <c r="O19" i="30"/>
  <c r="Q19" i="30"/>
  <c r="V19" i="30"/>
  <c r="G20" i="30"/>
  <c r="I20" i="30"/>
  <c r="V20" i="30"/>
  <c r="G21" i="30"/>
  <c r="M21" i="30" s="1"/>
  <c r="M20" i="30" s="1"/>
  <c r="I21" i="30"/>
  <c r="K21" i="30"/>
  <c r="K20" i="30" s="1"/>
  <c r="O21" i="30"/>
  <c r="Q21" i="30"/>
  <c r="Q20" i="30" s="1"/>
  <c r="V21" i="30"/>
  <c r="G22" i="30"/>
  <c r="I22" i="30"/>
  <c r="K22" i="30"/>
  <c r="M22" i="30"/>
  <c r="O22" i="30"/>
  <c r="Q22" i="30"/>
  <c r="V22" i="30"/>
  <c r="G23" i="30"/>
  <c r="I23" i="30"/>
  <c r="K23" i="30"/>
  <c r="M23" i="30"/>
  <c r="O23" i="30"/>
  <c r="O20" i="30" s="1"/>
  <c r="Q23" i="30"/>
  <c r="V23" i="30"/>
  <c r="G24" i="30"/>
  <c r="M24" i="30"/>
  <c r="O24" i="30"/>
  <c r="Q24" i="30"/>
  <c r="G25" i="30"/>
  <c r="I25" i="30"/>
  <c r="I24" i="30" s="1"/>
  <c r="K25" i="30"/>
  <c r="M25" i="30"/>
  <c r="O25" i="30"/>
  <c r="Q25" i="30"/>
  <c r="V25" i="30"/>
  <c r="V24" i="30" s="1"/>
  <c r="G26" i="30"/>
  <c r="I26" i="30"/>
  <c r="K26" i="30"/>
  <c r="K24" i="30" s="1"/>
  <c r="M26" i="30"/>
  <c r="O26" i="30"/>
  <c r="Q26" i="30"/>
  <c r="V26" i="30"/>
  <c r="G27" i="30"/>
  <c r="V27" i="30"/>
  <c r="G28" i="30"/>
  <c r="M28" i="30" s="1"/>
  <c r="I28" i="30"/>
  <c r="I27" i="30" s="1"/>
  <c r="K28" i="30"/>
  <c r="K27" i="30" s="1"/>
  <c r="O28" i="30"/>
  <c r="O27" i="30" s="1"/>
  <c r="Q28" i="30"/>
  <c r="V28" i="30"/>
  <c r="G29" i="30"/>
  <c r="M29" i="30" s="1"/>
  <c r="I29" i="30"/>
  <c r="K29" i="30"/>
  <c r="O29" i="30"/>
  <c r="Q29" i="30"/>
  <c r="Q27" i="30" s="1"/>
  <c r="V29" i="30"/>
  <c r="G30" i="30"/>
  <c r="V30" i="30"/>
  <c r="G31" i="30"/>
  <c r="I31" i="30"/>
  <c r="I30" i="30" s="1"/>
  <c r="K31" i="30"/>
  <c r="M31" i="30"/>
  <c r="O31" i="30"/>
  <c r="O30" i="30" s="1"/>
  <c r="Q31" i="30"/>
  <c r="Q30" i="30" s="1"/>
  <c r="V31" i="30"/>
  <c r="G32" i="30"/>
  <c r="M32" i="30" s="1"/>
  <c r="M30" i="30" s="1"/>
  <c r="I32" i="30"/>
  <c r="K32" i="30"/>
  <c r="K30" i="30" s="1"/>
  <c r="O32" i="30"/>
  <c r="Q32" i="30"/>
  <c r="V32" i="30"/>
  <c r="I33" i="30"/>
  <c r="V33" i="30"/>
  <c r="G34" i="30"/>
  <c r="G33" i="30" s="1"/>
  <c r="I34" i="30"/>
  <c r="K34" i="30"/>
  <c r="K33" i="30" s="1"/>
  <c r="M34" i="30"/>
  <c r="O34" i="30"/>
  <c r="O33" i="30" s="1"/>
  <c r="Q34" i="30"/>
  <c r="V34" i="30"/>
  <c r="G35" i="30"/>
  <c r="M35" i="30" s="1"/>
  <c r="M33" i="30" s="1"/>
  <c r="I35" i="30"/>
  <c r="K35" i="30"/>
  <c r="O35" i="30"/>
  <c r="Q35" i="30"/>
  <c r="Q33" i="30" s="1"/>
  <c r="V35" i="30"/>
  <c r="G37" i="30"/>
  <c r="M37" i="30" s="1"/>
  <c r="I37" i="30"/>
  <c r="K37" i="30"/>
  <c r="K36" i="30" s="1"/>
  <c r="O37" i="30"/>
  <c r="Q37" i="30"/>
  <c r="Q36" i="30" s="1"/>
  <c r="V37" i="30"/>
  <c r="G38" i="30"/>
  <c r="I38" i="30"/>
  <c r="K38" i="30"/>
  <c r="M38" i="30"/>
  <c r="O38" i="30"/>
  <c r="Q38" i="30"/>
  <c r="V38" i="30"/>
  <c r="G40" i="30"/>
  <c r="I40" i="30"/>
  <c r="K40" i="30"/>
  <c r="M40" i="30"/>
  <c r="O40" i="30"/>
  <c r="O36" i="30" s="1"/>
  <c r="Q40" i="30"/>
  <c r="V40" i="30"/>
  <c r="G41" i="30"/>
  <c r="M41" i="30" s="1"/>
  <c r="I41" i="30"/>
  <c r="K41" i="30"/>
  <c r="O41" i="30"/>
  <c r="Q41" i="30"/>
  <c r="V41" i="30"/>
  <c r="G42" i="30"/>
  <c r="I42" i="30"/>
  <c r="K42" i="30"/>
  <c r="M42" i="30"/>
  <c r="O42" i="30"/>
  <c r="Q42" i="30"/>
  <c r="V42" i="30"/>
  <c r="V36" i="30" s="1"/>
  <c r="G43" i="30"/>
  <c r="I43" i="30"/>
  <c r="K43" i="30"/>
  <c r="M43" i="30"/>
  <c r="O43" i="30"/>
  <c r="Q43" i="30"/>
  <c r="V43" i="30"/>
  <c r="G44" i="30"/>
  <c r="M44" i="30" s="1"/>
  <c r="I44" i="30"/>
  <c r="K44" i="30"/>
  <c r="O44" i="30"/>
  <c r="Q44" i="30"/>
  <c r="V44" i="30"/>
  <c r="G45" i="30"/>
  <c r="M45" i="30" s="1"/>
  <c r="I45" i="30"/>
  <c r="I36" i="30" s="1"/>
  <c r="K45" i="30"/>
  <c r="O45" i="30"/>
  <c r="Q45" i="30"/>
  <c r="V45" i="30"/>
  <c r="G46" i="30"/>
  <c r="M46" i="30" s="1"/>
  <c r="I46" i="30"/>
  <c r="K46" i="30"/>
  <c r="O46" i="30"/>
  <c r="Q46" i="30"/>
  <c r="V46" i="30"/>
  <c r="G47" i="30"/>
  <c r="I47" i="30"/>
  <c r="K47" i="30"/>
  <c r="M47" i="30"/>
  <c r="O47" i="30"/>
  <c r="Q47" i="30"/>
  <c r="V47" i="30"/>
  <c r="G48" i="30"/>
  <c r="I48" i="30"/>
  <c r="K48" i="30"/>
  <c r="M48" i="30"/>
  <c r="O48" i="30"/>
  <c r="Q48" i="30"/>
  <c r="V48" i="30"/>
  <c r="G49" i="30"/>
  <c r="M49" i="30" s="1"/>
  <c r="I49" i="30"/>
  <c r="K49" i="30"/>
  <c r="O49" i="30"/>
  <c r="Q49" i="30"/>
  <c r="V49" i="30"/>
  <c r="G50" i="30"/>
  <c r="I50" i="30"/>
  <c r="K50" i="30"/>
  <c r="M50" i="30"/>
  <c r="O50" i="30"/>
  <c r="Q50" i="30"/>
  <c r="V50" i="30"/>
  <c r="G51" i="30"/>
  <c r="I51" i="30"/>
  <c r="K51" i="30"/>
  <c r="M51" i="30"/>
  <c r="O51" i="30"/>
  <c r="Q51" i="30"/>
  <c r="V51" i="30"/>
  <c r="G52" i="30"/>
  <c r="M52" i="30" s="1"/>
  <c r="I52" i="30"/>
  <c r="K52" i="30"/>
  <c r="O52" i="30"/>
  <c r="Q52" i="30"/>
  <c r="V52" i="30"/>
  <c r="G53" i="30"/>
  <c r="M53" i="30" s="1"/>
  <c r="I53" i="30"/>
  <c r="K53" i="30"/>
  <c r="O53" i="30"/>
  <c r="Q53" i="30"/>
  <c r="V53" i="30"/>
  <c r="G54" i="30"/>
  <c r="M54" i="30" s="1"/>
  <c r="I54" i="30"/>
  <c r="K54" i="30"/>
  <c r="O54" i="30"/>
  <c r="Q54" i="30"/>
  <c r="V54" i="30"/>
  <c r="G55" i="30"/>
  <c r="I55" i="30"/>
  <c r="K55" i="30"/>
  <c r="M55" i="30"/>
  <c r="O55" i="30"/>
  <c r="Q55" i="30"/>
  <c r="V55" i="30"/>
  <c r="G56" i="30"/>
  <c r="I56" i="30"/>
  <c r="K56" i="30"/>
  <c r="M56" i="30"/>
  <c r="O56" i="30"/>
  <c r="Q56" i="30"/>
  <c r="V56" i="30"/>
  <c r="G57" i="30"/>
  <c r="M57" i="30" s="1"/>
  <c r="I57" i="30"/>
  <c r="K57" i="30"/>
  <c r="O57" i="30"/>
  <c r="Q57" i="30"/>
  <c r="V57" i="30"/>
  <c r="G58" i="30"/>
  <c r="I58" i="30"/>
  <c r="K58" i="30"/>
  <c r="M58" i="30"/>
  <c r="O58" i="30"/>
  <c r="Q58" i="30"/>
  <c r="V58" i="30"/>
  <c r="G59" i="30"/>
  <c r="I59" i="30"/>
  <c r="K59" i="30"/>
  <c r="M59" i="30"/>
  <c r="O59" i="30"/>
  <c r="Q59" i="30"/>
  <c r="V59" i="30"/>
  <c r="G60" i="30"/>
  <c r="M60" i="30" s="1"/>
  <c r="I60" i="30"/>
  <c r="K60" i="30"/>
  <c r="O60" i="30"/>
  <c r="Q60" i="30"/>
  <c r="V60" i="30"/>
  <c r="G62" i="30"/>
  <c r="M62" i="30" s="1"/>
  <c r="I62" i="30"/>
  <c r="I61" i="30" s="1"/>
  <c r="K62" i="30"/>
  <c r="K61" i="30" s="1"/>
  <c r="O62" i="30"/>
  <c r="Q62" i="30"/>
  <c r="Q61" i="30" s="1"/>
  <c r="V62" i="30"/>
  <c r="G63" i="30"/>
  <c r="I63" i="30"/>
  <c r="K63" i="30"/>
  <c r="M63" i="30"/>
  <c r="O63" i="30"/>
  <c r="Q63" i="30"/>
  <c r="V63" i="30"/>
  <c r="G64" i="30"/>
  <c r="I64" i="30"/>
  <c r="K64" i="30"/>
  <c r="M64" i="30"/>
  <c r="O64" i="30"/>
  <c r="O61" i="30" s="1"/>
  <c r="Q64" i="30"/>
  <c r="V64" i="30"/>
  <c r="G65" i="30"/>
  <c r="I65" i="30"/>
  <c r="K65" i="30"/>
  <c r="M65" i="30"/>
  <c r="O65" i="30"/>
  <c r="Q65" i="30"/>
  <c r="V65" i="30"/>
  <c r="G66" i="30"/>
  <c r="I66" i="30"/>
  <c r="K66" i="30"/>
  <c r="M66" i="30"/>
  <c r="O66" i="30"/>
  <c r="Q66" i="30"/>
  <c r="V66" i="30"/>
  <c r="V61" i="30" s="1"/>
  <c r="G67" i="30"/>
  <c r="I67" i="30"/>
  <c r="K67" i="30"/>
  <c r="M67" i="30"/>
  <c r="O67" i="30"/>
  <c r="Q67" i="30"/>
  <c r="V67" i="30"/>
  <c r="G68" i="30"/>
  <c r="M68" i="30" s="1"/>
  <c r="I68" i="30"/>
  <c r="K68" i="30"/>
  <c r="O68" i="30"/>
  <c r="Q68" i="30"/>
  <c r="V68" i="30"/>
  <c r="G69" i="30"/>
  <c r="M69" i="30" s="1"/>
  <c r="I69" i="30"/>
  <c r="K69" i="30"/>
  <c r="O69" i="30"/>
  <c r="Q69" i="30"/>
  <c r="V69" i="30"/>
  <c r="G70" i="30"/>
  <c r="M70" i="30" s="1"/>
  <c r="I70" i="30"/>
  <c r="K70" i="30"/>
  <c r="O70" i="30"/>
  <c r="Q70" i="30"/>
  <c r="V70" i="30"/>
  <c r="G71" i="30"/>
  <c r="I71" i="30"/>
  <c r="K71" i="30"/>
  <c r="M71" i="30"/>
  <c r="O71" i="30"/>
  <c r="Q71" i="30"/>
  <c r="V71" i="30"/>
  <c r="AE73" i="30"/>
  <c r="G165" i="29"/>
  <c r="G9" i="29"/>
  <c r="G8" i="29" s="1"/>
  <c r="I9" i="29"/>
  <c r="I8" i="29" s="1"/>
  <c r="K9" i="29"/>
  <c r="K8" i="29" s="1"/>
  <c r="O9" i="29"/>
  <c r="O8" i="29" s="1"/>
  <c r="Q9" i="29"/>
  <c r="Q8" i="29" s="1"/>
  <c r="V9" i="29"/>
  <c r="V8" i="29" s="1"/>
  <c r="G13" i="29"/>
  <c r="I13" i="29"/>
  <c r="K13" i="29"/>
  <c r="M13" i="29"/>
  <c r="O13" i="29"/>
  <c r="Q13" i="29"/>
  <c r="V13" i="29"/>
  <c r="G14" i="29"/>
  <c r="I14" i="29"/>
  <c r="K14" i="29"/>
  <c r="M14" i="29"/>
  <c r="O14" i="29"/>
  <c r="Q14" i="29"/>
  <c r="V14" i="29"/>
  <c r="G16" i="29"/>
  <c r="M16" i="29" s="1"/>
  <c r="I16" i="29"/>
  <c r="I15" i="29" s="1"/>
  <c r="K16" i="29"/>
  <c r="K15" i="29" s="1"/>
  <c r="O16" i="29"/>
  <c r="O15" i="29" s="1"/>
  <c r="Q16" i="29"/>
  <c r="Q15" i="29" s="1"/>
  <c r="V16" i="29"/>
  <c r="V15" i="29" s="1"/>
  <c r="G18" i="29"/>
  <c r="I18" i="29"/>
  <c r="K18" i="29"/>
  <c r="M18" i="29"/>
  <c r="O18" i="29"/>
  <c r="Q18" i="29"/>
  <c r="V18" i="29"/>
  <c r="G19" i="29"/>
  <c r="G15" i="29" s="1"/>
  <c r="I19" i="29"/>
  <c r="K19" i="29"/>
  <c r="O19" i="29"/>
  <c r="Q19" i="29"/>
  <c r="V19" i="29"/>
  <c r="G20" i="29"/>
  <c r="M20" i="29" s="1"/>
  <c r="I20" i="29"/>
  <c r="K20" i="29"/>
  <c r="O20" i="29"/>
  <c r="Q20" i="29"/>
  <c r="V20" i="29"/>
  <c r="G21" i="29"/>
  <c r="M21" i="29" s="1"/>
  <c r="I21" i="29"/>
  <c r="K21" i="29"/>
  <c r="O21" i="29"/>
  <c r="Q21" i="29"/>
  <c r="V21" i="29"/>
  <c r="G22" i="29"/>
  <c r="I22" i="29"/>
  <c r="K22" i="29"/>
  <c r="M22" i="29"/>
  <c r="O22" i="29"/>
  <c r="Q22" i="29"/>
  <c r="V22" i="29"/>
  <c r="K23" i="29"/>
  <c r="G24" i="29"/>
  <c r="G23" i="29" s="1"/>
  <c r="I24" i="29"/>
  <c r="I23" i="29" s="1"/>
  <c r="K24" i="29"/>
  <c r="M24" i="29"/>
  <c r="O24" i="29"/>
  <c r="O23" i="29" s="1"/>
  <c r="Q24" i="29"/>
  <c r="Q23" i="29" s="1"/>
  <c r="V24" i="29"/>
  <c r="V23" i="29" s="1"/>
  <c r="G25" i="29"/>
  <c r="I25" i="29"/>
  <c r="K25" i="29"/>
  <c r="M25" i="29"/>
  <c r="O25" i="29"/>
  <c r="Q25" i="29"/>
  <c r="V25" i="29"/>
  <c r="G26" i="29"/>
  <c r="I26" i="29"/>
  <c r="K26" i="29"/>
  <c r="M26" i="29"/>
  <c r="O26" i="29"/>
  <c r="Q26" i="29"/>
  <c r="V26" i="29"/>
  <c r="G27" i="29"/>
  <c r="M27" i="29" s="1"/>
  <c r="I27" i="29"/>
  <c r="K27" i="29"/>
  <c r="O27" i="29"/>
  <c r="Q27" i="29"/>
  <c r="V27" i="29"/>
  <c r="G28" i="29"/>
  <c r="M28" i="29" s="1"/>
  <c r="I28" i="29"/>
  <c r="K28" i="29"/>
  <c r="O28" i="29"/>
  <c r="Q28" i="29"/>
  <c r="V28" i="29"/>
  <c r="G29" i="29"/>
  <c r="Q29" i="29"/>
  <c r="G30" i="29"/>
  <c r="I30" i="29"/>
  <c r="I29" i="29" s="1"/>
  <c r="K30" i="29"/>
  <c r="K29" i="29" s="1"/>
  <c r="M30" i="29"/>
  <c r="M29" i="29" s="1"/>
  <c r="O30" i="29"/>
  <c r="O29" i="29" s="1"/>
  <c r="Q30" i="29"/>
  <c r="V30" i="29"/>
  <c r="V29" i="29" s="1"/>
  <c r="G31" i="29"/>
  <c r="I31" i="29"/>
  <c r="K31" i="29"/>
  <c r="M31" i="29"/>
  <c r="O31" i="29"/>
  <c r="Q31" i="29"/>
  <c r="V31" i="29"/>
  <c r="G32" i="29"/>
  <c r="M32" i="29"/>
  <c r="G33" i="29"/>
  <c r="I33" i="29"/>
  <c r="I32" i="29" s="1"/>
  <c r="K33" i="29"/>
  <c r="K32" i="29" s="1"/>
  <c r="M33" i="29"/>
  <c r="O33" i="29"/>
  <c r="O32" i="29" s="1"/>
  <c r="Q33" i="29"/>
  <c r="Q32" i="29" s="1"/>
  <c r="V33" i="29"/>
  <c r="V32" i="29" s="1"/>
  <c r="K34" i="29"/>
  <c r="Q34" i="29"/>
  <c r="G35" i="29"/>
  <c r="G34" i="29" s="1"/>
  <c r="I35" i="29"/>
  <c r="I34" i="29" s="1"/>
  <c r="K35" i="29"/>
  <c r="M35" i="29"/>
  <c r="M34" i="29" s="1"/>
  <c r="O35" i="29"/>
  <c r="O34" i="29" s="1"/>
  <c r="Q35" i="29"/>
  <c r="V35" i="29"/>
  <c r="V34" i="29" s="1"/>
  <c r="O36" i="29"/>
  <c r="G37" i="29"/>
  <c r="G36" i="29" s="1"/>
  <c r="I37" i="29"/>
  <c r="I36" i="29" s="1"/>
  <c r="K37" i="29"/>
  <c r="K36" i="29" s="1"/>
  <c r="O37" i="29"/>
  <c r="Q37" i="29"/>
  <c r="Q36" i="29" s="1"/>
  <c r="V37" i="29"/>
  <c r="V36" i="29" s="1"/>
  <c r="G38" i="29"/>
  <c r="I38" i="29"/>
  <c r="K38" i="29"/>
  <c r="M38" i="29"/>
  <c r="O38" i="29"/>
  <c r="Q38" i="29"/>
  <c r="V38" i="29"/>
  <c r="K39" i="29"/>
  <c r="G40" i="29"/>
  <c r="G39" i="29" s="1"/>
  <c r="I40" i="29"/>
  <c r="I39" i="29" s="1"/>
  <c r="K40" i="29"/>
  <c r="M40" i="29"/>
  <c r="M39" i="29" s="1"/>
  <c r="O40" i="29"/>
  <c r="O39" i="29" s="1"/>
  <c r="Q40" i="29"/>
  <c r="Q39" i="29" s="1"/>
  <c r="V40" i="29"/>
  <c r="V39" i="29" s="1"/>
  <c r="G44" i="29"/>
  <c r="I44" i="29"/>
  <c r="K44" i="29"/>
  <c r="M44" i="29"/>
  <c r="O44" i="29"/>
  <c r="Q44" i="29"/>
  <c r="V44" i="29"/>
  <c r="G45" i="29"/>
  <c r="I45" i="29"/>
  <c r="K45" i="29"/>
  <c r="M45" i="29"/>
  <c r="O45" i="29"/>
  <c r="Q45" i="29"/>
  <c r="V45" i="29"/>
  <c r="V46" i="29"/>
  <c r="G47" i="29"/>
  <c r="G46" i="29" s="1"/>
  <c r="I47" i="29"/>
  <c r="I46" i="29" s="1"/>
  <c r="K47" i="29"/>
  <c r="K46" i="29" s="1"/>
  <c r="O47" i="29"/>
  <c r="O46" i="29" s="1"/>
  <c r="Q47" i="29"/>
  <c r="Q46" i="29" s="1"/>
  <c r="V47" i="29"/>
  <c r="G49" i="29"/>
  <c r="M49" i="29" s="1"/>
  <c r="I49" i="29"/>
  <c r="K49" i="29"/>
  <c r="O49" i="29"/>
  <c r="Q49" i="29"/>
  <c r="V49" i="29"/>
  <c r="G50" i="29"/>
  <c r="I50" i="29"/>
  <c r="K50" i="29"/>
  <c r="M50" i="29"/>
  <c r="O50" i="29"/>
  <c r="Q50" i="29"/>
  <c r="V50" i="29"/>
  <c r="G51" i="29"/>
  <c r="I51" i="29"/>
  <c r="K51" i="29"/>
  <c r="M51" i="29"/>
  <c r="O51" i="29"/>
  <c r="Q51" i="29"/>
  <c r="V51" i="29"/>
  <c r="G52" i="29"/>
  <c r="M52" i="29"/>
  <c r="G53" i="29"/>
  <c r="I53" i="29"/>
  <c r="I52" i="29" s="1"/>
  <c r="K53" i="29"/>
  <c r="K52" i="29" s="1"/>
  <c r="M53" i="29"/>
  <c r="O53" i="29"/>
  <c r="O52" i="29" s="1"/>
  <c r="Q53" i="29"/>
  <c r="Q52" i="29" s="1"/>
  <c r="V53" i="29"/>
  <c r="V52" i="29" s="1"/>
  <c r="K54" i="29"/>
  <c r="Q54" i="29"/>
  <c r="G55" i="29"/>
  <c r="G54" i="29" s="1"/>
  <c r="I55" i="29"/>
  <c r="I54" i="29" s="1"/>
  <c r="K55" i="29"/>
  <c r="O55" i="29"/>
  <c r="O54" i="29" s="1"/>
  <c r="Q55" i="29"/>
  <c r="V55" i="29"/>
  <c r="V54" i="29" s="1"/>
  <c r="G56" i="29"/>
  <c r="M56" i="29" s="1"/>
  <c r="I56" i="29"/>
  <c r="K56" i="29"/>
  <c r="O56" i="29"/>
  <c r="Q56" i="29"/>
  <c r="V56" i="29"/>
  <c r="G57" i="29"/>
  <c r="Q57" i="29"/>
  <c r="G58" i="29"/>
  <c r="I58" i="29"/>
  <c r="I57" i="29" s="1"/>
  <c r="K58" i="29"/>
  <c r="K57" i="29" s="1"/>
  <c r="M58" i="29"/>
  <c r="M57" i="29" s="1"/>
  <c r="O58" i="29"/>
  <c r="O57" i="29" s="1"/>
  <c r="Q58" i="29"/>
  <c r="V58" i="29"/>
  <c r="V57" i="29" s="1"/>
  <c r="G59" i="29"/>
  <c r="I59" i="29"/>
  <c r="K59" i="29"/>
  <c r="M59" i="29"/>
  <c r="O59" i="29"/>
  <c r="Q59" i="29"/>
  <c r="V59" i="29"/>
  <c r="G60" i="29"/>
  <c r="M60" i="29"/>
  <c r="G61" i="29"/>
  <c r="I61" i="29"/>
  <c r="I60" i="29" s="1"/>
  <c r="K61" i="29"/>
  <c r="K60" i="29" s="1"/>
  <c r="M61" i="29"/>
  <c r="O61" i="29"/>
  <c r="O60" i="29" s="1"/>
  <c r="Q61" i="29"/>
  <c r="Q60" i="29" s="1"/>
  <c r="V61" i="29"/>
  <c r="V60" i="29" s="1"/>
  <c r="K62" i="29"/>
  <c r="Q62" i="29"/>
  <c r="G63" i="29"/>
  <c r="G62" i="29" s="1"/>
  <c r="I63" i="29"/>
  <c r="I62" i="29" s="1"/>
  <c r="K63" i="29"/>
  <c r="O63" i="29"/>
  <c r="O62" i="29" s="1"/>
  <c r="Q63" i="29"/>
  <c r="V63" i="29"/>
  <c r="V62" i="29" s="1"/>
  <c r="O64" i="29"/>
  <c r="G65" i="29"/>
  <c r="G64" i="29" s="1"/>
  <c r="I65" i="29"/>
  <c r="I64" i="29" s="1"/>
  <c r="K65" i="29"/>
  <c r="K64" i="29" s="1"/>
  <c r="O65" i="29"/>
  <c r="Q65" i="29"/>
  <c r="Q64" i="29" s="1"/>
  <c r="V65" i="29"/>
  <c r="V64" i="29" s="1"/>
  <c r="I66" i="29"/>
  <c r="V66" i="29"/>
  <c r="G67" i="29"/>
  <c r="G66" i="29" s="1"/>
  <c r="I67" i="29"/>
  <c r="K67" i="29"/>
  <c r="K66" i="29" s="1"/>
  <c r="M67" i="29"/>
  <c r="M66" i="29" s="1"/>
  <c r="O67" i="29"/>
  <c r="O66" i="29" s="1"/>
  <c r="Q67" i="29"/>
  <c r="Q66" i="29" s="1"/>
  <c r="V67" i="29"/>
  <c r="G68" i="29"/>
  <c r="I68" i="29"/>
  <c r="K68" i="29"/>
  <c r="M68" i="29"/>
  <c r="O68" i="29"/>
  <c r="Q68" i="29"/>
  <c r="V68" i="29"/>
  <c r="O69" i="29"/>
  <c r="G70" i="29"/>
  <c r="G69" i="29" s="1"/>
  <c r="I70" i="29"/>
  <c r="K70" i="29"/>
  <c r="K69" i="29" s="1"/>
  <c r="O70" i="29"/>
  <c r="Q70" i="29"/>
  <c r="Q69" i="29" s="1"/>
  <c r="V70" i="29"/>
  <c r="V69" i="29" s="1"/>
  <c r="G74" i="29"/>
  <c r="M74" i="29" s="1"/>
  <c r="I74" i="29"/>
  <c r="K74" i="29"/>
  <c r="O74" i="29"/>
  <c r="Q74" i="29"/>
  <c r="V74" i="29"/>
  <c r="G75" i="29"/>
  <c r="M75" i="29" s="1"/>
  <c r="I75" i="29"/>
  <c r="I69" i="29" s="1"/>
  <c r="K75" i="29"/>
  <c r="O75" i="29"/>
  <c r="Q75" i="29"/>
  <c r="V75" i="29"/>
  <c r="G76" i="29"/>
  <c r="G77" i="29"/>
  <c r="I77" i="29"/>
  <c r="I76" i="29" s="1"/>
  <c r="K77" i="29"/>
  <c r="K76" i="29" s="1"/>
  <c r="M77" i="29"/>
  <c r="M76" i="29" s="1"/>
  <c r="O77" i="29"/>
  <c r="O76" i="29" s="1"/>
  <c r="Q77" i="29"/>
  <c r="V77" i="29"/>
  <c r="V76" i="29" s="1"/>
  <c r="G79" i="29"/>
  <c r="I79" i="29"/>
  <c r="K79" i="29"/>
  <c r="M79" i="29"/>
  <c r="O79" i="29"/>
  <c r="Q79" i="29"/>
  <c r="V79" i="29"/>
  <c r="G80" i="29"/>
  <c r="I80" i="29"/>
  <c r="K80" i="29"/>
  <c r="M80" i="29"/>
  <c r="O80" i="29"/>
  <c r="Q80" i="29"/>
  <c r="Q76" i="29" s="1"/>
  <c r="V80" i="29"/>
  <c r="G81" i="29"/>
  <c r="I81" i="29"/>
  <c r="K81" i="29"/>
  <c r="M81" i="29"/>
  <c r="O81" i="29"/>
  <c r="Q81" i="29"/>
  <c r="V81" i="29"/>
  <c r="K82" i="29"/>
  <c r="Q82" i="29"/>
  <c r="G83" i="29"/>
  <c r="G82" i="29" s="1"/>
  <c r="I83" i="29"/>
  <c r="I82" i="29" s="1"/>
  <c r="K83" i="29"/>
  <c r="M83" i="29"/>
  <c r="M82" i="29" s="1"/>
  <c r="O83" i="29"/>
  <c r="O82" i="29" s="1"/>
  <c r="Q83" i="29"/>
  <c r="V83" i="29"/>
  <c r="V82" i="29" s="1"/>
  <c r="O84" i="29"/>
  <c r="G85" i="29"/>
  <c r="G84" i="29" s="1"/>
  <c r="I85" i="29"/>
  <c r="I84" i="29" s="1"/>
  <c r="K85" i="29"/>
  <c r="K84" i="29" s="1"/>
  <c r="O85" i="29"/>
  <c r="Q85" i="29"/>
  <c r="Q84" i="29" s="1"/>
  <c r="V85" i="29"/>
  <c r="V84" i="29" s="1"/>
  <c r="G86" i="29"/>
  <c r="I86" i="29"/>
  <c r="K86" i="29"/>
  <c r="M86" i="29"/>
  <c r="O86" i="29"/>
  <c r="Q86" i="29"/>
  <c r="V86" i="29"/>
  <c r="K87" i="29"/>
  <c r="G88" i="29"/>
  <c r="G87" i="29" s="1"/>
  <c r="I88" i="29"/>
  <c r="I87" i="29" s="1"/>
  <c r="K88" i="29"/>
  <c r="M88" i="29"/>
  <c r="M87" i="29" s="1"/>
  <c r="O88" i="29"/>
  <c r="O87" i="29" s="1"/>
  <c r="Q88" i="29"/>
  <c r="Q87" i="29" s="1"/>
  <c r="V88" i="29"/>
  <c r="V87" i="29" s="1"/>
  <c r="G89" i="29"/>
  <c r="I89" i="29"/>
  <c r="K89" i="29"/>
  <c r="M89" i="29"/>
  <c r="O89" i="29"/>
  <c r="Q89" i="29"/>
  <c r="V89" i="29"/>
  <c r="K90" i="29"/>
  <c r="Q90" i="29"/>
  <c r="G91" i="29"/>
  <c r="G90" i="29" s="1"/>
  <c r="I91" i="29"/>
  <c r="I90" i="29" s="1"/>
  <c r="K91" i="29"/>
  <c r="M91" i="29"/>
  <c r="M90" i="29" s="1"/>
  <c r="O91" i="29"/>
  <c r="O90" i="29" s="1"/>
  <c r="Q91" i="29"/>
  <c r="V91" i="29"/>
  <c r="V90" i="29" s="1"/>
  <c r="O92" i="29"/>
  <c r="G93" i="29"/>
  <c r="G92" i="29" s="1"/>
  <c r="I93" i="29"/>
  <c r="I92" i="29" s="1"/>
  <c r="K93" i="29"/>
  <c r="K92" i="29" s="1"/>
  <c r="O93" i="29"/>
  <c r="Q93" i="29"/>
  <c r="Q92" i="29" s="1"/>
  <c r="V93" i="29"/>
  <c r="V92" i="29" s="1"/>
  <c r="I94" i="29"/>
  <c r="V94" i="29"/>
  <c r="G95" i="29"/>
  <c r="G94" i="29" s="1"/>
  <c r="I95" i="29"/>
  <c r="K95" i="29"/>
  <c r="K94" i="29" s="1"/>
  <c r="M95" i="29"/>
  <c r="M94" i="29" s="1"/>
  <c r="O95" i="29"/>
  <c r="O94" i="29" s="1"/>
  <c r="Q95" i="29"/>
  <c r="Q94" i="29" s="1"/>
  <c r="V95" i="29"/>
  <c r="G96" i="29"/>
  <c r="G97" i="29"/>
  <c r="I97" i="29"/>
  <c r="I96" i="29" s="1"/>
  <c r="K97" i="29"/>
  <c r="K96" i="29" s="1"/>
  <c r="M97" i="29"/>
  <c r="O97" i="29"/>
  <c r="O96" i="29" s="1"/>
  <c r="Q97" i="29"/>
  <c r="Q96" i="29" s="1"/>
  <c r="V97" i="29"/>
  <c r="V96" i="29" s="1"/>
  <c r="G98" i="29"/>
  <c r="M98" i="29" s="1"/>
  <c r="M96" i="29" s="1"/>
  <c r="I98" i="29"/>
  <c r="K98" i="29"/>
  <c r="O98" i="29"/>
  <c r="Q98" i="29"/>
  <c r="V98" i="29"/>
  <c r="V99" i="29"/>
  <c r="G100" i="29"/>
  <c r="G99" i="29" s="1"/>
  <c r="I100" i="29"/>
  <c r="I99" i="29" s="1"/>
  <c r="K100" i="29"/>
  <c r="K99" i="29" s="1"/>
  <c r="O100" i="29"/>
  <c r="O99" i="29" s="1"/>
  <c r="Q100" i="29"/>
  <c r="Q99" i="29" s="1"/>
  <c r="V100" i="29"/>
  <c r="G104" i="29"/>
  <c r="M104" i="29" s="1"/>
  <c r="I104" i="29"/>
  <c r="K104" i="29"/>
  <c r="O104" i="29"/>
  <c r="Q104" i="29"/>
  <c r="V104" i="29"/>
  <c r="G106" i="29"/>
  <c r="I106" i="29"/>
  <c r="K106" i="29"/>
  <c r="M106" i="29"/>
  <c r="O106" i="29"/>
  <c r="Q106" i="29"/>
  <c r="V106" i="29"/>
  <c r="G107" i="29"/>
  <c r="I107" i="29"/>
  <c r="K107" i="29"/>
  <c r="M107" i="29"/>
  <c r="O107" i="29"/>
  <c r="Q107" i="29"/>
  <c r="V107" i="29"/>
  <c r="G108" i="29"/>
  <c r="I108" i="29"/>
  <c r="K108" i="29"/>
  <c r="M108" i="29"/>
  <c r="O108" i="29"/>
  <c r="Q108" i="29"/>
  <c r="V108" i="29"/>
  <c r="G109" i="29"/>
  <c r="I109" i="29"/>
  <c r="K109" i="29"/>
  <c r="M109" i="29"/>
  <c r="O109" i="29"/>
  <c r="Q109" i="29"/>
  <c r="V109" i="29"/>
  <c r="Q110" i="29"/>
  <c r="G111" i="29"/>
  <c r="G110" i="29" s="1"/>
  <c r="I111" i="29"/>
  <c r="I110" i="29" s="1"/>
  <c r="K111" i="29"/>
  <c r="M111" i="29"/>
  <c r="O111" i="29"/>
  <c r="O110" i="29" s="1"/>
  <c r="Q111" i="29"/>
  <c r="V111" i="29"/>
  <c r="V110" i="29" s="1"/>
  <c r="G113" i="29"/>
  <c r="M113" i="29" s="1"/>
  <c r="I113" i="29"/>
  <c r="K113" i="29"/>
  <c r="O113" i="29"/>
  <c r="Q113" i="29"/>
  <c r="V113" i="29"/>
  <c r="G114" i="29"/>
  <c r="M114" i="29" s="1"/>
  <c r="I114" i="29"/>
  <c r="K114" i="29"/>
  <c r="K110" i="29" s="1"/>
  <c r="O114" i="29"/>
  <c r="Q114" i="29"/>
  <c r="V114" i="29"/>
  <c r="G115" i="29"/>
  <c r="I115" i="29"/>
  <c r="K115" i="29"/>
  <c r="M115" i="29"/>
  <c r="O115" i="29"/>
  <c r="Q115" i="29"/>
  <c r="V115" i="29"/>
  <c r="G117" i="29"/>
  <c r="I117" i="29"/>
  <c r="K117" i="29"/>
  <c r="M117" i="29"/>
  <c r="O117" i="29"/>
  <c r="Q117" i="29"/>
  <c r="V117" i="29"/>
  <c r="G118" i="29"/>
  <c r="G119" i="29"/>
  <c r="I119" i="29"/>
  <c r="I118" i="29" s="1"/>
  <c r="K119" i="29"/>
  <c r="K118" i="29" s="1"/>
  <c r="M119" i="29"/>
  <c r="O119" i="29"/>
  <c r="O118" i="29" s="1"/>
  <c r="Q119" i="29"/>
  <c r="Q118" i="29" s="1"/>
  <c r="V119" i="29"/>
  <c r="V118" i="29" s="1"/>
  <c r="G120" i="29"/>
  <c r="M120" i="29" s="1"/>
  <c r="M118" i="29" s="1"/>
  <c r="I120" i="29"/>
  <c r="K120" i="29"/>
  <c r="O120" i="29"/>
  <c r="Q120" i="29"/>
  <c r="V120" i="29"/>
  <c r="V121" i="29"/>
  <c r="G122" i="29"/>
  <c r="G121" i="29" s="1"/>
  <c r="I122" i="29"/>
  <c r="I121" i="29" s="1"/>
  <c r="K122" i="29"/>
  <c r="K121" i="29" s="1"/>
  <c r="O122" i="29"/>
  <c r="O121" i="29" s="1"/>
  <c r="Q122" i="29"/>
  <c r="Q121" i="29" s="1"/>
  <c r="V122" i="29"/>
  <c r="G123" i="29"/>
  <c r="Q123" i="29"/>
  <c r="G124" i="29"/>
  <c r="I124" i="29"/>
  <c r="I123" i="29" s="1"/>
  <c r="K124" i="29"/>
  <c r="K123" i="29" s="1"/>
  <c r="M124" i="29"/>
  <c r="M123" i="29" s="1"/>
  <c r="O124" i="29"/>
  <c r="O123" i="29" s="1"/>
  <c r="Q124" i="29"/>
  <c r="V124" i="29"/>
  <c r="V123" i="29" s="1"/>
  <c r="K125" i="29"/>
  <c r="G126" i="29"/>
  <c r="G125" i="29" s="1"/>
  <c r="I126" i="29"/>
  <c r="I125" i="29" s="1"/>
  <c r="K126" i="29"/>
  <c r="M126" i="29"/>
  <c r="M125" i="29" s="1"/>
  <c r="O126" i="29"/>
  <c r="O125" i="29" s="1"/>
  <c r="Q126" i="29"/>
  <c r="Q125" i="29" s="1"/>
  <c r="V126" i="29"/>
  <c r="V125" i="29" s="1"/>
  <c r="I127" i="29"/>
  <c r="O127" i="29"/>
  <c r="G128" i="29"/>
  <c r="G127" i="29" s="1"/>
  <c r="I128" i="29"/>
  <c r="K128" i="29"/>
  <c r="K127" i="29" s="1"/>
  <c r="O128" i="29"/>
  <c r="Q128" i="29"/>
  <c r="Q127" i="29" s="1"/>
  <c r="V128" i="29"/>
  <c r="V127" i="29" s="1"/>
  <c r="G129" i="29"/>
  <c r="I129" i="29"/>
  <c r="K129" i="29"/>
  <c r="M129" i="29"/>
  <c r="O129" i="29"/>
  <c r="Q129" i="29"/>
  <c r="V129" i="29"/>
  <c r="G131" i="29"/>
  <c r="G130" i="29" s="1"/>
  <c r="I131" i="29"/>
  <c r="I130" i="29" s="1"/>
  <c r="K131" i="29"/>
  <c r="K130" i="29" s="1"/>
  <c r="O131" i="29"/>
  <c r="Q131" i="29"/>
  <c r="Q130" i="29" s="1"/>
  <c r="V131" i="29"/>
  <c r="V130" i="29" s="1"/>
  <c r="G135" i="29"/>
  <c r="I135" i="29"/>
  <c r="K135" i="29"/>
  <c r="M135" i="29"/>
  <c r="O135" i="29"/>
  <c r="Q135" i="29"/>
  <c r="V135" i="29"/>
  <c r="G137" i="29"/>
  <c r="I137" i="29"/>
  <c r="K137" i="29"/>
  <c r="M137" i="29"/>
  <c r="O137" i="29"/>
  <c r="Q137" i="29"/>
  <c r="V137" i="29"/>
  <c r="G139" i="29"/>
  <c r="I139" i="29"/>
  <c r="K139" i="29"/>
  <c r="M139" i="29"/>
  <c r="O139" i="29"/>
  <c r="O130" i="29" s="1"/>
  <c r="Q139" i="29"/>
  <c r="V139" i="29"/>
  <c r="G140" i="29"/>
  <c r="I140" i="29"/>
  <c r="K140" i="29"/>
  <c r="M140" i="29"/>
  <c r="O140" i="29"/>
  <c r="Q140" i="29"/>
  <c r="V140" i="29"/>
  <c r="G141" i="29"/>
  <c r="M141" i="29" s="1"/>
  <c r="I141" i="29"/>
  <c r="K141" i="29"/>
  <c r="O141" i="29"/>
  <c r="Q141" i="29"/>
  <c r="V141" i="29"/>
  <c r="G142" i="29"/>
  <c r="I142" i="29"/>
  <c r="K142" i="29"/>
  <c r="M142" i="29"/>
  <c r="O142" i="29"/>
  <c r="Q142" i="29"/>
  <c r="V142" i="29"/>
  <c r="G143" i="29"/>
  <c r="M143" i="29" s="1"/>
  <c r="I143" i="29"/>
  <c r="K143" i="29"/>
  <c r="O143" i="29"/>
  <c r="Q143" i="29"/>
  <c r="V143" i="29"/>
  <c r="G144" i="29"/>
  <c r="G145" i="29"/>
  <c r="I145" i="29"/>
  <c r="I144" i="29" s="1"/>
  <c r="K145" i="29"/>
  <c r="K144" i="29" s="1"/>
  <c r="M145" i="29"/>
  <c r="M144" i="29" s="1"/>
  <c r="O145" i="29"/>
  <c r="O144" i="29" s="1"/>
  <c r="Q145" i="29"/>
  <c r="V145" i="29"/>
  <c r="V144" i="29" s="1"/>
  <c r="G147" i="29"/>
  <c r="I147" i="29"/>
  <c r="K147" i="29"/>
  <c r="M147" i="29"/>
  <c r="O147" i="29"/>
  <c r="Q147" i="29"/>
  <c r="V147" i="29"/>
  <c r="G148" i="29"/>
  <c r="I148" i="29"/>
  <c r="K148" i="29"/>
  <c r="M148" i="29"/>
  <c r="O148" i="29"/>
  <c r="Q148" i="29"/>
  <c r="V148" i="29"/>
  <c r="G149" i="29"/>
  <c r="I149" i="29"/>
  <c r="K149" i="29"/>
  <c r="M149" i="29"/>
  <c r="O149" i="29"/>
  <c r="Q149" i="29"/>
  <c r="Q144" i="29" s="1"/>
  <c r="V149" i="29"/>
  <c r="G151" i="29"/>
  <c r="M151" i="29" s="1"/>
  <c r="I151" i="29"/>
  <c r="K151" i="29"/>
  <c r="O151" i="29"/>
  <c r="Q151" i="29"/>
  <c r="V151" i="29"/>
  <c r="V152" i="29"/>
  <c r="G153" i="29"/>
  <c r="G152" i="29" s="1"/>
  <c r="I153" i="29"/>
  <c r="I152" i="29" s="1"/>
  <c r="K153" i="29"/>
  <c r="K152" i="29" s="1"/>
  <c r="O153" i="29"/>
  <c r="O152" i="29" s="1"/>
  <c r="Q153" i="29"/>
  <c r="Q152" i="29" s="1"/>
  <c r="V153" i="29"/>
  <c r="G154" i="29"/>
  <c r="M154" i="29" s="1"/>
  <c r="I154" i="29"/>
  <c r="K154" i="29"/>
  <c r="O154" i="29"/>
  <c r="Q154" i="29"/>
  <c r="V154" i="29"/>
  <c r="G155" i="29"/>
  <c r="I155" i="29"/>
  <c r="V155" i="29"/>
  <c r="G156" i="29"/>
  <c r="I156" i="29"/>
  <c r="K156" i="29"/>
  <c r="K155" i="29" s="1"/>
  <c r="M156" i="29"/>
  <c r="M155" i="29" s="1"/>
  <c r="O156" i="29"/>
  <c r="O155" i="29" s="1"/>
  <c r="Q156" i="29"/>
  <c r="Q155" i="29" s="1"/>
  <c r="V156" i="29"/>
  <c r="G157" i="29"/>
  <c r="K157" i="29"/>
  <c r="M157" i="29"/>
  <c r="G158" i="29"/>
  <c r="I158" i="29"/>
  <c r="I157" i="29" s="1"/>
  <c r="K158" i="29"/>
  <c r="M158" i="29"/>
  <c r="O158" i="29"/>
  <c r="O157" i="29" s="1"/>
  <c r="Q158" i="29"/>
  <c r="Q157" i="29" s="1"/>
  <c r="V158" i="29"/>
  <c r="V157" i="29" s="1"/>
  <c r="K159" i="29"/>
  <c r="O159" i="29"/>
  <c r="Q159" i="29"/>
  <c r="G160" i="29"/>
  <c r="G159" i="29" s="1"/>
  <c r="I160" i="29"/>
  <c r="I159" i="29" s="1"/>
  <c r="K160" i="29"/>
  <c r="M160" i="29"/>
  <c r="M159" i="29" s="1"/>
  <c r="O160" i="29"/>
  <c r="Q160" i="29"/>
  <c r="V160" i="29"/>
  <c r="V159" i="29" s="1"/>
  <c r="O161" i="29"/>
  <c r="G162" i="29"/>
  <c r="G161" i="29" s="1"/>
  <c r="I162" i="29"/>
  <c r="I161" i="29" s="1"/>
  <c r="K162" i="29"/>
  <c r="K161" i="29" s="1"/>
  <c r="O162" i="29"/>
  <c r="Q162" i="29"/>
  <c r="Q161" i="29" s="1"/>
  <c r="V162" i="29"/>
  <c r="G163" i="29"/>
  <c r="I163" i="29"/>
  <c r="K163" i="29"/>
  <c r="M163" i="29"/>
  <c r="O163" i="29"/>
  <c r="Q163" i="29"/>
  <c r="V163" i="29"/>
  <c r="V161" i="29" s="1"/>
  <c r="AE165" i="29"/>
  <c r="G223" i="28"/>
  <c r="BA199" i="28"/>
  <c r="BA160" i="28"/>
  <c r="BA159" i="28"/>
  <c r="G8" i="28"/>
  <c r="V8" i="28"/>
  <c r="G9" i="28"/>
  <c r="M9" i="28" s="1"/>
  <c r="M8" i="28" s="1"/>
  <c r="I9" i="28"/>
  <c r="I8" i="28" s="1"/>
  <c r="K9" i="28"/>
  <c r="K8" i="28" s="1"/>
  <c r="O9" i="28"/>
  <c r="O8" i="28" s="1"/>
  <c r="Q9" i="28"/>
  <c r="Q8" i="28" s="1"/>
  <c r="V9" i="28"/>
  <c r="G15" i="28"/>
  <c r="I15" i="28"/>
  <c r="K15" i="28"/>
  <c r="M15" i="28"/>
  <c r="O15" i="28"/>
  <c r="Q15" i="28"/>
  <c r="V15" i="28"/>
  <c r="G21" i="28"/>
  <c r="I21" i="28"/>
  <c r="K21" i="28"/>
  <c r="M21" i="28"/>
  <c r="O21" i="28"/>
  <c r="Q21" i="28"/>
  <c r="V21" i="28"/>
  <c r="G27" i="28"/>
  <c r="I27" i="28"/>
  <c r="I26" i="28" s="1"/>
  <c r="K27" i="28"/>
  <c r="M27" i="28"/>
  <c r="O27" i="28"/>
  <c r="Q27" i="28"/>
  <c r="Q26" i="28" s="1"/>
  <c r="V27" i="28"/>
  <c r="V26" i="28" s="1"/>
  <c r="G30" i="28"/>
  <c r="I30" i="28"/>
  <c r="K30" i="28"/>
  <c r="M30" i="28"/>
  <c r="O30" i="28"/>
  <c r="Q30" i="28"/>
  <c r="V30" i="28"/>
  <c r="G32" i="28"/>
  <c r="G26" i="28" s="1"/>
  <c r="I32" i="28"/>
  <c r="K32" i="28"/>
  <c r="O32" i="28"/>
  <c r="Q32" i="28"/>
  <c r="V32" i="28"/>
  <c r="G34" i="28"/>
  <c r="M34" i="28" s="1"/>
  <c r="I34" i="28"/>
  <c r="K34" i="28"/>
  <c r="O34" i="28"/>
  <c r="Q34" i="28"/>
  <c r="V34" i="28"/>
  <c r="G35" i="28"/>
  <c r="M35" i="28" s="1"/>
  <c r="I35" i="28"/>
  <c r="K35" i="28"/>
  <c r="K26" i="28" s="1"/>
  <c r="O35" i="28"/>
  <c r="Q35" i="28"/>
  <c r="V35" i="28"/>
  <c r="G36" i="28"/>
  <c r="I36" i="28"/>
  <c r="K36" i="28"/>
  <c r="M36" i="28"/>
  <c r="O36" i="28"/>
  <c r="Q36" i="28"/>
  <c r="V36" i="28"/>
  <c r="G37" i="28"/>
  <c r="I37" i="28"/>
  <c r="K37" i="28"/>
  <c r="M37" i="28"/>
  <c r="O37" i="28"/>
  <c r="Q37" i="28"/>
  <c r="V37" i="28"/>
  <c r="G38" i="28"/>
  <c r="I38" i="28"/>
  <c r="K38" i="28"/>
  <c r="M38" i="28"/>
  <c r="O38" i="28"/>
  <c r="O26" i="28" s="1"/>
  <c r="Q38" i="28"/>
  <c r="V38" i="28"/>
  <c r="G39" i="28"/>
  <c r="I39" i="28"/>
  <c r="K39" i="28"/>
  <c r="M39" i="28"/>
  <c r="O39" i="28"/>
  <c r="Q39" i="28"/>
  <c r="V39" i="28"/>
  <c r="G40" i="28"/>
  <c r="I40" i="28"/>
  <c r="K40" i="28"/>
  <c r="M40" i="28"/>
  <c r="O40" i="28"/>
  <c r="Q40" i="28"/>
  <c r="V40" i="28"/>
  <c r="G42" i="28"/>
  <c r="G41" i="28" s="1"/>
  <c r="I42" i="28"/>
  <c r="I41" i="28" s="1"/>
  <c r="K42" i="28"/>
  <c r="K41" i="28" s="1"/>
  <c r="O42" i="28"/>
  <c r="O41" i="28" s="1"/>
  <c r="Q42" i="28"/>
  <c r="V42" i="28"/>
  <c r="V41" i="28" s="1"/>
  <c r="G43" i="28"/>
  <c r="M43" i="28" s="1"/>
  <c r="I43" i="28"/>
  <c r="K43" i="28"/>
  <c r="O43" i="28"/>
  <c r="Q43" i="28"/>
  <c r="V43" i="28"/>
  <c r="G44" i="28"/>
  <c r="I44" i="28"/>
  <c r="K44" i="28"/>
  <c r="M44" i="28"/>
  <c r="O44" i="28"/>
  <c r="Q44" i="28"/>
  <c r="V44" i="28"/>
  <c r="G45" i="28"/>
  <c r="I45" i="28"/>
  <c r="K45" i="28"/>
  <c r="M45" i="28"/>
  <c r="O45" i="28"/>
  <c r="Q45" i="28"/>
  <c r="V45" i="28"/>
  <c r="G46" i="28"/>
  <c r="I46" i="28"/>
  <c r="K46" i="28"/>
  <c r="M46" i="28"/>
  <c r="O46" i="28"/>
  <c r="Q46" i="28"/>
  <c r="Q41" i="28" s="1"/>
  <c r="V46" i="28"/>
  <c r="G47" i="28"/>
  <c r="I47" i="28"/>
  <c r="K47" i="28"/>
  <c r="M47" i="28"/>
  <c r="O47" i="28"/>
  <c r="Q47" i="28"/>
  <c r="V47" i="28"/>
  <c r="G48" i="28"/>
  <c r="I48" i="28"/>
  <c r="K48" i="28"/>
  <c r="M48" i="28"/>
  <c r="O48" i="28"/>
  <c r="Q48" i="28"/>
  <c r="V48" i="28"/>
  <c r="G49" i="28"/>
  <c r="M49" i="28" s="1"/>
  <c r="I49" i="28"/>
  <c r="K49" i="28"/>
  <c r="O49" i="28"/>
  <c r="Q49" i="28"/>
  <c r="V49" i="28"/>
  <c r="G50" i="28"/>
  <c r="M50" i="28" s="1"/>
  <c r="I50" i="28"/>
  <c r="K50" i="28"/>
  <c r="O50" i="28"/>
  <c r="Q50" i="28"/>
  <c r="V50" i="28"/>
  <c r="G51" i="28"/>
  <c r="M51" i="28" s="1"/>
  <c r="I51" i="28"/>
  <c r="K51" i="28"/>
  <c r="O51" i="28"/>
  <c r="Q51" i="28"/>
  <c r="V51" i="28"/>
  <c r="G52" i="28"/>
  <c r="I52" i="28"/>
  <c r="K52" i="28"/>
  <c r="M52" i="28"/>
  <c r="O52" i="28"/>
  <c r="Q52" i="28"/>
  <c r="V52" i="28"/>
  <c r="G53" i="28"/>
  <c r="I53" i="28"/>
  <c r="K53" i="28"/>
  <c r="M53" i="28"/>
  <c r="O53" i="28"/>
  <c r="Q53" i="28"/>
  <c r="V53" i="28"/>
  <c r="G54" i="28"/>
  <c r="I54" i="28"/>
  <c r="K54" i="28"/>
  <c r="M54" i="28"/>
  <c r="O54" i="28"/>
  <c r="Q54" i="28"/>
  <c r="V54" i="28"/>
  <c r="G55" i="28"/>
  <c r="I55" i="28"/>
  <c r="K55" i="28"/>
  <c r="M55" i="28"/>
  <c r="O55" i="28"/>
  <c r="Q55" i="28"/>
  <c r="V55" i="28"/>
  <c r="G56" i="28"/>
  <c r="M56" i="28" s="1"/>
  <c r="I56" i="28"/>
  <c r="K56" i="28"/>
  <c r="O56" i="28"/>
  <c r="Q56" i="28"/>
  <c r="V56" i="28"/>
  <c r="G58" i="28"/>
  <c r="M58" i="28" s="1"/>
  <c r="I58" i="28"/>
  <c r="K58" i="28"/>
  <c r="O58" i="28"/>
  <c r="Q58" i="28"/>
  <c r="V58" i="28"/>
  <c r="G59" i="28"/>
  <c r="M59" i="28" s="1"/>
  <c r="I59" i="28"/>
  <c r="K59" i="28"/>
  <c r="O59" i="28"/>
  <c r="Q59" i="28"/>
  <c r="V59" i="28"/>
  <c r="G60" i="28"/>
  <c r="M60" i="28" s="1"/>
  <c r="I60" i="28"/>
  <c r="K60" i="28"/>
  <c r="O60" i="28"/>
  <c r="Q60" i="28"/>
  <c r="V60" i="28"/>
  <c r="G61" i="28"/>
  <c r="K61" i="28"/>
  <c r="V61" i="28"/>
  <c r="G62" i="28"/>
  <c r="I62" i="28"/>
  <c r="I61" i="28" s="1"/>
  <c r="K62" i="28"/>
  <c r="M62" i="28"/>
  <c r="M61" i="28" s="1"/>
  <c r="O62" i="28"/>
  <c r="O61" i="28" s="1"/>
  <c r="Q62" i="28"/>
  <c r="Q61" i="28" s="1"/>
  <c r="V62" i="28"/>
  <c r="O63" i="28"/>
  <c r="G64" i="28"/>
  <c r="I64" i="28"/>
  <c r="I63" i="28" s="1"/>
  <c r="K64" i="28"/>
  <c r="M64" i="28"/>
  <c r="O64" i="28"/>
  <c r="Q64" i="28"/>
  <c r="Q63" i="28" s="1"/>
  <c r="V64" i="28"/>
  <c r="V63" i="28" s="1"/>
  <c r="G65" i="28"/>
  <c r="M65" i="28" s="1"/>
  <c r="I65" i="28"/>
  <c r="K65" i="28"/>
  <c r="O65" i="28"/>
  <c r="Q65" i="28"/>
  <c r="V65" i="28"/>
  <c r="G66" i="28"/>
  <c r="G63" i="28" s="1"/>
  <c r="I66" i="28"/>
  <c r="K66" i="28"/>
  <c r="O66" i="28"/>
  <c r="Q66" i="28"/>
  <c r="V66" i="28"/>
  <c r="G67" i="28"/>
  <c r="M67" i="28" s="1"/>
  <c r="I67" i="28"/>
  <c r="K67" i="28"/>
  <c r="O67" i="28"/>
  <c r="Q67" i="28"/>
  <c r="V67" i="28"/>
  <c r="G68" i="28"/>
  <c r="M68" i="28" s="1"/>
  <c r="I68" i="28"/>
  <c r="K68" i="28"/>
  <c r="K63" i="28" s="1"/>
  <c r="O68" i="28"/>
  <c r="Q68" i="28"/>
  <c r="V68" i="28"/>
  <c r="G69" i="28"/>
  <c r="I69" i="28"/>
  <c r="K69" i="28"/>
  <c r="M69" i="28"/>
  <c r="O69" i="28"/>
  <c r="Q69" i="28"/>
  <c r="V69" i="28"/>
  <c r="I70" i="28"/>
  <c r="M70" i="28"/>
  <c r="G71" i="28"/>
  <c r="G70" i="28" s="1"/>
  <c r="I71" i="28"/>
  <c r="K71" i="28"/>
  <c r="K70" i="28" s="1"/>
  <c r="M71" i="28"/>
  <c r="O71" i="28"/>
  <c r="O70" i="28" s="1"/>
  <c r="Q71" i="28"/>
  <c r="Q70" i="28" s="1"/>
  <c r="V71" i="28"/>
  <c r="V70" i="28" s="1"/>
  <c r="Q72" i="28"/>
  <c r="G73" i="28"/>
  <c r="I73" i="28"/>
  <c r="K73" i="28"/>
  <c r="K72" i="28" s="1"/>
  <c r="M73" i="28"/>
  <c r="O73" i="28"/>
  <c r="O72" i="28" s="1"/>
  <c r="Q73" i="28"/>
  <c r="V73" i="28"/>
  <c r="V72" i="28" s="1"/>
  <c r="G74" i="28"/>
  <c r="G72" i="28" s="1"/>
  <c r="I74" i="28"/>
  <c r="K74" i="28"/>
  <c r="O74" i="28"/>
  <c r="Q74" i="28"/>
  <c r="V74" i="28"/>
  <c r="G75" i="28"/>
  <c r="M75" i="28" s="1"/>
  <c r="I75" i="28"/>
  <c r="I72" i="28" s="1"/>
  <c r="K75" i="28"/>
  <c r="O75" i="28"/>
  <c r="Q75" i="28"/>
  <c r="V75" i="28"/>
  <c r="G76" i="28"/>
  <c r="M76" i="28" s="1"/>
  <c r="I76" i="28"/>
  <c r="K76" i="28"/>
  <c r="O76" i="28"/>
  <c r="Q76" i="28"/>
  <c r="V76" i="28"/>
  <c r="G78" i="28"/>
  <c r="I78" i="28"/>
  <c r="I77" i="28" s="1"/>
  <c r="K78" i="28"/>
  <c r="M78" i="28"/>
  <c r="O78" i="28"/>
  <c r="O77" i="28" s="1"/>
  <c r="Q78" i="28"/>
  <c r="V78" i="28"/>
  <c r="G79" i="28"/>
  <c r="I79" i="28"/>
  <c r="K79" i="28"/>
  <c r="M79" i="28"/>
  <c r="O79" i="28"/>
  <c r="Q79" i="28"/>
  <c r="Q77" i="28" s="1"/>
  <c r="V79" i="28"/>
  <c r="G80" i="28"/>
  <c r="I80" i="28"/>
  <c r="K80" i="28"/>
  <c r="M80" i="28"/>
  <c r="O80" i="28"/>
  <c r="Q80" i="28"/>
  <c r="V80" i="28"/>
  <c r="V77" i="28" s="1"/>
  <c r="G81" i="28"/>
  <c r="I81" i="28"/>
  <c r="K81" i="28"/>
  <c r="M81" i="28"/>
  <c r="O81" i="28"/>
  <c r="Q81" i="28"/>
  <c r="V81" i="28"/>
  <c r="G82" i="28"/>
  <c r="G77" i="28" s="1"/>
  <c r="I82" i="28"/>
  <c r="K82" i="28"/>
  <c r="O82" i="28"/>
  <c r="Q82" i="28"/>
  <c r="V82" i="28"/>
  <c r="G83" i="28"/>
  <c r="M83" i="28" s="1"/>
  <c r="I83" i="28"/>
  <c r="K83" i="28"/>
  <c r="O83" i="28"/>
  <c r="Q83" i="28"/>
  <c r="V83" i="28"/>
  <c r="G84" i="28"/>
  <c r="M84" i="28" s="1"/>
  <c r="I84" i="28"/>
  <c r="K84" i="28"/>
  <c r="O84" i="28"/>
  <c r="Q84" i="28"/>
  <c r="V84" i="28"/>
  <c r="G85" i="28"/>
  <c r="M85" i="28" s="1"/>
  <c r="I85" i="28"/>
  <c r="K85" i="28"/>
  <c r="K77" i="28" s="1"/>
  <c r="O85" i="28"/>
  <c r="Q85" i="28"/>
  <c r="V85" i="28"/>
  <c r="G86" i="28"/>
  <c r="I86" i="28"/>
  <c r="K86" i="28"/>
  <c r="M86" i="28"/>
  <c r="O86" i="28"/>
  <c r="Q86" i="28"/>
  <c r="V86" i="28"/>
  <c r="G87" i="28"/>
  <c r="I87" i="28"/>
  <c r="K87" i="28"/>
  <c r="M87" i="28"/>
  <c r="O87" i="28"/>
  <c r="Q87" i="28"/>
  <c r="V87" i="28"/>
  <c r="Q88" i="28"/>
  <c r="G89" i="28"/>
  <c r="I89" i="28"/>
  <c r="K89" i="28"/>
  <c r="K88" i="28" s="1"/>
  <c r="M89" i="28"/>
  <c r="O89" i="28"/>
  <c r="O88" i="28" s="1"/>
  <c r="Q89" i="28"/>
  <c r="V89" i="28"/>
  <c r="V88" i="28" s="1"/>
  <c r="G90" i="28"/>
  <c r="G88" i="28" s="1"/>
  <c r="I90" i="28"/>
  <c r="K90" i="28"/>
  <c r="O90" i="28"/>
  <c r="Q90" i="28"/>
  <c r="V90" i="28"/>
  <c r="G91" i="28"/>
  <c r="M91" i="28" s="1"/>
  <c r="I91" i="28"/>
  <c r="I88" i="28" s="1"/>
  <c r="K91" i="28"/>
  <c r="O91" i="28"/>
  <c r="Q91" i="28"/>
  <c r="V91" i="28"/>
  <c r="G92" i="28"/>
  <c r="M92" i="28" s="1"/>
  <c r="I92" i="28"/>
  <c r="K92" i="28"/>
  <c r="O92" i="28"/>
  <c r="Q92" i="28"/>
  <c r="V92" i="28"/>
  <c r="G93" i="28"/>
  <c r="K93" i="28"/>
  <c r="V93" i="28"/>
  <c r="G94" i="28"/>
  <c r="I94" i="28"/>
  <c r="I93" i="28" s="1"/>
  <c r="K94" i="28"/>
  <c r="M94" i="28"/>
  <c r="M93" i="28" s="1"/>
  <c r="O94" i="28"/>
  <c r="O93" i="28" s="1"/>
  <c r="Q94" i="28"/>
  <c r="V94" i="28"/>
  <c r="G95" i="28"/>
  <c r="I95" i="28"/>
  <c r="K95" i="28"/>
  <c r="M95" i="28"/>
  <c r="O95" i="28"/>
  <c r="Q95" i="28"/>
  <c r="Q93" i="28" s="1"/>
  <c r="V95" i="28"/>
  <c r="Q96" i="28"/>
  <c r="G97" i="28"/>
  <c r="I97" i="28"/>
  <c r="K97" i="28"/>
  <c r="K96" i="28" s="1"/>
  <c r="M97" i="28"/>
  <c r="O97" i="28"/>
  <c r="O96" i="28" s="1"/>
  <c r="Q97" i="28"/>
  <c r="V97" i="28"/>
  <c r="V96" i="28" s="1"/>
  <c r="G98" i="28"/>
  <c r="G96" i="28" s="1"/>
  <c r="I98" i="28"/>
  <c r="K98" i="28"/>
  <c r="O98" i="28"/>
  <c r="Q98" i="28"/>
  <c r="V98" i="28"/>
  <c r="G99" i="28"/>
  <c r="M99" i="28" s="1"/>
  <c r="I99" i="28"/>
  <c r="I96" i="28" s="1"/>
  <c r="K99" i="28"/>
  <c r="O99" i="28"/>
  <c r="Q99" i="28"/>
  <c r="V99" i="28"/>
  <c r="G100" i="28"/>
  <c r="M100" i="28" s="1"/>
  <c r="I100" i="28"/>
  <c r="K100" i="28"/>
  <c r="O100" i="28"/>
  <c r="Q100" i="28"/>
  <c r="V100" i="28"/>
  <c r="G101" i="28"/>
  <c r="M101" i="28" s="1"/>
  <c r="I101" i="28"/>
  <c r="K101" i="28"/>
  <c r="O101" i="28"/>
  <c r="Q101" i="28"/>
  <c r="V101" i="28"/>
  <c r="G102" i="28"/>
  <c r="I102" i="28"/>
  <c r="K102" i="28"/>
  <c r="M102" i="28"/>
  <c r="O102" i="28"/>
  <c r="Q102" i="28"/>
  <c r="V102" i="28"/>
  <c r="G104" i="28"/>
  <c r="I104" i="28"/>
  <c r="I103" i="28" s="1"/>
  <c r="K104" i="28"/>
  <c r="M104" i="28"/>
  <c r="O104" i="28"/>
  <c r="Q104" i="28"/>
  <c r="Q103" i="28" s="1"/>
  <c r="V104" i="28"/>
  <c r="V103" i="28" s="1"/>
  <c r="G107" i="28"/>
  <c r="I107" i="28"/>
  <c r="K107" i="28"/>
  <c r="M107" i="28"/>
  <c r="O107" i="28"/>
  <c r="Q107" i="28"/>
  <c r="V107" i="28"/>
  <c r="G110" i="28"/>
  <c r="G103" i="28" s="1"/>
  <c r="I110" i="28"/>
  <c r="K110" i="28"/>
  <c r="O110" i="28"/>
  <c r="Q110" i="28"/>
  <c r="V110" i="28"/>
  <c r="G122" i="28"/>
  <c r="M122" i="28" s="1"/>
  <c r="I122" i="28"/>
  <c r="K122" i="28"/>
  <c r="O122" i="28"/>
  <c r="Q122" i="28"/>
  <c r="V122" i="28"/>
  <c r="G123" i="28"/>
  <c r="M123" i="28" s="1"/>
  <c r="I123" i="28"/>
  <c r="K123" i="28"/>
  <c r="O123" i="28"/>
  <c r="Q123" i="28"/>
  <c r="V123" i="28"/>
  <c r="G124" i="28"/>
  <c r="M124" i="28" s="1"/>
  <c r="I124" i="28"/>
  <c r="K124" i="28"/>
  <c r="K103" i="28" s="1"/>
  <c r="O124" i="28"/>
  <c r="Q124" i="28"/>
  <c r="V124" i="28"/>
  <c r="G125" i="28"/>
  <c r="I125" i="28"/>
  <c r="K125" i="28"/>
  <c r="M125" i="28"/>
  <c r="O125" i="28"/>
  <c r="Q125" i="28"/>
  <c r="V125" i="28"/>
  <c r="G126" i="28"/>
  <c r="I126" i="28"/>
  <c r="K126" i="28"/>
  <c r="M126" i="28"/>
  <c r="O126" i="28"/>
  <c r="O103" i="28" s="1"/>
  <c r="Q126" i="28"/>
  <c r="V126" i="28"/>
  <c r="G127" i="28"/>
  <c r="I127" i="28"/>
  <c r="K127" i="28"/>
  <c r="M127" i="28"/>
  <c r="O127" i="28"/>
  <c r="Q127" i="28"/>
  <c r="V127" i="28"/>
  <c r="G128" i="28"/>
  <c r="I128" i="28"/>
  <c r="K128" i="28"/>
  <c r="M128" i="28"/>
  <c r="O128" i="28"/>
  <c r="Q128" i="28"/>
  <c r="V128" i="28"/>
  <c r="G129" i="28"/>
  <c r="M129" i="28" s="1"/>
  <c r="I129" i="28"/>
  <c r="K129" i="28"/>
  <c r="O129" i="28"/>
  <c r="Q129" i="28"/>
  <c r="V129" i="28"/>
  <c r="G130" i="28"/>
  <c r="M130" i="28" s="1"/>
  <c r="I130" i="28"/>
  <c r="K130" i="28"/>
  <c r="O130" i="28"/>
  <c r="Q130" i="28"/>
  <c r="V130" i="28"/>
  <c r="G131" i="28"/>
  <c r="M131" i="28" s="1"/>
  <c r="I131" i="28"/>
  <c r="K131" i="28"/>
  <c r="O131" i="28"/>
  <c r="Q131" i="28"/>
  <c r="V131" i="28"/>
  <c r="G132" i="28"/>
  <c r="M132" i="28" s="1"/>
  <c r="I132" i="28"/>
  <c r="K132" i="28"/>
  <c r="O132" i="28"/>
  <c r="Q132" i="28"/>
  <c r="V132" i="28"/>
  <c r="G133" i="28"/>
  <c r="I133" i="28"/>
  <c r="K133" i="28"/>
  <c r="M133" i="28"/>
  <c r="O133" i="28"/>
  <c r="Q133" i="28"/>
  <c r="V133" i="28"/>
  <c r="G144" i="28"/>
  <c r="I144" i="28"/>
  <c r="K144" i="28"/>
  <c r="M144" i="28"/>
  <c r="O144" i="28"/>
  <c r="Q144" i="28"/>
  <c r="V144" i="28"/>
  <c r="G146" i="28"/>
  <c r="I146" i="28"/>
  <c r="K146" i="28"/>
  <c r="M146" i="28"/>
  <c r="O146" i="28"/>
  <c r="Q146" i="28"/>
  <c r="V146" i="28"/>
  <c r="G158" i="28"/>
  <c r="I158" i="28"/>
  <c r="K158" i="28"/>
  <c r="M158" i="28"/>
  <c r="O158" i="28"/>
  <c r="Q158" i="28"/>
  <c r="V158" i="28"/>
  <c r="G161" i="28"/>
  <c r="M161" i="28" s="1"/>
  <c r="I161" i="28"/>
  <c r="K161" i="28"/>
  <c r="O161" i="28"/>
  <c r="Q161" i="28"/>
  <c r="V161" i="28"/>
  <c r="G173" i="28"/>
  <c r="M173" i="28" s="1"/>
  <c r="I173" i="28"/>
  <c r="K173" i="28"/>
  <c r="O173" i="28"/>
  <c r="Q173" i="28"/>
  <c r="V173" i="28"/>
  <c r="G174" i="28"/>
  <c r="M174" i="28" s="1"/>
  <c r="I174" i="28"/>
  <c r="K174" i="28"/>
  <c r="O174" i="28"/>
  <c r="Q174" i="28"/>
  <c r="V174" i="28"/>
  <c r="G186" i="28"/>
  <c r="M186" i="28" s="1"/>
  <c r="I186" i="28"/>
  <c r="K186" i="28"/>
  <c r="O186" i="28"/>
  <c r="Q186" i="28"/>
  <c r="V186" i="28"/>
  <c r="G187" i="28"/>
  <c r="I187" i="28"/>
  <c r="K187" i="28"/>
  <c r="M187" i="28"/>
  <c r="O187" i="28"/>
  <c r="Q187" i="28"/>
  <c r="V187" i="28"/>
  <c r="G190" i="28"/>
  <c r="I190" i="28"/>
  <c r="K190" i="28"/>
  <c r="M190" i="28"/>
  <c r="O190" i="28"/>
  <c r="Q190" i="28"/>
  <c r="V190" i="28"/>
  <c r="G191" i="28"/>
  <c r="I191" i="28"/>
  <c r="K191" i="28"/>
  <c r="M191" i="28"/>
  <c r="O191" i="28"/>
  <c r="Q191" i="28"/>
  <c r="V191" i="28"/>
  <c r="G192" i="28"/>
  <c r="I192" i="28"/>
  <c r="K192" i="28"/>
  <c r="M192" i="28"/>
  <c r="O192" i="28"/>
  <c r="Q192" i="28"/>
  <c r="V192" i="28"/>
  <c r="G193" i="28"/>
  <c r="M193" i="28" s="1"/>
  <c r="I193" i="28"/>
  <c r="K193" i="28"/>
  <c r="O193" i="28"/>
  <c r="Q193" i="28"/>
  <c r="V193" i="28"/>
  <c r="G194" i="28"/>
  <c r="M194" i="28" s="1"/>
  <c r="I194" i="28"/>
  <c r="K194" i="28"/>
  <c r="O194" i="28"/>
  <c r="Q194" i="28"/>
  <c r="V194" i="28"/>
  <c r="G195" i="28"/>
  <c r="M195" i="28" s="1"/>
  <c r="I195" i="28"/>
  <c r="K195" i="28"/>
  <c r="O195" i="28"/>
  <c r="Q195" i="28"/>
  <c r="V195" i="28"/>
  <c r="G196" i="28"/>
  <c r="M196" i="28" s="1"/>
  <c r="I196" i="28"/>
  <c r="K196" i="28"/>
  <c r="O196" i="28"/>
  <c r="Q196" i="28"/>
  <c r="V196" i="28"/>
  <c r="G197" i="28"/>
  <c r="I197" i="28"/>
  <c r="K197" i="28"/>
  <c r="M197" i="28"/>
  <c r="O197" i="28"/>
  <c r="Q197" i="28"/>
  <c r="V197" i="28"/>
  <c r="G198" i="28"/>
  <c r="I198" i="28"/>
  <c r="K198" i="28"/>
  <c r="M198" i="28"/>
  <c r="O198" i="28"/>
  <c r="Q198" i="28"/>
  <c r="V198" i="28"/>
  <c r="G200" i="28"/>
  <c r="I200" i="28"/>
  <c r="K200" i="28"/>
  <c r="M200" i="28"/>
  <c r="O200" i="28"/>
  <c r="Q200" i="28"/>
  <c r="V200" i="28"/>
  <c r="G201" i="28"/>
  <c r="I201" i="28"/>
  <c r="K201" i="28"/>
  <c r="M201" i="28"/>
  <c r="O201" i="28"/>
  <c r="Q201" i="28"/>
  <c r="V201" i="28"/>
  <c r="G202" i="28"/>
  <c r="M202" i="28" s="1"/>
  <c r="I202" i="28"/>
  <c r="K202" i="28"/>
  <c r="O202" i="28"/>
  <c r="Q202" i="28"/>
  <c r="V202" i="28"/>
  <c r="G203" i="28"/>
  <c r="M203" i="28" s="1"/>
  <c r="I203" i="28"/>
  <c r="K203" i="28"/>
  <c r="O203" i="28"/>
  <c r="Q203" i="28"/>
  <c r="V203" i="28"/>
  <c r="G204" i="28"/>
  <c r="M204" i="28" s="1"/>
  <c r="I204" i="28"/>
  <c r="K204" i="28"/>
  <c r="O204" i="28"/>
  <c r="Q204" i="28"/>
  <c r="V204" i="28"/>
  <c r="G205" i="28"/>
  <c r="M205" i="28" s="1"/>
  <c r="I205" i="28"/>
  <c r="K205" i="28"/>
  <c r="O205" i="28"/>
  <c r="Q205" i="28"/>
  <c r="V205" i="28"/>
  <c r="G210" i="28"/>
  <c r="I210" i="28"/>
  <c r="K210" i="28"/>
  <c r="M210" i="28"/>
  <c r="O210" i="28"/>
  <c r="Q210" i="28"/>
  <c r="V210" i="28"/>
  <c r="G211" i="28"/>
  <c r="I211" i="28"/>
  <c r="K211" i="28"/>
  <c r="M211" i="28"/>
  <c r="O211" i="28"/>
  <c r="Q211" i="28"/>
  <c r="V211" i="28"/>
  <c r="G214" i="28"/>
  <c r="I214" i="28"/>
  <c r="K214" i="28"/>
  <c r="M214" i="28"/>
  <c r="O214" i="28"/>
  <c r="Q214" i="28"/>
  <c r="V214" i="28"/>
  <c r="K217" i="28"/>
  <c r="O217" i="28"/>
  <c r="G218" i="28"/>
  <c r="G217" i="28" s="1"/>
  <c r="I218" i="28"/>
  <c r="K218" i="28"/>
  <c r="O218" i="28"/>
  <c r="Q218" i="28"/>
  <c r="Q217" i="28" s="1"/>
  <c r="V218" i="28"/>
  <c r="G219" i="28"/>
  <c r="M219" i="28" s="1"/>
  <c r="I219" i="28"/>
  <c r="I217" i="28" s="1"/>
  <c r="K219" i="28"/>
  <c r="O219" i="28"/>
  <c r="Q219" i="28"/>
  <c r="V219" i="28"/>
  <c r="V217" i="28" s="1"/>
  <c r="I220" i="28"/>
  <c r="O220" i="28"/>
  <c r="Q220" i="28"/>
  <c r="G221" i="28"/>
  <c r="G220" i="28" s="1"/>
  <c r="I221" i="28"/>
  <c r="K221" i="28"/>
  <c r="K220" i="28" s="1"/>
  <c r="O221" i="28"/>
  <c r="Q221" i="28"/>
  <c r="V221" i="28"/>
  <c r="V220" i="28" s="1"/>
  <c r="AE223" i="28"/>
  <c r="AF223" i="28"/>
  <c r="G292" i="27"/>
  <c r="BA245" i="27"/>
  <c r="BA200" i="27"/>
  <c r="G9" i="27"/>
  <c r="I9" i="27"/>
  <c r="K9" i="27"/>
  <c r="K8" i="27" s="1"/>
  <c r="M9" i="27"/>
  <c r="O9" i="27"/>
  <c r="O8" i="27" s="1"/>
  <c r="Q9" i="27"/>
  <c r="Q8" i="27" s="1"/>
  <c r="V9" i="27"/>
  <c r="V8" i="27" s="1"/>
  <c r="G16" i="27"/>
  <c r="I16" i="27"/>
  <c r="K16" i="27"/>
  <c r="M16" i="27"/>
  <c r="O16" i="27"/>
  <c r="Q16" i="27"/>
  <c r="V16" i="27"/>
  <c r="G22" i="27"/>
  <c r="I22" i="27"/>
  <c r="K22" i="27"/>
  <c r="M22" i="27"/>
  <c r="O22" i="27"/>
  <c r="Q22" i="27"/>
  <c r="V22" i="27"/>
  <c r="G29" i="27"/>
  <c r="M29" i="27" s="1"/>
  <c r="I29" i="27"/>
  <c r="K29" i="27"/>
  <c r="O29" i="27"/>
  <c r="Q29" i="27"/>
  <c r="V29" i="27"/>
  <c r="G36" i="27"/>
  <c r="M36" i="27" s="1"/>
  <c r="I36" i="27"/>
  <c r="I8" i="27" s="1"/>
  <c r="K36" i="27"/>
  <c r="O36" i="27"/>
  <c r="Q36" i="27"/>
  <c r="V36" i="27"/>
  <c r="G48" i="27"/>
  <c r="M48" i="27" s="1"/>
  <c r="I48" i="27"/>
  <c r="K48" i="27"/>
  <c r="O48" i="27"/>
  <c r="Q48" i="27"/>
  <c r="V48" i="27"/>
  <c r="G57" i="27"/>
  <c r="M57" i="27" s="1"/>
  <c r="I57" i="27"/>
  <c r="K57" i="27"/>
  <c r="O57" i="27"/>
  <c r="Q57" i="27"/>
  <c r="V57" i="27"/>
  <c r="G66" i="27"/>
  <c r="I66" i="27"/>
  <c r="K66" i="27"/>
  <c r="M66" i="27"/>
  <c r="O66" i="27"/>
  <c r="Q66" i="27"/>
  <c r="V66" i="27"/>
  <c r="G77" i="27"/>
  <c r="I77" i="27"/>
  <c r="K77" i="27"/>
  <c r="M77" i="27"/>
  <c r="O77" i="27"/>
  <c r="Q77" i="27"/>
  <c r="V77" i="27"/>
  <c r="G84" i="27"/>
  <c r="I84" i="27"/>
  <c r="K84" i="27"/>
  <c r="M84" i="27"/>
  <c r="O84" i="27"/>
  <c r="Q84" i="27"/>
  <c r="V84" i="27"/>
  <c r="G93" i="27"/>
  <c r="M93" i="27" s="1"/>
  <c r="I93" i="27"/>
  <c r="I92" i="27" s="1"/>
  <c r="K93" i="27"/>
  <c r="O93" i="27"/>
  <c r="Q93" i="27"/>
  <c r="Q92" i="27" s="1"/>
  <c r="V93" i="27"/>
  <c r="V92" i="27" s="1"/>
  <c r="G101" i="27"/>
  <c r="M101" i="27" s="1"/>
  <c r="I101" i="27"/>
  <c r="K101" i="27"/>
  <c r="O101" i="27"/>
  <c r="Q101" i="27"/>
  <c r="V101" i="27"/>
  <c r="G109" i="27"/>
  <c r="M109" i="27" s="1"/>
  <c r="I109" i="27"/>
  <c r="K109" i="27"/>
  <c r="K92" i="27" s="1"/>
  <c r="O109" i="27"/>
  <c r="Q109" i="27"/>
  <c r="V109" i="27"/>
  <c r="G116" i="27"/>
  <c r="M116" i="27" s="1"/>
  <c r="I116" i="27"/>
  <c r="K116" i="27"/>
  <c r="O116" i="27"/>
  <c r="Q116" i="27"/>
  <c r="V116" i="27"/>
  <c r="G124" i="27"/>
  <c r="I124" i="27"/>
  <c r="K124" i="27"/>
  <c r="M124" i="27"/>
  <c r="O124" i="27"/>
  <c r="O92" i="27" s="1"/>
  <c r="Q124" i="27"/>
  <c r="V124" i="27"/>
  <c r="G132" i="27"/>
  <c r="I132" i="27"/>
  <c r="K132" i="27"/>
  <c r="M132" i="27"/>
  <c r="O132" i="27"/>
  <c r="Q132" i="27"/>
  <c r="V132" i="27"/>
  <c r="G139" i="27"/>
  <c r="I139" i="27"/>
  <c r="K139" i="27"/>
  <c r="M139" i="27"/>
  <c r="O139" i="27"/>
  <c r="Q139" i="27"/>
  <c r="V139" i="27"/>
  <c r="G149" i="27"/>
  <c r="I149" i="27"/>
  <c r="K149" i="27"/>
  <c r="M149" i="27"/>
  <c r="O149" i="27"/>
  <c r="Q149" i="27"/>
  <c r="V149" i="27"/>
  <c r="G159" i="27"/>
  <c r="M159" i="27" s="1"/>
  <c r="I159" i="27"/>
  <c r="K159" i="27"/>
  <c r="O159" i="27"/>
  <c r="Q159" i="27"/>
  <c r="V159" i="27"/>
  <c r="G168" i="27"/>
  <c r="M168" i="27" s="1"/>
  <c r="I168" i="27"/>
  <c r="K168" i="27"/>
  <c r="O168" i="27"/>
  <c r="Q168" i="27"/>
  <c r="V168" i="27"/>
  <c r="G180" i="27"/>
  <c r="M180" i="27" s="1"/>
  <c r="I180" i="27"/>
  <c r="K180" i="27"/>
  <c r="O180" i="27"/>
  <c r="Q180" i="27"/>
  <c r="V180" i="27"/>
  <c r="G192" i="27"/>
  <c r="G193" i="27"/>
  <c r="I193" i="27"/>
  <c r="I192" i="27" s="1"/>
  <c r="K193" i="27"/>
  <c r="K192" i="27" s="1"/>
  <c r="M193" i="27"/>
  <c r="O193" i="27"/>
  <c r="O192" i="27" s="1"/>
  <c r="Q193" i="27"/>
  <c r="Q192" i="27" s="1"/>
  <c r="V193" i="27"/>
  <c r="G199" i="27"/>
  <c r="I199" i="27"/>
  <c r="K199" i="27"/>
  <c r="M199" i="27"/>
  <c r="O199" i="27"/>
  <c r="Q199" i="27"/>
  <c r="V199" i="27"/>
  <c r="G207" i="27"/>
  <c r="I207" i="27"/>
  <c r="K207" i="27"/>
  <c r="M207" i="27"/>
  <c r="M192" i="27" s="1"/>
  <c r="O207" i="27"/>
  <c r="Q207" i="27"/>
  <c r="V207" i="27"/>
  <c r="V192" i="27" s="1"/>
  <c r="G220" i="27"/>
  <c r="I220" i="27"/>
  <c r="K220" i="27"/>
  <c r="M220" i="27"/>
  <c r="O220" i="27"/>
  <c r="Q220" i="27"/>
  <c r="V220" i="27"/>
  <c r="G226" i="27"/>
  <c r="M226" i="27" s="1"/>
  <c r="I226" i="27"/>
  <c r="K226" i="27"/>
  <c r="O226" i="27"/>
  <c r="Q226" i="27"/>
  <c r="V226" i="27"/>
  <c r="G231" i="27"/>
  <c r="M231" i="27" s="1"/>
  <c r="I231" i="27"/>
  <c r="K231" i="27"/>
  <c r="O231" i="27"/>
  <c r="Q231" i="27"/>
  <c r="V231" i="27"/>
  <c r="G237" i="27"/>
  <c r="M237" i="27" s="1"/>
  <c r="I237" i="27"/>
  <c r="K237" i="27"/>
  <c r="O237" i="27"/>
  <c r="Q237" i="27"/>
  <c r="V237" i="27"/>
  <c r="G244" i="27"/>
  <c r="I244" i="27"/>
  <c r="K244" i="27"/>
  <c r="M244" i="27"/>
  <c r="O244" i="27"/>
  <c r="Q244" i="27"/>
  <c r="V244" i="27"/>
  <c r="G251" i="27"/>
  <c r="I251" i="27"/>
  <c r="K251" i="27"/>
  <c r="M251" i="27"/>
  <c r="O251" i="27"/>
  <c r="Q251" i="27"/>
  <c r="V251" i="27"/>
  <c r="G258" i="27"/>
  <c r="I258" i="27"/>
  <c r="K258" i="27"/>
  <c r="M258" i="27"/>
  <c r="O258" i="27"/>
  <c r="Q258" i="27"/>
  <c r="V258" i="27"/>
  <c r="I264" i="27"/>
  <c r="K264" i="27"/>
  <c r="M264" i="27"/>
  <c r="V264" i="27"/>
  <c r="G265" i="27"/>
  <c r="G264" i="27" s="1"/>
  <c r="I265" i="27"/>
  <c r="K265" i="27"/>
  <c r="M265" i="27"/>
  <c r="O265" i="27"/>
  <c r="O264" i="27" s="1"/>
  <c r="Q265" i="27"/>
  <c r="Q264" i="27" s="1"/>
  <c r="V265" i="27"/>
  <c r="G289" i="27"/>
  <c r="O289" i="27"/>
  <c r="Q289" i="27"/>
  <c r="G290" i="27"/>
  <c r="M290" i="27" s="1"/>
  <c r="M289" i="27" s="1"/>
  <c r="I290" i="27"/>
  <c r="I289" i="27" s="1"/>
  <c r="K290" i="27"/>
  <c r="K289" i="27" s="1"/>
  <c r="O290" i="27"/>
  <c r="Q290" i="27"/>
  <c r="V290" i="27"/>
  <c r="V289" i="27" s="1"/>
  <c r="AE292" i="27"/>
  <c r="AF292" i="27"/>
  <c r="G185" i="26"/>
  <c r="G9" i="26"/>
  <c r="I9" i="26"/>
  <c r="K9" i="26"/>
  <c r="K8" i="26" s="1"/>
  <c r="M9" i="26"/>
  <c r="O9" i="26"/>
  <c r="O8" i="26" s="1"/>
  <c r="Q9" i="26"/>
  <c r="Q8" i="26" s="1"/>
  <c r="V9" i="26"/>
  <c r="V8" i="26" s="1"/>
  <c r="G14" i="26"/>
  <c r="I14" i="26"/>
  <c r="K14" i="26"/>
  <c r="M14" i="26"/>
  <c r="O14" i="26"/>
  <c r="Q14" i="26"/>
  <c r="V14" i="26"/>
  <c r="G25" i="26"/>
  <c r="I25" i="26"/>
  <c r="K25" i="26"/>
  <c r="M25" i="26"/>
  <c r="O25" i="26"/>
  <c r="Q25" i="26"/>
  <c r="V25" i="26"/>
  <c r="G36" i="26"/>
  <c r="I36" i="26"/>
  <c r="K36" i="26"/>
  <c r="M36" i="26"/>
  <c r="O36" i="26"/>
  <c r="Q36" i="26"/>
  <c r="V36" i="26"/>
  <c r="G47" i="26"/>
  <c r="M47" i="26" s="1"/>
  <c r="I47" i="26"/>
  <c r="K47" i="26"/>
  <c r="O47" i="26"/>
  <c r="Q47" i="26"/>
  <c r="V47" i="26"/>
  <c r="G54" i="26"/>
  <c r="G8" i="26" s="1"/>
  <c r="I54" i="26"/>
  <c r="K54" i="26"/>
  <c r="O54" i="26"/>
  <c r="Q54" i="26"/>
  <c r="V54" i="26"/>
  <c r="G61" i="26"/>
  <c r="M61" i="26" s="1"/>
  <c r="I61" i="26"/>
  <c r="I8" i="26" s="1"/>
  <c r="K61" i="26"/>
  <c r="O61" i="26"/>
  <c r="Q61" i="26"/>
  <c r="V61" i="26"/>
  <c r="G68" i="26"/>
  <c r="M68" i="26" s="1"/>
  <c r="I68" i="26"/>
  <c r="K68" i="26"/>
  <c r="O68" i="26"/>
  <c r="Q68" i="26"/>
  <c r="V68" i="26"/>
  <c r="G79" i="26"/>
  <c r="I79" i="26"/>
  <c r="K79" i="26"/>
  <c r="M79" i="26"/>
  <c r="O79" i="26"/>
  <c r="Q79" i="26"/>
  <c r="V79" i="26"/>
  <c r="G90" i="26"/>
  <c r="I90" i="26"/>
  <c r="K90" i="26"/>
  <c r="M90" i="26"/>
  <c r="O90" i="26"/>
  <c r="Q90" i="26"/>
  <c r="V90" i="26"/>
  <c r="G101" i="26"/>
  <c r="I101" i="26"/>
  <c r="K101" i="26"/>
  <c r="M101" i="26"/>
  <c r="O101" i="26"/>
  <c r="Q101" i="26"/>
  <c r="V101" i="26"/>
  <c r="G110" i="26"/>
  <c r="M110" i="26" s="1"/>
  <c r="I110" i="26"/>
  <c r="I108" i="26" s="1"/>
  <c r="K110" i="26"/>
  <c r="K108" i="26" s="1"/>
  <c r="O110" i="26"/>
  <c r="Q110" i="26"/>
  <c r="V110" i="26"/>
  <c r="V108" i="26" s="1"/>
  <c r="G118" i="26"/>
  <c r="G108" i="26" s="1"/>
  <c r="I118" i="26"/>
  <c r="K118" i="26"/>
  <c r="O118" i="26"/>
  <c r="Q118" i="26"/>
  <c r="V118" i="26"/>
  <c r="G125" i="26"/>
  <c r="M125" i="26" s="1"/>
  <c r="I125" i="26"/>
  <c r="K125" i="26"/>
  <c r="O125" i="26"/>
  <c r="Q125" i="26"/>
  <c r="V125" i="26"/>
  <c r="G133" i="26"/>
  <c r="M133" i="26" s="1"/>
  <c r="I133" i="26"/>
  <c r="K133" i="26"/>
  <c r="O133" i="26"/>
  <c r="Q133" i="26"/>
  <c r="V133" i="26"/>
  <c r="G141" i="26"/>
  <c r="I141" i="26"/>
  <c r="K141" i="26"/>
  <c r="M141" i="26"/>
  <c r="O141" i="26"/>
  <c r="Q141" i="26"/>
  <c r="V141" i="26"/>
  <c r="G149" i="26"/>
  <c r="I149" i="26"/>
  <c r="K149" i="26"/>
  <c r="M149" i="26"/>
  <c r="O149" i="26"/>
  <c r="O108" i="26" s="1"/>
  <c r="Q149" i="26"/>
  <c r="V149" i="26"/>
  <c r="G163" i="26"/>
  <c r="I163" i="26"/>
  <c r="K163" i="26"/>
  <c r="M163" i="26"/>
  <c r="O163" i="26"/>
  <c r="Q163" i="26"/>
  <c r="Q108" i="26" s="1"/>
  <c r="V163" i="26"/>
  <c r="G171" i="26"/>
  <c r="M171" i="26" s="1"/>
  <c r="I171" i="26"/>
  <c r="K171" i="26"/>
  <c r="O171" i="26"/>
  <c r="Q171" i="26"/>
  <c r="V171" i="26"/>
  <c r="Q179" i="26"/>
  <c r="V179" i="26"/>
  <c r="G180" i="26"/>
  <c r="AF185" i="26" s="1"/>
  <c r="I180" i="26"/>
  <c r="K180" i="26"/>
  <c r="K179" i="26" s="1"/>
  <c r="O180" i="26"/>
  <c r="Q180" i="26"/>
  <c r="V180" i="26"/>
  <c r="G182" i="26"/>
  <c r="M182" i="26" s="1"/>
  <c r="I182" i="26"/>
  <c r="I179" i="26" s="1"/>
  <c r="K182" i="26"/>
  <c r="O182" i="26"/>
  <c r="Q182" i="26"/>
  <c r="V182" i="26"/>
  <c r="G183" i="26"/>
  <c r="M183" i="26" s="1"/>
  <c r="I183" i="26"/>
  <c r="K183" i="26"/>
  <c r="O183" i="26"/>
  <c r="O179" i="26" s="1"/>
  <c r="Q183" i="26"/>
  <c r="V183" i="26"/>
  <c r="AE185" i="26"/>
  <c r="G92" i="25"/>
  <c r="BA90" i="25"/>
  <c r="BA88" i="25"/>
  <c r="BA86" i="25"/>
  <c r="BA84" i="25"/>
  <c r="BA82" i="25"/>
  <c r="BA80" i="25"/>
  <c r="BA78" i="25"/>
  <c r="BA76" i="25"/>
  <c r="BA74" i="25"/>
  <c r="G8" i="25"/>
  <c r="O8" i="25"/>
  <c r="Q8" i="25"/>
  <c r="G9" i="25"/>
  <c r="M9" i="25" s="1"/>
  <c r="M8" i="25" s="1"/>
  <c r="I9" i="25"/>
  <c r="I8" i="25" s="1"/>
  <c r="K9" i="25"/>
  <c r="K8" i="25" s="1"/>
  <c r="O9" i="25"/>
  <c r="Q9" i="25"/>
  <c r="V9" i="25"/>
  <c r="V8" i="25" s="1"/>
  <c r="G32" i="25"/>
  <c r="I32" i="25"/>
  <c r="K32" i="25"/>
  <c r="M32" i="25"/>
  <c r="O32" i="25"/>
  <c r="Q32" i="25"/>
  <c r="V32" i="25"/>
  <c r="G37" i="25"/>
  <c r="M37" i="25" s="1"/>
  <c r="I37" i="25"/>
  <c r="K37" i="25"/>
  <c r="O37" i="25"/>
  <c r="Q37" i="25"/>
  <c r="V37" i="25"/>
  <c r="G41" i="25"/>
  <c r="M41" i="25" s="1"/>
  <c r="I41" i="25"/>
  <c r="K41" i="25"/>
  <c r="O41" i="25"/>
  <c r="Q41" i="25"/>
  <c r="V41" i="25"/>
  <c r="G45" i="25"/>
  <c r="I45" i="25"/>
  <c r="K45" i="25"/>
  <c r="Q45" i="25"/>
  <c r="G46" i="25"/>
  <c r="I46" i="25"/>
  <c r="K46" i="25"/>
  <c r="M46" i="25"/>
  <c r="M45" i="25" s="1"/>
  <c r="O46" i="25"/>
  <c r="O45" i="25" s="1"/>
  <c r="Q46" i="25"/>
  <c r="V46" i="25"/>
  <c r="V45" i="25" s="1"/>
  <c r="K70" i="25"/>
  <c r="O70" i="25"/>
  <c r="G71" i="25"/>
  <c r="G70" i="25" s="1"/>
  <c r="I71" i="25"/>
  <c r="I70" i="25" s="1"/>
  <c r="K71" i="25"/>
  <c r="O71" i="25"/>
  <c r="Q71" i="25"/>
  <c r="Q70" i="25" s="1"/>
  <c r="V71" i="25"/>
  <c r="V70" i="25" s="1"/>
  <c r="G73" i="25"/>
  <c r="I73" i="25"/>
  <c r="K73" i="25"/>
  <c r="K72" i="25" s="1"/>
  <c r="M73" i="25"/>
  <c r="O73" i="25"/>
  <c r="Q73" i="25"/>
  <c r="V73" i="25"/>
  <c r="G75" i="25"/>
  <c r="G72" i="25" s="1"/>
  <c r="I75" i="25"/>
  <c r="K75" i="25"/>
  <c r="O75" i="25"/>
  <c r="O72" i="25" s="1"/>
  <c r="Q75" i="25"/>
  <c r="V75" i="25"/>
  <c r="G77" i="25"/>
  <c r="M77" i="25" s="1"/>
  <c r="I77" i="25"/>
  <c r="I72" i="25" s="1"/>
  <c r="K77" i="25"/>
  <c r="O77" i="25"/>
  <c r="Q77" i="25"/>
  <c r="V77" i="25"/>
  <c r="G79" i="25"/>
  <c r="M79" i="25" s="1"/>
  <c r="I79" i="25"/>
  <c r="K79" i="25"/>
  <c r="O79" i="25"/>
  <c r="Q79" i="25"/>
  <c r="V79" i="25"/>
  <c r="G81" i="25"/>
  <c r="I81" i="25"/>
  <c r="K81" i="25"/>
  <c r="M81" i="25"/>
  <c r="O81" i="25"/>
  <c r="Q81" i="25"/>
  <c r="V81" i="25"/>
  <c r="G83" i="25"/>
  <c r="I83" i="25"/>
  <c r="K83" i="25"/>
  <c r="M83" i="25"/>
  <c r="O83" i="25"/>
  <c r="Q83" i="25"/>
  <c r="V83" i="25"/>
  <c r="G85" i="25"/>
  <c r="M85" i="25" s="1"/>
  <c r="I85" i="25"/>
  <c r="K85" i="25"/>
  <c r="O85" i="25"/>
  <c r="Q85" i="25"/>
  <c r="Q72" i="25" s="1"/>
  <c r="V85" i="25"/>
  <c r="G87" i="25"/>
  <c r="M87" i="25" s="1"/>
  <c r="I87" i="25"/>
  <c r="K87" i="25"/>
  <c r="O87" i="25"/>
  <c r="Q87" i="25"/>
  <c r="V87" i="25"/>
  <c r="V72" i="25" s="1"/>
  <c r="G89" i="25"/>
  <c r="I89" i="25"/>
  <c r="K89" i="25"/>
  <c r="M89" i="25"/>
  <c r="O89" i="25"/>
  <c r="Q89" i="25"/>
  <c r="V89" i="25"/>
  <c r="AE92" i="25"/>
  <c r="G66" i="24"/>
  <c r="BA64" i="24"/>
  <c r="BA62" i="24"/>
  <c r="BA60" i="24"/>
  <c r="O8" i="24"/>
  <c r="G9" i="24"/>
  <c r="G8" i="24" s="1"/>
  <c r="I9" i="24"/>
  <c r="I8" i="24" s="1"/>
  <c r="K9" i="24"/>
  <c r="K8" i="24" s="1"/>
  <c r="O9" i="24"/>
  <c r="Q9" i="24"/>
  <c r="Q8" i="24" s="1"/>
  <c r="V9" i="24"/>
  <c r="V8" i="24" s="1"/>
  <c r="G25" i="24"/>
  <c r="M25" i="24" s="1"/>
  <c r="I25" i="24"/>
  <c r="K25" i="24"/>
  <c r="O25" i="24"/>
  <c r="Q25" i="24"/>
  <c r="V25" i="24"/>
  <c r="G29" i="24"/>
  <c r="I29" i="24"/>
  <c r="K29" i="24"/>
  <c r="M29" i="24"/>
  <c r="O29" i="24"/>
  <c r="Q29" i="24"/>
  <c r="V29" i="24"/>
  <c r="G34" i="24"/>
  <c r="M34" i="24" s="1"/>
  <c r="I34" i="24"/>
  <c r="K34" i="24"/>
  <c r="O34" i="24"/>
  <c r="Q34" i="24"/>
  <c r="V34" i="24"/>
  <c r="G38" i="24"/>
  <c r="I38" i="24"/>
  <c r="O38" i="24"/>
  <c r="Q38" i="24"/>
  <c r="G39" i="24"/>
  <c r="I39" i="24"/>
  <c r="K39" i="24"/>
  <c r="K38" i="24" s="1"/>
  <c r="M39" i="24"/>
  <c r="M38" i="24" s="1"/>
  <c r="O39" i="24"/>
  <c r="Q39" i="24"/>
  <c r="V39" i="24"/>
  <c r="V38" i="24" s="1"/>
  <c r="K56" i="24"/>
  <c r="V56" i="24"/>
  <c r="G57" i="24"/>
  <c r="G56" i="24" s="1"/>
  <c r="I57" i="24"/>
  <c r="I56" i="24" s="1"/>
  <c r="K57" i="24"/>
  <c r="O57" i="24"/>
  <c r="O56" i="24" s="1"/>
  <c r="Q57" i="24"/>
  <c r="Q56" i="24" s="1"/>
  <c r="V57" i="24"/>
  <c r="I58" i="24"/>
  <c r="Q58" i="24"/>
  <c r="G59" i="24"/>
  <c r="M59" i="24" s="1"/>
  <c r="M58" i="24" s="1"/>
  <c r="I59" i="24"/>
  <c r="K59" i="24"/>
  <c r="K58" i="24" s="1"/>
  <c r="O59" i="24"/>
  <c r="Q59" i="24"/>
  <c r="V59" i="24"/>
  <c r="V58" i="24" s="1"/>
  <c r="G61" i="24"/>
  <c r="I61" i="24"/>
  <c r="K61" i="24"/>
  <c r="M61" i="24"/>
  <c r="O61" i="24"/>
  <c r="Q61" i="24"/>
  <c r="V61" i="24"/>
  <c r="G63" i="24"/>
  <c r="M63" i="24" s="1"/>
  <c r="I63" i="24"/>
  <c r="K63" i="24"/>
  <c r="O63" i="24"/>
  <c r="O58" i="24" s="1"/>
  <c r="Q63" i="24"/>
  <c r="V63" i="24"/>
  <c r="AE66" i="24"/>
  <c r="AF66" i="24"/>
  <c r="G179" i="23"/>
  <c r="Q8" i="23"/>
  <c r="G9" i="23"/>
  <c r="I9" i="23"/>
  <c r="K9" i="23"/>
  <c r="K8" i="23" s="1"/>
  <c r="M9" i="23"/>
  <c r="O9" i="23"/>
  <c r="O8" i="23" s="1"/>
  <c r="Q9" i="23"/>
  <c r="V9" i="23"/>
  <c r="V8" i="23" s="1"/>
  <c r="G23" i="23"/>
  <c r="G8" i="23" s="1"/>
  <c r="I23" i="23"/>
  <c r="K23" i="23"/>
  <c r="O23" i="23"/>
  <c r="Q23" i="23"/>
  <c r="V23" i="23"/>
  <c r="G27" i="23"/>
  <c r="M27" i="23" s="1"/>
  <c r="I27" i="23"/>
  <c r="I8" i="23" s="1"/>
  <c r="K27" i="23"/>
  <c r="O27" i="23"/>
  <c r="Q27" i="23"/>
  <c r="V27" i="23"/>
  <c r="G32" i="23"/>
  <c r="I32" i="23"/>
  <c r="K32" i="23"/>
  <c r="M32" i="23"/>
  <c r="O32" i="23"/>
  <c r="Q32" i="23"/>
  <c r="V32" i="23"/>
  <c r="G36" i="23"/>
  <c r="I36" i="23"/>
  <c r="K36" i="23"/>
  <c r="M36" i="23"/>
  <c r="O36" i="23"/>
  <c r="Q36" i="23"/>
  <c r="V36" i="23"/>
  <c r="G51" i="23"/>
  <c r="M51" i="23" s="1"/>
  <c r="I51" i="23"/>
  <c r="I50" i="23" s="1"/>
  <c r="K51" i="23"/>
  <c r="K50" i="23" s="1"/>
  <c r="O51" i="23"/>
  <c r="O50" i="23" s="1"/>
  <c r="Q51" i="23"/>
  <c r="Q50" i="23" s="1"/>
  <c r="V51" i="23"/>
  <c r="G58" i="23"/>
  <c r="M58" i="23" s="1"/>
  <c r="I58" i="23"/>
  <c r="K58" i="23"/>
  <c r="O58" i="23"/>
  <c r="Q58" i="23"/>
  <c r="V58" i="23"/>
  <c r="V50" i="23" s="1"/>
  <c r="G66" i="23"/>
  <c r="I66" i="23"/>
  <c r="K66" i="23"/>
  <c r="M66" i="23"/>
  <c r="O66" i="23"/>
  <c r="Q66" i="23"/>
  <c r="V66" i="23"/>
  <c r="G74" i="23"/>
  <c r="M74" i="23" s="1"/>
  <c r="I74" i="23"/>
  <c r="K74" i="23"/>
  <c r="O74" i="23"/>
  <c r="Q74" i="23"/>
  <c r="V74" i="23"/>
  <c r="G83" i="23"/>
  <c r="M83" i="23" s="1"/>
  <c r="I83" i="23"/>
  <c r="K83" i="23"/>
  <c r="O83" i="23"/>
  <c r="Q83" i="23"/>
  <c r="V83" i="23"/>
  <c r="G91" i="23"/>
  <c r="I91" i="23"/>
  <c r="K91" i="23"/>
  <c r="M91" i="23"/>
  <c r="O91" i="23"/>
  <c r="Q91" i="23"/>
  <c r="V91" i="23"/>
  <c r="G99" i="23"/>
  <c r="I99" i="23"/>
  <c r="K99" i="23"/>
  <c r="M99" i="23"/>
  <c r="O99" i="23"/>
  <c r="Q99" i="23"/>
  <c r="V99" i="23"/>
  <c r="G113" i="23"/>
  <c r="G50" i="23" s="1"/>
  <c r="I113" i="23"/>
  <c r="K113" i="23"/>
  <c r="O113" i="23"/>
  <c r="Q113" i="23"/>
  <c r="V113" i="23"/>
  <c r="G122" i="23"/>
  <c r="M122" i="23" s="1"/>
  <c r="I122" i="23"/>
  <c r="K122" i="23"/>
  <c r="O122" i="23"/>
  <c r="Q122" i="23"/>
  <c r="V122" i="23"/>
  <c r="G136" i="23"/>
  <c r="M136" i="23" s="1"/>
  <c r="I136" i="23"/>
  <c r="K136" i="23"/>
  <c r="O136" i="23"/>
  <c r="Q136" i="23"/>
  <c r="V136" i="23"/>
  <c r="G145" i="23"/>
  <c r="I145" i="23"/>
  <c r="K145" i="23"/>
  <c r="M145" i="23"/>
  <c r="O145" i="23"/>
  <c r="Q145" i="23"/>
  <c r="V145" i="23"/>
  <c r="G159" i="23"/>
  <c r="M159" i="23" s="1"/>
  <c r="I159" i="23"/>
  <c r="K159" i="23"/>
  <c r="O159" i="23"/>
  <c r="Q159" i="23"/>
  <c r="V159" i="23"/>
  <c r="G167" i="23"/>
  <c r="M167" i="23" s="1"/>
  <c r="I167" i="23"/>
  <c r="K167" i="23"/>
  <c r="O167" i="23"/>
  <c r="Q167" i="23"/>
  <c r="V167" i="23"/>
  <c r="G176" i="23"/>
  <c r="I176" i="23"/>
  <c r="K176" i="23"/>
  <c r="O176" i="23"/>
  <c r="Q176" i="23"/>
  <c r="V176" i="23"/>
  <c r="G177" i="23"/>
  <c r="I177" i="23"/>
  <c r="K177" i="23"/>
  <c r="M177" i="23"/>
  <c r="M176" i="23" s="1"/>
  <c r="O177" i="23"/>
  <c r="Q177" i="23"/>
  <c r="V177" i="23"/>
  <c r="AE179" i="23"/>
  <c r="G138" i="22"/>
  <c r="BA136" i="22"/>
  <c r="BA134" i="22"/>
  <c r="O8" i="22"/>
  <c r="G9" i="22"/>
  <c r="M9" i="22" s="1"/>
  <c r="M8" i="22" s="1"/>
  <c r="I9" i="22"/>
  <c r="I8" i="22" s="1"/>
  <c r="K9" i="22"/>
  <c r="K8" i="22" s="1"/>
  <c r="O9" i="22"/>
  <c r="Q9" i="22"/>
  <c r="Q8" i="22" s="1"/>
  <c r="V9" i="22"/>
  <c r="V8" i="22" s="1"/>
  <c r="G23" i="22"/>
  <c r="I23" i="22"/>
  <c r="K23" i="22"/>
  <c r="M23" i="22"/>
  <c r="O23" i="22"/>
  <c r="Q23" i="22"/>
  <c r="V23" i="22"/>
  <c r="G27" i="22"/>
  <c r="I27" i="22"/>
  <c r="K27" i="22"/>
  <c r="M27" i="22"/>
  <c r="O27" i="22"/>
  <c r="Q27" i="22"/>
  <c r="V27" i="22"/>
  <c r="G32" i="22"/>
  <c r="M32" i="22" s="1"/>
  <c r="I32" i="22"/>
  <c r="K32" i="22"/>
  <c r="O32" i="22"/>
  <c r="Q32" i="22"/>
  <c r="V32" i="22"/>
  <c r="G36" i="22"/>
  <c r="M36" i="22" s="1"/>
  <c r="I36" i="22"/>
  <c r="K36" i="22"/>
  <c r="O36" i="22"/>
  <c r="Q36" i="22"/>
  <c r="V36" i="22"/>
  <c r="I47" i="22"/>
  <c r="K47" i="22"/>
  <c r="G48" i="22"/>
  <c r="I48" i="22"/>
  <c r="K48" i="22"/>
  <c r="M48" i="22"/>
  <c r="O48" i="22"/>
  <c r="O47" i="22" s="1"/>
  <c r="Q48" i="22"/>
  <c r="V48" i="22"/>
  <c r="G52" i="22"/>
  <c r="G47" i="22" s="1"/>
  <c r="I52" i="22"/>
  <c r="K52" i="22"/>
  <c r="M52" i="22"/>
  <c r="O52" i="22"/>
  <c r="Q52" i="22"/>
  <c r="Q47" i="22" s="1"/>
  <c r="V52" i="22"/>
  <c r="G57" i="22"/>
  <c r="I57" i="22"/>
  <c r="K57" i="22"/>
  <c r="M57" i="22"/>
  <c r="O57" i="22"/>
  <c r="Q57" i="22"/>
  <c r="V57" i="22"/>
  <c r="G63" i="22"/>
  <c r="I63" i="22"/>
  <c r="K63" i="22"/>
  <c r="M63" i="22"/>
  <c r="O63" i="22"/>
  <c r="Q63" i="22"/>
  <c r="V63" i="22"/>
  <c r="V47" i="22" s="1"/>
  <c r="G72" i="22"/>
  <c r="I72" i="22"/>
  <c r="K72" i="22"/>
  <c r="M72" i="22"/>
  <c r="O72" i="22"/>
  <c r="Q72" i="22"/>
  <c r="V72" i="22"/>
  <c r="G77" i="22"/>
  <c r="M77" i="22" s="1"/>
  <c r="I77" i="22"/>
  <c r="K77" i="22"/>
  <c r="O77" i="22"/>
  <c r="Q77" i="22"/>
  <c r="V77" i="22"/>
  <c r="G87" i="22"/>
  <c r="I87" i="22"/>
  <c r="G88" i="22"/>
  <c r="M88" i="22" s="1"/>
  <c r="M87" i="22" s="1"/>
  <c r="I88" i="22"/>
  <c r="K88" i="22"/>
  <c r="K87" i="22" s="1"/>
  <c r="O88" i="22"/>
  <c r="O87" i="22" s="1"/>
  <c r="Q88" i="22"/>
  <c r="V88" i="22"/>
  <c r="V87" i="22" s="1"/>
  <c r="G96" i="22"/>
  <c r="I96" i="22"/>
  <c r="K96" i="22"/>
  <c r="M96" i="22"/>
  <c r="O96" i="22"/>
  <c r="Q96" i="22"/>
  <c r="V96" i="22"/>
  <c r="G104" i="22"/>
  <c r="I104" i="22"/>
  <c r="K104" i="22"/>
  <c r="M104" i="22"/>
  <c r="O104" i="22"/>
  <c r="Q104" i="22"/>
  <c r="V104" i="22"/>
  <c r="G111" i="22"/>
  <c r="I111" i="22"/>
  <c r="K111" i="22"/>
  <c r="M111" i="22"/>
  <c r="O111" i="22"/>
  <c r="Q111" i="22"/>
  <c r="Q87" i="22" s="1"/>
  <c r="V111" i="22"/>
  <c r="G118" i="22"/>
  <c r="K118" i="22"/>
  <c r="O118" i="22"/>
  <c r="Q118" i="22"/>
  <c r="V118" i="22"/>
  <c r="G119" i="22"/>
  <c r="I119" i="22"/>
  <c r="I118" i="22" s="1"/>
  <c r="K119" i="22"/>
  <c r="M119" i="22"/>
  <c r="M118" i="22" s="1"/>
  <c r="O119" i="22"/>
  <c r="Q119" i="22"/>
  <c r="V119" i="22"/>
  <c r="G130" i="22"/>
  <c r="K130" i="22"/>
  <c r="O130" i="22"/>
  <c r="V130" i="22"/>
  <c r="G131" i="22"/>
  <c r="M131" i="22" s="1"/>
  <c r="M130" i="22" s="1"/>
  <c r="I131" i="22"/>
  <c r="I130" i="22" s="1"/>
  <c r="K131" i="22"/>
  <c r="O131" i="22"/>
  <c r="Q131" i="22"/>
  <c r="Q130" i="22" s="1"/>
  <c r="V131" i="22"/>
  <c r="I132" i="22"/>
  <c r="K132" i="22"/>
  <c r="V132" i="22"/>
  <c r="G133" i="22"/>
  <c r="I133" i="22"/>
  <c r="K133" i="22"/>
  <c r="M133" i="22"/>
  <c r="M132" i="22" s="1"/>
  <c r="O133" i="22"/>
  <c r="Q133" i="22"/>
  <c r="Q132" i="22" s="1"/>
  <c r="V133" i="22"/>
  <c r="G135" i="22"/>
  <c r="G132" i="22" s="1"/>
  <c r="I135" i="22"/>
  <c r="K135" i="22"/>
  <c r="M135" i="22"/>
  <c r="O135" i="22"/>
  <c r="O132" i="22" s="1"/>
  <c r="Q135" i="22"/>
  <c r="V135" i="22"/>
  <c r="AE138" i="22"/>
  <c r="G140" i="21"/>
  <c r="BA138" i="21"/>
  <c r="G9" i="21"/>
  <c r="I9" i="21"/>
  <c r="I8" i="21" s="1"/>
  <c r="K9" i="21"/>
  <c r="M9" i="21"/>
  <c r="O9" i="21"/>
  <c r="O8" i="21" s="1"/>
  <c r="Q9" i="21"/>
  <c r="Q8" i="21" s="1"/>
  <c r="V9" i="21"/>
  <c r="V8" i="21" s="1"/>
  <c r="G24" i="21"/>
  <c r="I24" i="21"/>
  <c r="K24" i="21"/>
  <c r="M24" i="21"/>
  <c r="O24" i="21"/>
  <c r="Q24" i="21"/>
  <c r="V24" i="21"/>
  <c r="G28" i="21"/>
  <c r="M28" i="21" s="1"/>
  <c r="I28" i="21"/>
  <c r="K28" i="21"/>
  <c r="O28" i="21"/>
  <c r="Q28" i="21"/>
  <c r="V28" i="21"/>
  <c r="G33" i="21"/>
  <c r="M33" i="21" s="1"/>
  <c r="I33" i="21"/>
  <c r="K33" i="21"/>
  <c r="O33" i="21"/>
  <c r="Q33" i="21"/>
  <c r="V33" i="21"/>
  <c r="G37" i="21"/>
  <c r="M37" i="21" s="1"/>
  <c r="I37" i="21"/>
  <c r="K37" i="21"/>
  <c r="K8" i="21" s="1"/>
  <c r="O37" i="21"/>
  <c r="Q37" i="21"/>
  <c r="V37" i="21"/>
  <c r="G48" i="21"/>
  <c r="G49" i="21"/>
  <c r="I49" i="21"/>
  <c r="K49" i="21"/>
  <c r="K48" i="21" s="1"/>
  <c r="M49" i="21"/>
  <c r="O49" i="21"/>
  <c r="O48" i="21" s="1"/>
  <c r="Q49" i="21"/>
  <c r="Q48" i="21" s="1"/>
  <c r="V49" i="21"/>
  <c r="G53" i="21"/>
  <c r="I53" i="21"/>
  <c r="K53" i="21"/>
  <c r="M53" i="21"/>
  <c r="O53" i="21"/>
  <c r="Q53" i="21"/>
  <c r="V53" i="21"/>
  <c r="G58" i="21"/>
  <c r="I58" i="21"/>
  <c r="K58" i="21"/>
  <c r="M58" i="21"/>
  <c r="O58" i="21"/>
  <c r="Q58" i="21"/>
  <c r="V58" i="21"/>
  <c r="V48" i="21" s="1"/>
  <c r="G64" i="21"/>
  <c r="I64" i="21"/>
  <c r="K64" i="21"/>
  <c r="M64" i="21"/>
  <c r="O64" i="21"/>
  <c r="Q64" i="21"/>
  <c r="V64" i="21"/>
  <c r="G73" i="21"/>
  <c r="M73" i="21" s="1"/>
  <c r="I73" i="21"/>
  <c r="K73" i="21"/>
  <c r="O73" i="21"/>
  <c r="Q73" i="21"/>
  <c r="V73" i="21"/>
  <c r="G78" i="21"/>
  <c r="M78" i="21" s="1"/>
  <c r="I78" i="21"/>
  <c r="I48" i="21" s="1"/>
  <c r="K78" i="21"/>
  <c r="O78" i="21"/>
  <c r="Q78" i="21"/>
  <c r="V78" i="21"/>
  <c r="G91" i="21"/>
  <c r="G92" i="21"/>
  <c r="I92" i="21"/>
  <c r="I91" i="21" s="1"/>
  <c r="K92" i="21"/>
  <c r="K91" i="21" s="1"/>
  <c r="M92" i="21"/>
  <c r="M91" i="21" s="1"/>
  <c r="O92" i="21"/>
  <c r="O91" i="21" s="1"/>
  <c r="Q92" i="21"/>
  <c r="V92" i="21"/>
  <c r="V91" i="21" s="1"/>
  <c r="G100" i="21"/>
  <c r="I100" i="21"/>
  <c r="K100" i="21"/>
  <c r="M100" i="21"/>
  <c r="O100" i="21"/>
  <c r="Q100" i="21"/>
  <c r="V100" i="21"/>
  <c r="G108" i="21"/>
  <c r="I108" i="21"/>
  <c r="K108" i="21"/>
  <c r="M108" i="21"/>
  <c r="O108" i="21"/>
  <c r="Q108" i="21"/>
  <c r="Q91" i="21" s="1"/>
  <c r="V108" i="21"/>
  <c r="G115" i="21"/>
  <c r="I115" i="21"/>
  <c r="K115" i="21"/>
  <c r="M115" i="21"/>
  <c r="O115" i="21"/>
  <c r="Q115" i="21"/>
  <c r="V115" i="21"/>
  <c r="K122" i="21"/>
  <c r="O122" i="21"/>
  <c r="Q122" i="21"/>
  <c r="G123" i="21"/>
  <c r="G122" i="21" s="1"/>
  <c r="I123" i="21"/>
  <c r="I122" i="21" s="1"/>
  <c r="K123" i="21"/>
  <c r="O123" i="21"/>
  <c r="Q123" i="21"/>
  <c r="V123" i="21"/>
  <c r="V122" i="21" s="1"/>
  <c r="G134" i="21"/>
  <c r="O134" i="21"/>
  <c r="Q134" i="21"/>
  <c r="V134" i="21"/>
  <c r="G135" i="21"/>
  <c r="M135" i="21" s="1"/>
  <c r="M134" i="21" s="1"/>
  <c r="I135" i="21"/>
  <c r="I134" i="21" s="1"/>
  <c r="K135" i="21"/>
  <c r="K134" i="21" s="1"/>
  <c r="O135" i="21"/>
  <c r="Q135" i="21"/>
  <c r="V135" i="21"/>
  <c r="G136" i="21"/>
  <c r="I136" i="21"/>
  <c r="K136" i="21"/>
  <c r="V136" i="21"/>
  <c r="G137" i="21"/>
  <c r="I137" i="21"/>
  <c r="K137" i="21"/>
  <c r="M137" i="21"/>
  <c r="M136" i="21" s="1"/>
  <c r="O137" i="21"/>
  <c r="O136" i="21" s="1"/>
  <c r="Q137" i="21"/>
  <c r="Q136" i="21" s="1"/>
  <c r="V137" i="21"/>
  <c r="AE140" i="21"/>
  <c r="G73" i="20"/>
  <c r="BA71" i="20"/>
  <c r="Q8" i="20"/>
  <c r="G9" i="20"/>
  <c r="M9" i="20" s="1"/>
  <c r="I9" i="20"/>
  <c r="I8" i="20" s="1"/>
  <c r="K9" i="20"/>
  <c r="K8" i="20" s="1"/>
  <c r="O9" i="20"/>
  <c r="Q9" i="20"/>
  <c r="V9" i="20"/>
  <c r="V8" i="20" s="1"/>
  <c r="G15" i="20"/>
  <c r="I15" i="20"/>
  <c r="K15" i="20"/>
  <c r="M15" i="20"/>
  <c r="O15" i="20"/>
  <c r="Q15" i="20"/>
  <c r="V15" i="20"/>
  <c r="G19" i="20"/>
  <c r="G8" i="20" s="1"/>
  <c r="I19" i="20"/>
  <c r="K19" i="20"/>
  <c r="O19" i="20"/>
  <c r="Q19" i="20"/>
  <c r="V19" i="20"/>
  <c r="G24" i="20"/>
  <c r="M24" i="20" s="1"/>
  <c r="I24" i="20"/>
  <c r="K24" i="20"/>
  <c r="O24" i="20"/>
  <c r="O8" i="20" s="1"/>
  <c r="Q24" i="20"/>
  <c r="V24" i="20"/>
  <c r="G28" i="20"/>
  <c r="I28" i="20"/>
  <c r="K28" i="20"/>
  <c r="M28" i="20"/>
  <c r="O28" i="20"/>
  <c r="Q28" i="20"/>
  <c r="V28" i="20"/>
  <c r="K33" i="20"/>
  <c r="M33" i="20"/>
  <c r="V33" i="20"/>
  <c r="G34" i="20"/>
  <c r="G33" i="20" s="1"/>
  <c r="I34" i="20"/>
  <c r="I33" i="20" s="1"/>
  <c r="K34" i="20"/>
  <c r="M34" i="20"/>
  <c r="O34" i="20"/>
  <c r="O33" i="20" s="1"/>
  <c r="Q34" i="20"/>
  <c r="Q33" i="20" s="1"/>
  <c r="V34" i="20"/>
  <c r="Q40" i="20"/>
  <c r="G41" i="20"/>
  <c r="I41" i="20"/>
  <c r="I40" i="20" s="1"/>
  <c r="K41" i="20"/>
  <c r="K40" i="20" s="1"/>
  <c r="M41" i="20"/>
  <c r="O41" i="20"/>
  <c r="Q41" i="20"/>
  <c r="V41" i="20"/>
  <c r="V40" i="20" s="1"/>
  <c r="G46" i="20"/>
  <c r="I46" i="20"/>
  <c r="K46" i="20"/>
  <c r="M46" i="20"/>
  <c r="O46" i="20"/>
  <c r="Q46" i="20"/>
  <c r="V46" i="20"/>
  <c r="G51" i="20"/>
  <c r="G40" i="20" s="1"/>
  <c r="I51" i="20"/>
  <c r="K51" i="20"/>
  <c r="O51" i="20"/>
  <c r="Q51" i="20"/>
  <c r="V51" i="20"/>
  <c r="G56" i="20"/>
  <c r="M56" i="20" s="1"/>
  <c r="I56" i="20"/>
  <c r="K56" i="20"/>
  <c r="O56" i="20"/>
  <c r="O40" i="20" s="1"/>
  <c r="Q56" i="20"/>
  <c r="V56" i="20"/>
  <c r="I61" i="20"/>
  <c r="K61" i="20"/>
  <c r="Q61" i="20"/>
  <c r="G62" i="20"/>
  <c r="G61" i="20" s="1"/>
  <c r="I62" i="20"/>
  <c r="K62" i="20"/>
  <c r="M62" i="20"/>
  <c r="M61" i="20" s="1"/>
  <c r="O62" i="20"/>
  <c r="O61" i="20" s="1"/>
  <c r="Q62" i="20"/>
  <c r="V62" i="20"/>
  <c r="V61" i="20" s="1"/>
  <c r="O67" i="20"/>
  <c r="G68" i="20"/>
  <c r="G67" i="20" s="1"/>
  <c r="I68" i="20"/>
  <c r="I67" i="20" s="1"/>
  <c r="K68" i="20"/>
  <c r="K67" i="20" s="1"/>
  <c r="O68" i="20"/>
  <c r="Q68" i="20"/>
  <c r="Q67" i="20" s="1"/>
  <c r="V68" i="20"/>
  <c r="V67" i="20" s="1"/>
  <c r="G69" i="20"/>
  <c r="I69" i="20"/>
  <c r="Q69" i="20"/>
  <c r="V69" i="20"/>
  <c r="G70" i="20"/>
  <c r="I70" i="20"/>
  <c r="K70" i="20"/>
  <c r="K69" i="20" s="1"/>
  <c r="M70" i="20"/>
  <c r="M69" i="20" s="1"/>
  <c r="O70" i="20"/>
  <c r="O69" i="20" s="1"/>
  <c r="Q70" i="20"/>
  <c r="V70" i="20"/>
  <c r="AE73" i="20"/>
  <c r="G84" i="19"/>
  <c r="BA82" i="19"/>
  <c r="G9" i="19"/>
  <c r="I9" i="19"/>
  <c r="I8" i="19" s="1"/>
  <c r="K9" i="19"/>
  <c r="M9" i="19"/>
  <c r="O9" i="19"/>
  <c r="O8" i="19" s="1"/>
  <c r="Q9" i="19"/>
  <c r="Q8" i="19" s="1"/>
  <c r="V9" i="19"/>
  <c r="V8" i="19" s="1"/>
  <c r="G15" i="19"/>
  <c r="I15" i="19"/>
  <c r="K15" i="19"/>
  <c r="M15" i="19"/>
  <c r="O15" i="19"/>
  <c r="Q15" i="19"/>
  <c r="V15" i="19"/>
  <c r="G19" i="19"/>
  <c r="M19" i="19" s="1"/>
  <c r="I19" i="19"/>
  <c r="K19" i="19"/>
  <c r="O19" i="19"/>
  <c r="Q19" i="19"/>
  <c r="V19" i="19"/>
  <c r="G24" i="19"/>
  <c r="M24" i="19" s="1"/>
  <c r="I24" i="19"/>
  <c r="K24" i="19"/>
  <c r="O24" i="19"/>
  <c r="Q24" i="19"/>
  <c r="V24" i="19"/>
  <c r="G28" i="19"/>
  <c r="M28" i="19" s="1"/>
  <c r="I28" i="19"/>
  <c r="K28" i="19"/>
  <c r="K8" i="19" s="1"/>
  <c r="O28" i="19"/>
  <c r="Q28" i="19"/>
  <c r="V28" i="19"/>
  <c r="G34" i="19"/>
  <c r="K34" i="19"/>
  <c r="G35" i="19"/>
  <c r="I35" i="19"/>
  <c r="K35" i="19"/>
  <c r="M35" i="19"/>
  <c r="O35" i="19"/>
  <c r="O34" i="19" s="1"/>
  <c r="Q35" i="19"/>
  <c r="Q34" i="19" s="1"/>
  <c r="V35" i="19"/>
  <c r="G41" i="19"/>
  <c r="I41" i="19"/>
  <c r="K41" i="19"/>
  <c r="M41" i="19"/>
  <c r="O41" i="19"/>
  <c r="Q41" i="19"/>
  <c r="V41" i="19"/>
  <c r="G47" i="19"/>
  <c r="I47" i="19"/>
  <c r="K47" i="19"/>
  <c r="M47" i="19"/>
  <c r="O47" i="19"/>
  <c r="Q47" i="19"/>
  <c r="V47" i="19"/>
  <c r="V34" i="19" s="1"/>
  <c r="G53" i="19"/>
  <c r="I53" i="19"/>
  <c r="K53" i="19"/>
  <c r="M53" i="19"/>
  <c r="O53" i="19"/>
  <c r="Q53" i="19"/>
  <c r="V53" i="19"/>
  <c r="G59" i="19"/>
  <c r="M59" i="19" s="1"/>
  <c r="I59" i="19"/>
  <c r="K59" i="19"/>
  <c r="O59" i="19"/>
  <c r="Q59" i="19"/>
  <c r="V59" i="19"/>
  <c r="G65" i="19"/>
  <c r="M65" i="19" s="1"/>
  <c r="I65" i="19"/>
  <c r="I34" i="19" s="1"/>
  <c r="K65" i="19"/>
  <c r="O65" i="19"/>
  <c r="Q65" i="19"/>
  <c r="V65" i="19"/>
  <c r="G71" i="19"/>
  <c r="Q71" i="19"/>
  <c r="G72" i="19"/>
  <c r="I72" i="19"/>
  <c r="I71" i="19" s="1"/>
  <c r="K72" i="19"/>
  <c r="K71" i="19" s="1"/>
  <c r="M72" i="19"/>
  <c r="M71" i="19" s="1"/>
  <c r="O72" i="19"/>
  <c r="O71" i="19" s="1"/>
  <c r="Q72" i="19"/>
  <c r="V72" i="19"/>
  <c r="V71" i="19" s="1"/>
  <c r="G78" i="19"/>
  <c r="I78" i="19"/>
  <c r="K78" i="19"/>
  <c r="G79" i="19"/>
  <c r="I79" i="19"/>
  <c r="K79" i="19"/>
  <c r="M79" i="19"/>
  <c r="M78" i="19" s="1"/>
  <c r="O79" i="19"/>
  <c r="O78" i="19" s="1"/>
  <c r="Q79" i="19"/>
  <c r="Q78" i="19" s="1"/>
  <c r="V79" i="19"/>
  <c r="V78" i="19" s="1"/>
  <c r="G80" i="19"/>
  <c r="I80" i="19"/>
  <c r="K80" i="19"/>
  <c r="M80" i="19"/>
  <c r="O80" i="19"/>
  <c r="G81" i="19"/>
  <c r="I81" i="19"/>
  <c r="K81" i="19"/>
  <c r="M81" i="19"/>
  <c r="O81" i="19"/>
  <c r="Q81" i="19"/>
  <c r="Q80" i="19" s="1"/>
  <c r="V81" i="19"/>
  <c r="V80" i="19" s="1"/>
  <c r="AE84" i="19"/>
  <c r="G172" i="18"/>
  <c r="BA159" i="18"/>
  <c r="BA156" i="18"/>
  <c r="BA154" i="18"/>
  <c r="G8" i="18"/>
  <c r="G9" i="18"/>
  <c r="M9" i="18" s="1"/>
  <c r="M8" i="18" s="1"/>
  <c r="I9" i="18"/>
  <c r="I8" i="18" s="1"/>
  <c r="K9" i="18"/>
  <c r="K8" i="18" s="1"/>
  <c r="O9" i="18"/>
  <c r="O8" i="18" s="1"/>
  <c r="Q9" i="18"/>
  <c r="V9" i="18"/>
  <c r="V8" i="18" s="1"/>
  <c r="G21" i="18"/>
  <c r="I21" i="18"/>
  <c r="K21" i="18"/>
  <c r="M21" i="18"/>
  <c r="O21" i="18"/>
  <c r="Q21" i="18"/>
  <c r="V21" i="18"/>
  <c r="G25" i="18"/>
  <c r="I25" i="18"/>
  <c r="K25" i="18"/>
  <c r="M25" i="18"/>
  <c r="O25" i="18"/>
  <c r="Q25" i="18"/>
  <c r="Q8" i="18" s="1"/>
  <c r="V25" i="18"/>
  <c r="G30" i="18"/>
  <c r="I30" i="18"/>
  <c r="K30" i="18"/>
  <c r="M30" i="18"/>
  <c r="O30" i="18"/>
  <c r="Q30" i="18"/>
  <c r="V30" i="18"/>
  <c r="G34" i="18"/>
  <c r="I34" i="18"/>
  <c r="K34" i="18"/>
  <c r="M34" i="18"/>
  <c r="O34" i="18"/>
  <c r="Q34" i="18"/>
  <c r="V34" i="18"/>
  <c r="G47" i="18"/>
  <c r="M47" i="18" s="1"/>
  <c r="I47" i="18"/>
  <c r="I46" i="18" s="1"/>
  <c r="K47" i="18"/>
  <c r="K46" i="18" s="1"/>
  <c r="O47" i="18"/>
  <c r="O46" i="18" s="1"/>
  <c r="Q47" i="18"/>
  <c r="V47" i="18"/>
  <c r="G53" i="18"/>
  <c r="G46" i="18" s="1"/>
  <c r="I53" i="18"/>
  <c r="K53" i="18"/>
  <c r="O53" i="18"/>
  <c r="Q53" i="18"/>
  <c r="V53" i="18"/>
  <c r="G59" i="18"/>
  <c r="I59" i="18"/>
  <c r="K59" i="18"/>
  <c r="M59" i="18"/>
  <c r="O59" i="18"/>
  <c r="Q59" i="18"/>
  <c r="V59" i="18"/>
  <c r="G66" i="18"/>
  <c r="I66" i="18"/>
  <c r="K66" i="18"/>
  <c r="M66" i="18"/>
  <c r="O66" i="18"/>
  <c r="Q66" i="18"/>
  <c r="V66" i="18"/>
  <c r="G72" i="18"/>
  <c r="I72" i="18"/>
  <c r="K72" i="18"/>
  <c r="M72" i="18"/>
  <c r="O72" i="18"/>
  <c r="Q72" i="18"/>
  <c r="Q46" i="18" s="1"/>
  <c r="V72" i="18"/>
  <c r="G80" i="18"/>
  <c r="I80" i="18"/>
  <c r="K80" i="18"/>
  <c r="M80" i="18"/>
  <c r="O80" i="18"/>
  <c r="Q80" i="18"/>
  <c r="V80" i="18"/>
  <c r="G92" i="18"/>
  <c r="I92" i="18"/>
  <c r="K92" i="18"/>
  <c r="M92" i="18"/>
  <c r="O92" i="18"/>
  <c r="Q92" i="18"/>
  <c r="V92" i="18"/>
  <c r="G98" i="18"/>
  <c r="M98" i="18" s="1"/>
  <c r="I98" i="18"/>
  <c r="K98" i="18"/>
  <c r="O98" i="18"/>
  <c r="Q98" i="18"/>
  <c r="V98" i="18"/>
  <c r="V46" i="18" s="1"/>
  <c r="G104" i="18"/>
  <c r="M104" i="18" s="1"/>
  <c r="I104" i="18"/>
  <c r="K104" i="18"/>
  <c r="O104" i="18"/>
  <c r="Q104" i="18"/>
  <c r="V104" i="18"/>
  <c r="G110" i="18"/>
  <c r="G111" i="18"/>
  <c r="I111" i="18"/>
  <c r="I110" i="18" s="1"/>
  <c r="K111" i="18"/>
  <c r="M111" i="18"/>
  <c r="M110" i="18" s="1"/>
  <c r="O111" i="18"/>
  <c r="O110" i="18" s="1"/>
  <c r="Q111" i="18"/>
  <c r="V111" i="18"/>
  <c r="V110" i="18" s="1"/>
  <c r="G118" i="18"/>
  <c r="I118" i="18"/>
  <c r="K118" i="18"/>
  <c r="K110" i="18" s="1"/>
  <c r="M118" i="18"/>
  <c r="O118" i="18"/>
  <c r="Q118" i="18"/>
  <c r="V118" i="18"/>
  <c r="G125" i="18"/>
  <c r="I125" i="18"/>
  <c r="K125" i="18"/>
  <c r="M125" i="18"/>
  <c r="O125" i="18"/>
  <c r="Q125" i="18"/>
  <c r="Q110" i="18" s="1"/>
  <c r="V125" i="18"/>
  <c r="G131" i="18"/>
  <c r="I131" i="18"/>
  <c r="K131" i="18"/>
  <c r="M131" i="18"/>
  <c r="O131" i="18"/>
  <c r="Q131" i="18"/>
  <c r="V131" i="18"/>
  <c r="K137" i="18"/>
  <c r="O137" i="18"/>
  <c r="Q137" i="18"/>
  <c r="G138" i="18"/>
  <c r="M138" i="18" s="1"/>
  <c r="M137" i="18" s="1"/>
  <c r="I138" i="18"/>
  <c r="I137" i="18" s="1"/>
  <c r="K138" i="18"/>
  <c r="O138" i="18"/>
  <c r="Q138" i="18"/>
  <c r="V138" i="18"/>
  <c r="V137" i="18" s="1"/>
  <c r="I150" i="18"/>
  <c r="O150" i="18"/>
  <c r="V150" i="18"/>
  <c r="G151" i="18"/>
  <c r="G150" i="18" s="1"/>
  <c r="I151" i="18"/>
  <c r="K151" i="18"/>
  <c r="K150" i="18" s="1"/>
  <c r="O151" i="18"/>
  <c r="Q151" i="18"/>
  <c r="Q150" i="18" s="1"/>
  <c r="V151" i="18"/>
  <c r="G152" i="18"/>
  <c r="I152" i="18"/>
  <c r="M152" i="18"/>
  <c r="V152" i="18"/>
  <c r="G153" i="18"/>
  <c r="I153" i="18"/>
  <c r="K153" i="18"/>
  <c r="K152" i="18" s="1"/>
  <c r="M153" i="18"/>
  <c r="O153" i="18"/>
  <c r="O152" i="18" s="1"/>
  <c r="Q153" i="18"/>
  <c r="Q152" i="18" s="1"/>
  <c r="V153" i="18"/>
  <c r="G155" i="18"/>
  <c r="I155" i="18"/>
  <c r="K155" i="18"/>
  <c r="M155" i="18"/>
  <c r="O155" i="18"/>
  <c r="Q155" i="18"/>
  <c r="V155" i="18"/>
  <c r="I157" i="18"/>
  <c r="M157" i="18"/>
  <c r="O157" i="18"/>
  <c r="V157" i="18"/>
  <c r="G158" i="18"/>
  <c r="G157" i="18" s="1"/>
  <c r="I158" i="18"/>
  <c r="K158" i="18"/>
  <c r="K157" i="18" s="1"/>
  <c r="M158" i="18"/>
  <c r="O158" i="18"/>
  <c r="Q158" i="18"/>
  <c r="Q157" i="18" s="1"/>
  <c r="V158" i="18"/>
  <c r="AE172" i="18"/>
  <c r="G108" i="17"/>
  <c r="BA106" i="17"/>
  <c r="BA103" i="17"/>
  <c r="K8" i="17"/>
  <c r="G9" i="17"/>
  <c r="I9" i="17"/>
  <c r="K9" i="17"/>
  <c r="M9" i="17"/>
  <c r="O9" i="17"/>
  <c r="O8" i="17" s="1"/>
  <c r="Q9" i="17"/>
  <c r="Q8" i="17" s="1"/>
  <c r="V9" i="17"/>
  <c r="V8" i="17" s="1"/>
  <c r="G19" i="17"/>
  <c r="I19" i="17"/>
  <c r="K19" i="17"/>
  <c r="M19" i="17"/>
  <c r="O19" i="17"/>
  <c r="Q19" i="17"/>
  <c r="V19" i="17"/>
  <c r="G23" i="17"/>
  <c r="I23" i="17"/>
  <c r="K23" i="17"/>
  <c r="M23" i="17"/>
  <c r="O23" i="17"/>
  <c r="Q23" i="17"/>
  <c r="V23" i="17"/>
  <c r="G28" i="17"/>
  <c r="M28" i="17" s="1"/>
  <c r="I28" i="17"/>
  <c r="K28" i="17"/>
  <c r="O28" i="17"/>
  <c r="Q28" i="17"/>
  <c r="V28" i="17"/>
  <c r="G32" i="17"/>
  <c r="M32" i="17" s="1"/>
  <c r="I32" i="17"/>
  <c r="I8" i="17" s="1"/>
  <c r="K32" i="17"/>
  <c r="O32" i="17"/>
  <c r="Q32" i="17"/>
  <c r="V32" i="17"/>
  <c r="G42" i="17"/>
  <c r="I42" i="17"/>
  <c r="V42" i="17"/>
  <c r="G43" i="17"/>
  <c r="M43" i="17" s="1"/>
  <c r="M42" i="17" s="1"/>
  <c r="I43" i="17"/>
  <c r="K43" i="17"/>
  <c r="K42" i="17" s="1"/>
  <c r="O43" i="17"/>
  <c r="O42" i="17" s="1"/>
  <c r="Q43" i="17"/>
  <c r="Q42" i="17" s="1"/>
  <c r="V43" i="17"/>
  <c r="K49" i="17"/>
  <c r="G50" i="17"/>
  <c r="I50" i="17"/>
  <c r="K50" i="17"/>
  <c r="M50" i="17"/>
  <c r="O50" i="17"/>
  <c r="O49" i="17" s="1"/>
  <c r="Q50" i="17"/>
  <c r="Q49" i="17" s="1"/>
  <c r="V50" i="17"/>
  <c r="V49" i="17" s="1"/>
  <c r="G57" i="17"/>
  <c r="I57" i="17"/>
  <c r="K57" i="17"/>
  <c r="M57" i="17"/>
  <c r="O57" i="17"/>
  <c r="Q57" i="17"/>
  <c r="V57" i="17"/>
  <c r="G63" i="17"/>
  <c r="I63" i="17"/>
  <c r="K63" i="17"/>
  <c r="M63" i="17"/>
  <c r="O63" i="17"/>
  <c r="Q63" i="17"/>
  <c r="V63" i="17"/>
  <c r="G71" i="17"/>
  <c r="M71" i="17" s="1"/>
  <c r="M49" i="17" s="1"/>
  <c r="I71" i="17"/>
  <c r="K71" i="17"/>
  <c r="O71" i="17"/>
  <c r="Q71" i="17"/>
  <c r="V71" i="17"/>
  <c r="G77" i="17"/>
  <c r="M77" i="17" s="1"/>
  <c r="I77" i="17"/>
  <c r="I49" i="17" s="1"/>
  <c r="K77" i="17"/>
  <c r="O77" i="17"/>
  <c r="Q77" i="17"/>
  <c r="V77" i="17"/>
  <c r="G83" i="17"/>
  <c r="I83" i="17"/>
  <c r="V83" i="17"/>
  <c r="G84" i="17"/>
  <c r="M84" i="17" s="1"/>
  <c r="M83" i="17" s="1"/>
  <c r="I84" i="17"/>
  <c r="K84" i="17"/>
  <c r="K83" i="17" s="1"/>
  <c r="O84" i="17"/>
  <c r="O83" i="17" s="1"/>
  <c r="Q84" i="17"/>
  <c r="Q83" i="17" s="1"/>
  <c r="V84" i="17"/>
  <c r="G88" i="17"/>
  <c r="I88" i="17"/>
  <c r="K88" i="17"/>
  <c r="M88" i="17"/>
  <c r="G89" i="17"/>
  <c r="I89" i="17"/>
  <c r="K89" i="17"/>
  <c r="M89" i="17"/>
  <c r="O89" i="17"/>
  <c r="O88" i="17" s="1"/>
  <c r="Q89" i="17"/>
  <c r="Q88" i="17" s="1"/>
  <c r="V89" i="17"/>
  <c r="V88" i="17" s="1"/>
  <c r="G99" i="17"/>
  <c r="K99" i="17"/>
  <c r="M99" i="17"/>
  <c r="O99" i="17"/>
  <c r="Q99" i="17"/>
  <c r="G100" i="17"/>
  <c r="I100" i="17"/>
  <c r="I99" i="17" s="1"/>
  <c r="K100" i="17"/>
  <c r="M100" i="17"/>
  <c r="O100" i="17"/>
  <c r="Q100" i="17"/>
  <c r="V100" i="17"/>
  <c r="V99" i="17" s="1"/>
  <c r="K101" i="17"/>
  <c r="O101" i="17"/>
  <c r="Q101" i="17"/>
  <c r="V101" i="17"/>
  <c r="G102" i="17"/>
  <c r="M102" i="17" s="1"/>
  <c r="M101" i="17" s="1"/>
  <c r="I102" i="17"/>
  <c r="I101" i="17" s="1"/>
  <c r="K102" i="17"/>
  <c r="O102" i="17"/>
  <c r="Q102" i="17"/>
  <c r="V102" i="17"/>
  <c r="G104" i="17"/>
  <c r="I104" i="17"/>
  <c r="O104" i="17"/>
  <c r="V104" i="17"/>
  <c r="G105" i="17"/>
  <c r="I105" i="17"/>
  <c r="K105" i="17"/>
  <c r="K104" i="17" s="1"/>
  <c r="M105" i="17"/>
  <c r="M104" i="17" s="1"/>
  <c r="O105" i="17"/>
  <c r="Q105" i="17"/>
  <c r="Q104" i="17" s="1"/>
  <c r="V105" i="17"/>
  <c r="AE108" i="17"/>
  <c r="G190" i="16"/>
  <c r="BA188" i="16"/>
  <c r="BA185" i="16"/>
  <c r="BA183" i="16"/>
  <c r="G8" i="16"/>
  <c r="G9" i="16"/>
  <c r="I9" i="16"/>
  <c r="I8" i="16" s="1"/>
  <c r="K9" i="16"/>
  <c r="K8" i="16" s="1"/>
  <c r="M9" i="16"/>
  <c r="O9" i="16"/>
  <c r="O8" i="16" s="1"/>
  <c r="Q9" i="16"/>
  <c r="Q8" i="16" s="1"/>
  <c r="V9" i="16"/>
  <c r="G29" i="16"/>
  <c r="I29" i="16"/>
  <c r="K29" i="16"/>
  <c r="M29" i="16"/>
  <c r="O29" i="16"/>
  <c r="Q29" i="16"/>
  <c r="V29" i="16"/>
  <c r="G33" i="16"/>
  <c r="I33" i="16"/>
  <c r="K33" i="16"/>
  <c r="M33" i="16"/>
  <c r="O33" i="16"/>
  <c r="Q33" i="16"/>
  <c r="V33" i="16"/>
  <c r="V8" i="16" s="1"/>
  <c r="G38" i="16"/>
  <c r="I38" i="16"/>
  <c r="K38" i="16"/>
  <c r="M38" i="16"/>
  <c r="O38" i="16"/>
  <c r="Q38" i="16"/>
  <c r="V38" i="16"/>
  <c r="G42" i="16"/>
  <c r="M42" i="16" s="1"/>
  <c r="I42" i="16"/>
  <c r="K42" i="16"/>
  <c r="O42" i="16"/>
  <c r="Q42" i="16"/>
  <c r="V42" i="16"/>
  <c r="G59" i="16"/>
  <c r="V59" i="16"/>
  <c r="G60" i="16"/>
  <c r="M60" i="16" s="1"/>
  <c r="M59" i="16" s="1"/>
  <c r="I60" i="16"/>
  <c r="I59" i="16" s="1"/>
  <c r="K60" i="16"/>
  <c r="K59" i="16" s="1"/>
  <c r="O60" i="16"/>
  <c r="Q60" i="16"/>
  <c r="Q59" i="16" s="1"/>
  <c r="V60" i="16"/>
  <c r="G67" i="16"/>
  <c r="M67" i="16" s="1"/>
  <c r="I67" i="16"/>
  <c r="K67" i="16"/>
  <c r="O67" i="16"/>
  <c r="Q67" i="16"/>
  <c r="V67" i="16"/>
  <c r="G74" i="16"/>
  <c r="I74" i="16"/>
  <c r="K74" i="16"/>
  <c r="M74" i="16"/>
  <c r="O74" i="16"/>
  <c r="O59" i="16" s="1"/>
  <c r="Q74" i="16"/>
  <c r="V74" i="16"/>
  <c r="G82" i="16"/>
  <c r="I82" i="16"/>
  <c r="K82" i="16"/>
  <c r="M82" i="16"/>
  <c r="O82" i="16"/>
  <c r="Q82" i="16"/>
  <c r="V82" i="16"/>
  <c r="O94" i="16"/>
  <c r="Q94" i="16"/>
  <c r="G95" i="16"/>
  <c r="I95" i="16"/>
  <c r="K95" i="16"/>
  <c r="K94" i="16" s="1"/>
  <c r="M95" i="16"/>
  <c r="O95" i="16"/>
  <c r="Q95" i="16"/>
  <c r="V95" i="16"/>
  <c r="V94" i="16" s="1"/>
  <c r="G102" i="16"/>
  <c r="G94" i="16" s="1"/>
  <c r="I102" i="16"/>
  <c r="K102" i="16"/>
  <c r="O102" i="16"/>
  <c r="Q102" i="16"/>
  <c r="V102" i="16"/>
  <c r="G109" i="16"/>
  <c r="M109" i="16" s="1"/>
  <c r="I109" i="16"/>
  <c r="I94" i="16" s="1"/>
  <c r="K109" i="16"/>
  <c r="O109" i="16"/>
  <c r="Q109" i="16"/>
  <c r="V109" i="16"/>
  <c r="G116" i="16"/>
  <c r="M116" i="16" s="1"/>
  <c r="I116" i="16"/>
  <c r="K116" i="16"/>
  <c r="O116" i="16"/>
  <c r="Q116" i="16"/>
  <c r="V116" i="16"/>
  <c r="G123" i="16"/>
  <c r="I123" i="16"/>
  <c r="K123" i="16"/>
  <c r="M123" i="16"/>
  <c r="O123" i="16"/>
  <c r="Q123" i="16"/>
  <c r="V123" i="16"/>
  <c r="I130" i="16"/>
  <c r="K130" i="16"/>
  <c r="G131" i="16"/>
  <c r="I131" i="16"/>
  <c r="K131" i="16"/>
  <c r="M131" i="16"/>
  <c r="O131" i="16"/>
  <c r="O130" i="16" s="1"/>
  <c r="Q131" i="16"/>
  <c r="Q130" i="16" s="1"/>
  <c r="V131" i="16"/>
  <c r="G139" i="16"/>
  <c r="I139" i="16"/>
  <c r="K139" i="16"/>
  <c r="M139" i="16"/>
  <c r="O139" i="16"/>
  <c r="Q139" i="16"/>
  <c r="V139" i="16"/>
  <c r="V130" i="16" s="1"/>
  <c r="G147" i="16"/>
  <c r="I147" i="16"/>
  <c r="K147" i="16"/>
  <c r="M147" i="16"/>
  <c r="O147" i="16"/>
  <c r="Q147" i="16"/>
  <c r="V147" i="16"/>
  <c r="G154" i="16"/>
  <c r="M154" i="16" s="1"/>
  <c r="M130" i="16" s="1"/>
  <c r="I154" i="16"/>
  <c r="K154" i="16"/>
  <c r="O154" i="16"/>
  <c r="Q154" i="16"/>
  <c r="V154" i="16"/>
  <c r="G161" i="16"/>
  <c r="O161" i="16"/>
  <c r="Q161" i="16"/>
  <c r="V161" i="16"/>
  <c r="G162" i="16"/>
  <c r="M162" i="16" s="1"/>
  <c r="M161" i="16" s="1"/>
  <c r="I162" i="16"/>
  <c r="I161" i="16" s="1"/>
  <c r="K162" i="16"/>
  <c r="K161" i="16" s="1"/>
  <c r="O162" i="16"/>
  <c r="Q162" i="16"/>
  <c r="V162" i="16"/>
  <c r="G179" i="16"/>
  <c r="I179" i="16"/>
  <c r="K179" i="16"/>
  <c r="Q179" i="16"/>
  <c r="V179" i="16"/>
  <c r="G180" i="16"/>
  <c r="I180" i="16"/>
  <c r="K180" i="16"/>
  <c r="M180" i="16"/>
  <c r="M179" i="16" s="1"/>
  <c r="O180" i="16"/>
  <c r="O179" i="16" s="1"/>
  <c r="Q180" i="16"/>
  <c r="V180" i="16"/>
  <c r="G181" i="16"/>
  <c r="I181" i="16"/>
  <c r="K181" i="16"/>
  <c r="M181" i="16"/>
  <c r="O181" i="16"/>
  <c r="G182" i="16"/>
  <c r="I182" i="16"/>
  <c r="K182" i="16"/>
  <c r="M182" i="16"/>
  <c r="O182" i="16"/>
  <c r="Q182" i="16"/>
  <c r="Q181" i="16" s="1"/>
  <c r="V182" i="16"/>
  <c r="V181" i="16" s="1"/>
  <c r="G184" i="16"/>
  <c r="I184" i="16"/>
  <c r="K184" i="16"/>
  <c r="M184" i="16"/>
  <c r="O184" i="16"/>
  <c r="Q184" i="16"/>
  <c r="V184" i="16"/>
  <c r="K186" i="16"/>
  <c r="O186" i="16"/>
  <c r="Q186" i="16"/>
  <c r="V186" i="16"/>
  <c r="G187" i="16"/>
  <c r="M187" i="16" s="1"/>
  <c r="M186" i="16" s="1"/>
  <c r="I187" i="16"/>
  <c r="I186" i="16" s="1"/>
  <c r="K187" i="16"/>
  <c r="O187" i="16"/>
  <c r="Q187" i="16"/>
  <c r="V187" i="16"/>
  <c r="AE190" i="16"/>
  <c r="AF190" i="16"/>
  <c r="G165" i="15"/>
  <c r="BA163" i="15"/>
  <c r="BA161" i="15"/>
  <c r="BA159" i="15"/>
  <c r="BA146" i="15"/>
  <c r="G8" i="15"/>
  <c r="G9" i="15"/>
  <c r="AF165" i="15" s="1"/>
  <c r="I9" i="15"/>
  <c r="K9" i="15"/>
  <c r="K8" i="15" s="1"/>
  <c r="M9" i="15"/>
  <c r="O9" i="15"/>
  <c r="O8" i="15" s="1"/>
  <c r="Q9" i="15"/>
  <c r="V9" i="15"/>
  <c r="G16" i="15"/>
  <c r="I16" i="15"/>
  <c r="K16" i="15"/>
  <c r="M16" i="15"/>
  <c r="O16" i="15"/>
  <c r="Q16" i="15"/>
  <c r="V16" i="15"/>
  <c r="G20" i="15"/>
  <c r="I20" i="15"/>
  <c r="K20" i="15"/>
  <c r="M20" i="15"/>
  <c r="O20" i="15"/>
  <c r="Q20" i="15"/>
  <c r="Q8" i="15" s="1"/>
  <c r="V20" i="15"/>
  <c r="G25" i="15"/>
  <c r="I25" i="15"/>
  <c r="K25" i="15"/>
  <c r="M25" i="15"/>
  <c r="O25" i="15"/>
  <c r="Q25" i="15"/>
  <c r="V25" i="15"/>
  <c r="V8" i="15" s="1"/>
  <c r="G29" i="15"/>
  <c r="I29" i="15"/>
  <c r="K29" i="15"/>
  <c r="M29" i="15"/>
  <c r="O29" i="15"/>
  <c r="Q29" i="15"/>
  <c r="V29" i="15"/>
  <c r="G36" i="15"/>
  <c r="M36" i="15" s="1"/>
  <c r="I36" i="15"/>
  <c r="K36" i="15"/>
  <c r="O36" i="15"/>
  <c r="Q36" i="15"/>
  <c r="V36" i="15"/>
  <c r="G44" i="15"/>
  <c r="M44" i="15" s="1"/>
  <c r="I44" i="15"/>
  <c r="I8" i="15" s="1"/>
  <c r="K44" i="15"/>
  <c r="O44" i="15"/>
  <c r="Q44" i="15"/>
  <c r="V44" i="15"/>
  <c r="G57" i="15"/>
  <c r="G58" i="15"/>
  <c r="I58" i="15"/>
  <c r="K58" i="15"/>
  <c r="K57" i="15" s="1"/>
  <c r="M58" i="15"/>
  <c r="O58" i="15"/>
  <c r="O57" i="15" s="1"/>
  <c r="Q58" i="15"/>
  <c r="V58" i="15"/>
  <c r="G67" i="15"/>
  <c r="I67" i="15"/>
  <c r="K67" i="15"/>
  <c r="M67" i="15"/>
  <c r="O67" i="15"/>
  <c r="Q67" i="15"/>
  <c r="V67" i="15"/>
  <c r="G75" i="15"/>
  <c r="I75" i="15"/>
  <c r="K75" i="15"/>
  <c r="M75" i="15"/>
  <c r="O75" i="15"/>
  <c r="Q75" i="15"/>
  <c r="Q57" i="15" s="1"/>
  <c r="V75" i="15"/>
  <c r="G90" i="15"/>
  <c r="I90" i="15"/>
  <c r="K90" i="15"/>
  <c r="M90" i="15"/>
  <c r="O90" i="15"/>
  <c r="Q90" i="15"/>
  <c r="V90" i="15"/>
  <c r="V57" i="15" s="1"/>
  <c r="G106" i="15"/>
  <c r="I106" i="15"/>
  <c r="K106" i="15"/>
  <c r="M106" i="15"/>
  <c r="O106" i="15"/>
  <c r="Q106" i="15"/>
  <c r="V106" i="15"/>
  <c r="G120" i="15"/>
  <c r="M120" i="15" s="1"/>
  <c r="I120" i="15"/>
  <c r="K120" i="15"/>
  <c r="O120" i="15"/>
  <c r="Q120" i="15"/>
  <c r="V120" i="15"/>
  <c r="G128" i="15"/>
  <c r="M128" i="15" s="1"/>
  <c r="I128" i="15"/>
  <c r="I57" i="15" s="1"/>
  <c r="K128" i="15"/>
  <c r="O128" i="15"/>
  <c r="Q128" i="15"/>
  <c r="V128" i="15"/>
  <c r="G136" i="15"/>
  <c r="I136" i="15"/>
  <c r="Q136" i="15"/>
  <c r="V136" i="15"/>
  <c r="G137" i="15"/>
  <c r="I137" i="15"/>
  <c r="K137" i="15"/>
  <c r="K136" i="15" s="1"/>
  <c r="M137" i="15"/>
  <c r="M136" i="15" s="1"/>
  <c r="O137" i="15"/>
  <c r="O136" i="15" s="1"/>
  <c r="Q137" i="15"/>
  <c r="V137" i="15"/>
  <c r="G138" i="15"/>
  <c r="I138" i="15"/>
  <c r="K138" i="15"/>
  <c r="G139" i="15"/>
  <c r="I139" i="15"/>
  <c r="K139" i="15"/>
  <c r="M139" i="15"/>
  <c r="O139" i="15"/>
  <c r="O138" i="15" s="1"/>
  <c r="Q139" i="15"/>
  <c r="Q138" i="15" s="1"/>
  <c r="V139" i="15"/>
  <c r="V138" i="15" s="1"/>
  <c r="G145" i="15"/>
  <c r="I145" i="15"/>
  <c r="K145" i="15"/>
  <c r="M145" i="15"/>
  <c r="O145" i="15"/>
  <c r="Q145" i="15"/>
  <c r="V145" i="15"/>
  <c r="G150" i="15"/>
  <c r="I150" i="15"/>
  <c r="K150" i="15"/>
  <c r="M150" i="15"/>
  <c r="O150" i="15"/>
  <c r="Q150" i="15"/>
  <c r="V150" i="15"/>
  <c r="G156" i="15"/>
  <c r="M156" i="15" s="1"/>
  <c r="M138" i="15" s="1"/>
  <c r="I156" i="15"/>
  <c r="K156" i="15"/>
  <c r="O156" i="15"/>
  <c r="Q156" i="15"/>
  <c r="V156" i="15"/>
  <c r="G157" i="15"/>
  <c r="Q157" i="15"/>
  <c r="V157" i="15"/>
  <c r="G158" i="15"/>
  <c r="M158" i="15" s="1"/>
  <c r="M157" i="15" s="1"/>
  <c r="I158" i="15"/>
  <c r="I157" i="15" s="1"/>
  <c r="K158" i="15"/>
  <c r="K157" i="15" s="1"/>
  <c r="O158" i="15"/>
  <c r="Q158" i="15"/>
  <c r="V158" i="15"/>
  <c r="G160" i="15"/>
  <c r="I160" i="15"/>
  <c r="K160" i="15"/>
  <c r="M160" i="15"/>
  <c r="O160" i="15"/>
  <c r="Q160" i="15"/>
  <c r="V160" i="15"/>
  <c r="G162" i="15"/>
  <c r="I162" i="15"/>
  <c r="K162" i="15"/>
  <c r="M162" i="15"/>
  <c r="O162" i="15"/>
  <c r="O157" i="15" s="1"/>
  <c r="Q162" i="15"/>
  <c r="V162" i="15"/>
  <c r="AE165" i="15"/>
  <c r="G207" i="14"/>
  <c r="BA28" i="14"/>
  <c r="G8" i="14"/>
  <c r="G9" i="14"/>
  <c r="M9" i="14" s="1"/>
  <c r="I9" i="14"/>
  <c r="I8" i="14" s="1"/>
  <c r="K9" i="14"/>
  <c r="K8" i="14" s="1"/>
  <c r="O9" i="14"/>
  <c r="Q9" i="14"/>
  <c r="V9" i="14"/>
  <c r="V8" i="14" s="1"/>
  <c r="G18" i="14"/>
  <c r="I18" i="14"/>
  <c r="K18" i="14"/>
  <c r="M18" i="14"/>
  <c r="O18" i="14"/>
  <c r="Q18" i="14"/>
  <c r="V18" i="14"/>
  <c r="G27" i="14"/>
  <c r="AF207" i="14" s="1"/>
  <c r="I27" i="14"/>
  <c r="K27" i="14"/>
  <c r="O27" i="14"/>
  <c r="O8" i="14" s="1"/>
  <c r="Q27" i="14"/>
  <c r="V27" i="14"/>
  <c r="G32" i="14"/>
  <c r="M32" i="14" s="1"/>
  <c r="I32" i="14"/>
  <c r="K32" i="14"/>
  <c r="O32" i="14"/>
  <c r="Q32" i="14"/>
  <c r="Q8" i="14" s="1"/>
  <c r="V32" i="14"/>
  <c r="G45" i="14"/>
  <c r="I45" i="14"/>
  <c r="K45" i="14"/>
  <c r="M45" i="14"/>
  <c r="O45" i="14"/>
  <c r="Q45" i="14"/>
  <c r="V45" i="14"/>
  <c r="G57" i="14"/>
  <c r="I57" i="14"/>
  <c r="K57" i="14"/>
  <c r="M57" i="14"/>
  <c r="O57" i="14"/>
  <c r="Q57" i="14"/>
  <c r="V57" i="14"/>
  <c r="G69" i="14"/>
  <c r="M69" i="14" s="1"/>
  <c r="I69" i="14"/>
  <c r="K69" i="14"/>
  <c r="O69" i="14"/>
  <c r="Q69" i="14"/>
  <c r="V69" i="14"/>
  <c r="G77" i="14"/>
  <c r="M77" i="14" s="1"/>
  <c r="I77" i="14"/>
  <c r="K77" i="14"/>
  <c r="O77" i="14"/>
  <c r="Q77" i="14"/>
  <c r="V77" i="14"/>
  <c r="G85" i="14"/>
  <c r="M85" i="14" s="1"/>
  <c r="I85" i="14"/>
  <c r="K85" i="14"/>
  <c r="O85" i="14"/>
  <c r="Q85" i="14"/>
  <c r="V85" i="14"/>
  <c r="G93" i="14"/>
  <c r="I93" i="14"/>
  <c r="K93" i="14"/>
  <c r="M93" i="14"/>
  <c r="O93" i="14"/>
  <c r="Q93" i="14"/>
  <c r="V93" i="14"/>
  <c r="G102" i="14"/>
  <c r="M102" i="14" s="1"/>
  <c r="I102" i="14"/>
  <c r="K102" i="14"/>
  <c r="O102" i="14"/>
  <c r="Q102" i="14"/>
  <c r="V102" i="14"/>
  <c r="G106" i="14"/>
  <c r="G107" i="14"/>
  <c r="I107" i="14"/>
  <c r="K107" i="14"/>
  <c r="K106" i="14" s="1"/>
  <c r="M107" i="14"/>
  <c r="O107" i="14"/>
  <c r="Q107" i="14"/>
  <c r="V107" i="14"/>
  <c r="V106" i="14" s="1"/>
  <c r="G113" i="14"/>
  <c r="I113" i="14"/>
  <c r="K113" i="14"/>
  <c r="M113" i="14"/>
  <c r="O113" i="14"/>
  <c r="Q113" i="14"/>
  <c r="V113" i="14"/>
  <c r="G120" i="14"/>
  <c r="M120" i="14" s="1"/>
  <c r="I120" i="14"/>
  <c r="K120" i="14"/>
  <c r="O120" i="14"/>
  <c r="O106" i="14" s="1"/>
  <c r="Q120" i="14"/>
  <c r="V120" i="14"/>
  <c r="G124" i="14"/>
  <c r="M124" i="14" s="1"/>
  <c r="I124" i="14"/>
  <c r="I106" i="14" s="1"/>
  <c r="K124" i="14"/>
  <c r="O124" i="14"/>
  <c r="Q124" i="14"/>
  <c r="Q106" i="14" s="1"/>
  <c r="V124" i="14"/>
  <c r="G128" i="14"/>
  <c r="M128" i="14" s="1"/>
  <c r="I128" i="14"/>
  <c r="K128" i="14"/>
  <c r="O128" i="14"/>
  <c r="Q128" i="14"/>
  <c r="V128" i="14"/>
  <c r="G134" i="14"/>
  <c r="I134" i="14"/>
  <c r="K134" i="14"/>
  <c r="M134" i="14"/>
  <c r="O134" i="14"/>
  <c r="Q134" i="14"/>
  <c r="V134" i="14"/>
  <c r="G140" i="14"/>
  <c r="G141" i="14"/>
  <c r="M141" i="14" s="1"/>
  <c r="I141" i="14"/>
  <c r="I140" i="14" s="1"/>
  <c r="K141" i="14"/>
  <c r="K140" i="14" s="1"/>
  <c r="O141" i="14"/>
  <c r="Q141" i="14"/>
  <c r="Q140" i="14" s="1"/>
  <c r="V141" i="14"/>
  <c r="V140" i="14" s="1"/>
  <c r="G165" i="14"/>
  <c r="I165" i="14"/>
  <c r="K165" i="14"/>
  <c r="M165" i="14"/>
  <c r="O165" i="14"/>
  <c r="Q165" i="14"/>
  <c r="V165" i="14"/>
  <c r="G169" i="14"/>
  <c r="I169" i="14"/>
  <c r="K169" i="14"/>
  <c r="M169" i="14"/>
  <c r="O169" i="14"/>
  <c r="Q169" i="14"/>
  <c r="V169" i="14"/>
  <c r="G173" i="14"/>
  <c r="M173" i="14" s="1"/>
  <c r="I173" i="14"/>
  <c r="K173" i="14"/>
  <c r="O173" i="14"/>
  <c r="O140" i="14" s="1"/>
  <c r="Q173" i="14"/>
  <c r="V173" i="14"/>
  <c r="G178" i="14"/>
  <c r="M178" i="14" s="1"/>
  <c r="I178" i="14"/>
  <c r="K178" i="14"/>
  <c r="O178" i="14"/>
  <c r="Q178" i="14"/>
  <c r="V178" i="14"/>
  <c r="G182" i="14"/>
  <c r="M182" i="14" s="1"/>
  <c r="I182" i="14"/>
  <c r="K182" i="14"/>
  <c r="O182" i="14"/>
  <c r="Q182" i="14"/>
  <c r="V182" i="14"/>
  <c r="AE207" i="14"/>
  <c r="G40" i="13"/>
  <c r="G9" i="13"/>
  <c r="G8" i="13" s="1"/>
  <c r="I9" i="13"/>
  <c r="I8" i="13" s="1"/>
  <c r="K9" i="13"/>
  <c r="K8" i="13" s="1"/>
  <c r="O9" i="13"/>
  <c r="O8" i="13" s="1"/>
  <c r="Q9" i="13"/>
  <c r="Q8" i="13" s="1"/>
  <c r="V9" i="13"/>
  <c r="V8" i="13" s="1"/>
  <c r="G11" i="13"/>
  <c r="M11" i="13" s="1"/>
  <c r="I11" i="13"/>
  <c r="K11" i="13"/>
  <c r="O11" i="13"/>
  <c r="Q11" i="13"/>
  <c r="V11" i="13"/>
  <c r="G12" i="13"/>
  <c r="I12" i="13"/>
  <c r="K12" i="13"/>
  <c r="M12" i="13"/>
  <c r="O12" i="13"/>
  <c r="Q12" i="13"/>
  <c r="V12" i="13"/>
  <c r="G13" i="13"/>
  <c r="M13" i="13"/>
  <c r="O13" i="13"/>
  <c r="G14" i="13"/>
  <c r="I14" i="13"/>
  <c r="I13" i="13" s="1"/>
  <c r="K14" i="13"/>
  <c r="M14" i="13"/>
  <c r="O14" i="13"/>
  <c r="Q14" i="13"/>
  <c r="Q13" i="13" s="1"/>
  <c r="V14" i="13"/>
  <c r="V13" i="13" s="1"/>
  <c r="G21" i="13"/>
  <c r="I21" i="13"/>
  <c r="K21" i="13"/>
  <c r="K13" i="13" s="1"/>
  <c r="M21" i="13"/>
  <c r="O21" i="13"/>
  <c r="Q21" i="13"/>
  <c r="V21" i="13"/>
  <c r="G30" i="13"/>
  <c r="I30" i="13"/>
  <c r="K30" i="13"/>
  <c r="M30" i="13"/>
  <c r="O30" i="13"/>
  <c r="Q30" i="13"/>
  <c r="V30" i="13"/>
  <c r="AE40" i="13"/>
  <c r="G82" i="12"/>
  <c r="BA44" i="12"/>
  <c r="BA11" i="12"/>
  <c r="G8" i="12"/>
  <c r="G9" i="12"/>
  <c r="M9" i="12" s="1"/>
  <c r="I9" i="12"/>
  <c r="I8" i="12" s="1"/>
  <c r="K9" i="12"/>
  <c r="K8" i="12" s="1"/>
  <c r="O9" i="12"/>
  <c r="O8" i="12" s="1"/>
  <c r="Q9" i="12"/>
  <c r="V9" i="12"/>
  <c r="V8" i="12" s="1"/>
  <c r="G19" i="12"/>
  <c r="I19" i="12"/>
  <c r="K19" i="12"/>
  <c r="M19" i="12"/>
  <c r="O19" i="12"/>
  <c r="Q19" i="12"/>
  <c r="V19" i="12"/>
  <c r="G28" i="12"/>
  <c r="I28" i="12"/>
  <c r="K28" i="12"/>
  <c r="M28" i="12"/>
  <c r="O28" i="12"/>
  <c r="Q28" i="12"/>
  <c r="V28" i="12"/>
  <c r="G35" i="12"/>
  <c r="I35" i="12"/>
  <c r="K35" i="12"/>
  <c r="M35" i="12"/>
  <c r="O35" i="12"/>
  <c r="Q35" i="12"/>
  <c r="V35" i="12"/>
  <c r="G43" i="12"/>
  <c r="M43" i="12" s="1"/>
  <c r="I43" i="12"/>
  <c r="K43" i="12"/>
  <c r="O43" i="12"/>
  <c r="Q43" i="12"/>
  <c r="Q8" i="12" s="1"/>
  <c r="V43" i="12"/>
  <c r="G52" i="12"/>
  <c r="I52" i="12"/>
  <c r="K52" i="12"/>
  <c r="M52" i="12"/>
  <c r="O52" i="12"/>
  <c r="Q52" i="12"/>
  <c r="V52" i="12"/>
  <c r="G60" i="12"/>
  <c r="I60" i="12"/>
  <c r="K60" i="12"/>
  <c r="M60" i="12"/>
  <c r="O60" i="12"/>
  <c r="Q60" i="12"/>
  <c r="V60" i="12"/>
  <c r="G67" i="12"/>
  <c r="M67" i="12" s="1"/>
  <c r="I67" i="12"/>
  <c r="K67" i="12"/>
  <c r="O67" i="12"/>
  <c r="Q67" i="12"/>
  <c r="V67" i="12"/>
  <c r="G74" i="12"/>
  <c r="M74" i="12" s="1"/>
  <c r="I74" i="12"/>
  <c r="K74" i="12"/>
  <c r="O74" i="12"/>
  <c r="Q74" i="12"/>
  <c r="V74" i="12"/>
  <c r="AE82" i="12"/>
  <c r="I20" i="1"/>
  <c r="I19" i="1"/>
  <c r="I18" i="1"/>
  <c r="I17" i="1"/>
  <c r="I16" i="1"/>
  <c r="I229" i="1"/>
  <c r="J228" i="1" s="1"/>
  <c r="AZ86" i="1"/>
  <c r="AZ84" i="1"/>
  <c r="AZ82" i="1"/>
  <c r="AZ80" i="1"/>
  <c r="F77" i="1"/>
  <c r="G77" i="1"/>
  <c r="G25" i="1" s="1"/>
  <c r="A25" i="1" s="1"/>
  <c r="H76" i="1"/>
  <c r="I76" i="1" s="1"/>
  <c r="H75" i="1"/>
  <c r="I75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77" i="1" s="1"/>
  <c r="J28" i="1"/>
  <c r="J26" i="1"/>
  <c r="G38" i="1"/>
  <c r="F38" i="1"/>
  <c r="J23" i="1"/>
  <c r="J24" i="1"/>
  <c r="J25" i="1"/>
  <c r="J27" i="1"/>
  <c r="E24" i="1"/>
  <c r="E26" i="1"/>
  <c r="J146" i="1" l="1"/>
  <c r="J147" i="1"/>
  <c r="J137" i="1"/>
  <c r="J143" i="1"/>
  <c r="J161" i="1"/>
  <c r="J138" i="1"/>
  <c r="J181" i="1"/>
  <c r="J134" i="1"/>
  <c r="J151" i="1"/>
  <c r="J157" i="1"/>
  <c r="J170" i="1"/>
  <c r="J195" i="1"/>
  <c r="J218" i="1"/>
  <c r="J190" i="1"/>
  <c r="J185" i="1"/>
  <c r="J171" i="1"/>
  <c r="J142" i="1"/>
  <c r="J166" i="1"/>
  <c r="J155" i="1"/>
  <c r="J186" i="1"/>
  <c r="J131" i="1"/>
  <c r="J223" i="1"/>
  <c r="J133" i="1"/>
  <c r="J175" i="1"/>
  <c r="J162" i="1"/>
  <c r="J177" i="1"/>
  <c r="J187" i="1"/>
  <c r="J225" i="1"/>
  <c r="J135" i="1"/>
  <c r="J158" i="1"/>
  <c r="J213" i="1"/>
  <c r="J129" i="1"/>
  <c r="J145" i="1"/>
  <c r="J154" i="1"/>
  <c r="J163" i="1"/>
  <c r="J173" i="1"/>
  <c r="J178" i="1"/>
  <c r="J194" i="1"/>
  <c r="J139" i="1"/>
  <c r="J153" i="1"/>
  <c r="J167" i="1"/>
  <c r="J182" i="1"/>
  <c r="J205" i="1"/>
  <c r="J149" i="1"/>
  <c r="J199" i="1"/>
  <c r="J130" i="1"/>
  <c r="J141" i="1"/>
  <c r="J150" i="1"/>
  <c r="J159" i="1"/>
  <c r="J169" i="1"/>
  <c r="J189" i="1"/>
  <c r="J202" i="1"/>
  <c r="J214" i="1"/>
  <c r="J191" i="1"/>
  <c r="J209" i="1"/>
  <c r="J165" i="1"/>
  <c r="J174" i="1"/>
  <c r="J183" i="1"/>
  <c r="J198" i="1"/>
  <c r="J221" i="1"/>
  <c r="J179" i="1"/>
  <c r="J210" i="1"/>
  <c r="J196" i="1"/>
  <c r="J193" i="1"/>
  <c r="J197" i="1"/>
  <c r="J226" i="1"/>
  <c r="J132" i="1"/>
  <c r="J136" i="1"/>
  <c r="J140" i="1"/>
  <c r="J144" i="1"/>
  <c r="J148" i="1"/>
  <c r="J152" i="1"/>
  <c r="J156" i="1"/>
  <c r="J160" i="1"/>
  <c r="J164" i="1"/>
  <c r="J168" i="1"/>
  <c r="J172" i="1"/>
  <c r="J176" i="1"/>
  <c r="J180" i="1"/>
  <c r="J184" i="1"/>
  <c r="J188" i="1"/>
  <c r="J201" i="1"/>
  <c r="J206" i="1"/>
  <c r="J217" i="1"/>
  <c r="J222" i="1"/>
  <c r="G26" i="1"/>
  <c r="A26" i="1"/>
  <c r="G28" i="1"/>
  <c r="G23" i="1"/>
  <c r="M31" i="35"/>
  <c r="M17" i="35"/>
  <c r="G31" i="35"/>
  <c r="M9" i="35"/>
  <c r="M8" i="35" s="1"/>
  <c r="M43" i="34"/>
  <c r="M36" i="34" s="1"/>
  <c r="M100" i="34"/>
  <c r="M99" i="34" s="1"/>
  <c r="M125" i="34"/>
  <c r="M124" i="34" s="1"/>
  <c r="M16" i="34"/>
  <c r="M8" i="34" s="1"/>
  <c r="M158" i="33"/>
  <c r="M155" i="33" s="1"/>
  <c r="M111" i="33"/>
  <c r="M97" i="33" s="1"/>
  <c r="M67" i="33"/>
  <c r="M55" i="33" s="1"/>
  <c r="M32" i="33"/>
  <c r="M8" i="33" s="1"/>
  <c r="G10" i="32"/>
  <c r="M11" i="32"/>
  <c r="M10" i="32" s="1"/>
  <c r="M59" i="31"/>
  <c r="M37" i="31"/>
  <c r="M57" i="31"/>
  <c r="M56" i="31" s="1"/>
  <c r="G37" i="31"/>
  <c r="G19" i="31"/>
  <c r="AF110" i="31"/>
  <c r="M96" i="31"/>
  <c r="M94" i="31" s="1"/>
  <c r="M27" i="31"/>
  <c r="M25" i="31" s="1"/>
  <c r="M11" i="31"/>
  <c r="M8" i="31" s="1"/>
  <c r="M61" i="30"/>
  <c r="M27" i="30"/>
  <c r="M36" i="30"/>
  <c r="G18" i="30"/>
  <c r="G61" i="30"/>
  <c r="G36" i="30"/>
  <c r="AF73" i="30"/>
  <c r="M110" i="29"/>
  <c r="M23" i="29"/>
  <c r="M15" i="29"/>
  <c r="AF165" i="29"/>
  <c r="M128" i="29"/>
  <c r="M127" i="29" s="1"/>
  <c r="M70" i="29"/>
  <c r="M69" i="29" s="1"/>
  <c r="M63" i="29"/>
  <c r="M62" i="29" s="1"/>
  <c r="M55" i="29"/>
  <c r="M54" i="29" s="1"/>
  <c r="M19" i="29"/>
  <c r="M153" i="29"/>
  <c r="M152" i="29" s="1"/>
  <c r="M122" i="29"/>
  <c r="M121" i="29" s="1"/>
  <c r="M100" i="29"/>
  <c r="M99" i="29" s="1"/>
  <c r="M47" i="29"/>
  <c r="M46" i="29" s="1"/>
  <c r="M162" i="29"/>
  <c r="M161" i="29" s="1"/>
  <c r="M131" i="29"/>
  <c r="M130" i="29" s="1"/>
  <c r="M93" i="29"/>
  <c r="M92" i="29" s="1"/>
  <c r="M85" i="29"/>
  <c r="M84" i="29" s="1"/>
  <c r="M65" i="29"/>
  <c r="M64" i="29" s="1"/>
  <c r="M37" i="29"/>
  <c r="M36" i="29" s="1"/>
  <c r="M9" i="29"/>
  <c r="M8" i="29" s="1"/>
  <c r="M77" i="28"/>
  <c r="M218" i="28"/>
  <c r="M217" i="28" s="1"/>
  <c r="M110" i="28"/>
  <c r="M103" i="28" s="1"/>
  <c r="M98" i="28"/>
  <c r="M96" i="28" s="1"/>
  <c r="M90" i="28"/>
  <c r="M88" i="28" s="1"/>
  <c r="M82" i="28"/>
  <c r="M74" i="28"/>
  <c r="M72" i="28" s="1"/>
  <c r="M66" i="28"/>
  <c r="M63" i="28" s="1"/>
  <c r="M32" i="28"/>
  <c r="M26" i="28" s="1"/>
  <c r="M42" i="28"/>
  <c r="M41" i="28" s="1"/>
  <c r="M221" i="28"/>
  <c r="M220" i="28" s="1"/>
  <c r="M8" i="27"/>
  <c r="M92" i="27"/>
  <c r="G92" i="27"/>
  <c r="G8" i="27"/>
  <c r="M108" i="26"/>
  <c r="M180" i="26"/>
  <c r="M179" i="26" s="1"/>
  <c r="M118" i="26"/>
  <c r="M54" i="26"/>
  <c r="M8" i="26" s="1"/>
  <c r="G179" i="26"/>
  <c r="M75" i="25"/>
  <c r="M72" i="25" s="1"/>
  <c r="AF92" i="25"/>
  <c r="M71" i="25"/>
  <c r="M70" i="25" s="1"/>
  <c r="M57" i="24"/>
  <c r="M56" i="24" s="1"/>
  <c r="M9" i="24"/>
  <c r="M8" i="24" s="1"/>
  <c r="G58" i="24"/>
  <c r="M113" i="23"/>
  <c r="M50" i="23" s="1"/>
  <c r="AF179" i="23"/>
  <c r="M23" i="23"/>
  <c r="M8" i="23" s="1"/>
  <c r="M47" i="22"/>
  <c r="AF138" i="22"/>
  <c r="G8" i="22"/>
  <c r="M48" i="21"/>
  <c r="M8" i="21"/>
  <c r="M123" i="21"/>
  <c r="M122" i="21" s="1"/>
  <c r="AF140" i="21"/>
  <c r="G8" i="21"/>
  <c r="AF73" i="20"/>
  <c r="M68" i="20"/>
  <c r="M67" i="20" s="1"/>
  <c r="M51" i="20"/>
  <c r="M40" i="20" s="1"/>
  <c r="M19" i="20"/>
  <c r="M8" i="20" s="1"/>
  <c r="M34" i="19"/>
  <c r="M8" i="19"/>
  <c r="AF84" i="19"/>
  <c r="G8" i="19"/>
  <c r="AF172" i="18"/>
  <c r="M151" i="18"/>
  <c r="M150" i="18" s="1"/>
  <c r="G137" i="18"/>
  <c r="M53" i="18"/>
  <c r="M46" i="18" s="1"/>
  <c r="M8" i="17"/>
  <c r="G101" i="17"/>
  <c r="AF108" i="17"/>
  <c r="G49" i="17"/>
  <c r="G8" i="17"/>
  <c r="M8" i="16"/>
  <c r="G186" i="16"/>
  <c r="G130" i="16"/>
  <c r="M102" i="16"/>
  <c r="M94" i="16" s="1"/>
  <c r="M57" i="15"/>
  <c r="M8" i="15"/>
  <c r="M140" i="14"/>
  <c r="M106" i="14"/>
  <c r="M27" i="14"/>
  <c r="M8" i="14" s="1"/>
  <c r="M9" i="13"/>
  <c r="M8" i="13" s="1"/>
  <c r="AF40" i="13"/>
  <c r="M8" i="12"/>
  <c r="AF82" i="12"/>
  <c r="I21" i="1"/>
  <c r="J203" i="1"/>
  <c r="J207" i="1"/>
  <c r="J211" i="1"/>
  <c r="J215" i="1"/>
  <c r="J219" i="1"/>
  <c r="J227" i="1"/>
  <c r="J192" i="1"/>
  <c r="J200" i="1"/>
  <c r="J204" i="1"/>
  <c r="J208" i="1"/>
  <c r="J212" i="1"/>
  <c r="J216" i="1"/>
  <c r="J220" i="1"/>
  <c r="J224" i="1"/>
  <c r="I39" i="1"/>
  <c r="I77" i="1" s="1"/>
  <c r="J229" i="1" l="1"/>
  <c r="A23" i="1"/>
  <c r="J72" i="1"/>
  <c r="J64" i="1"/>
  <c r="J56" i="1"/>
  <c r="J48" i="1"/>
  <c r="J40" i="1"/>
  <c r="J69" i="1"/>
  <c r="J61" i="1"/>
  <c r="J53" i="1"/>
  <c r="J45" i="1"/>
  <c r="J74" i="1"/>
  <c r="J66" i="1"/>
  <c r="J58" i="1"/>
  <c r="J50" i="1"/>
  <c r="J42" i="1"/>
  <c r="J75" i="1"/>
  <c r="J71" i="1"/>
  <c r="J63" i="1"/>
  <c r="J55" i="1"/>
  <c r="J47" i="1"/>
  <c r="J39" i="1"/>
  <c r="J77" i="1" s="1"/>
  <c r="J67" i="1"/>
  <c r="J76" i="1"/>
  <c r="J68" i="1"/>
  <c r="J60" i="1"/>
  <c r="J52" i="1"/>
  <c r="J44" i="1"/>
  <c r="J59" i="1"/>
  <c r="J73" i="1"/>
  <c r="J65" i="1"/>
  <c r="J57" i="1"/>
  <c r="J49" i="1"/>
  <c r="J41" i="1"/>
  <c r="J51" i="1"/>
  <c r="J70" i="1"/>
  <c r="J62" i="1"/>
  <c r="J54" i="1"/>
  <c r="J46" i="1"/>
  <c r="J43" i="1"/>
  <c r="G24" i="1" l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CBDE7FBB-729A-4A32-BC45-A059E0A8423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AD15E05-FEE1-4BD6-ABDA-4682E0AE1FD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32DBF246-F1E2-4BD1-B020-F6FC8532F52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300C9D5-2906-4676-AE5B-C5FA2324702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A018D4A6-67AB-45E6-B1B1-4054E8BC954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1CDAE44-EC99-4B6C-94AB-BC253DA18B4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E284F04A-4626-4C8F-A198-ACE5EAD3884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C89AA40-3F50-44AE-8339-8FED5EDF59E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466EC617-5D4A-44A4-9C8D-0A673A32EB7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336BC0B-5BE5-461C-81C0-BB34069598D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9D513440-C221-4AFB-828A-BF17CE76B0D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7799A33-A6B1-4756-88E5-CEA0DFF173B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FB261824-0524-47D2-87E8-937F4F2F865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79788FF-FA7C-4B68-B376-37D42DCC12F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3AB527D9-393B-4FAB-BB07-A07E8BA782A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067AA3A-4A0B-4F60-8853-0FD017FE83B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EB4FB78D-65AE-4DB0-B8AD-52F27230302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F0192E0-4591-4E6D-8900-1CEFE3164FB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D2B6A58C-196C-490B-82DF-D2AE40A61E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D23D321-2ECD-4A2E-8444-1EC291462DF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EE1AF19E-DEB3-4677-8EB3-BC1D579C456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3D78498-A6FA-4DE4-B492-CFF6844ECBF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1BDE0AE8-60B3-46F4-9B74-D5865BC3AFC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E47DCEB-D820-461A-90A2-28319B0C10F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F4904159-F778-4F0F-B6BB-A00E2F556AC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58A9C34-5D8F-4877-94BD-B3332EBCE3F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BB8EA3B0-1680-4549-8539-976E8275295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A4CBABA-7539-42C9-A07E-2789C7E6B2C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BCFC4BA3-CC8A-4B88-A93A-EF5C929788E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111E5BD-ED92-4FAB-893B-E62244F7F86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79F69B9F-3F7E-4C5A-B0FB-05A853F1A2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0B5C0EF-4E84-4DBA-A7CC-FE96076DDB9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812970BF-9584-4396-8499-CC9CF5B1B93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ED23E9A-E757-4C45-B448-8FEBCF10F62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E5D67839-CFDA-4BB4-A845-756371F9C6B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3E97D4E-C5A9-440C-AFC7-649E912816F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153AA751-3020-4F40-8080-0643178BCE0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6776797-E9E2-4B7A-A1C4-67DC07B874B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FDC32CEE-9467-4446-B689-085911143DE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D0E2A07-4E9D-4CC4-88F6-A6C814627FA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9B08B3FD-D7D3-4D5B-9D05-D49F523CF5C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56B1257-F458-44F1-9D53-14E7231131E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3C694394-2A8C-4852-9C40-5B2DF68B1BD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53B8338-49DD-4C02-8EFC-FF54EBC0E8D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2CB86E23-18B1-4ECC-9951-95A68D0582A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C937434-413C-49C2-A729-CB6F2A2F388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988229ED-FA26-4A0B-8402-B856A6147F2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8D5826D-9B3F-4879-B706-23F1CD3B190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<sst xmlns="http://schemas.openxmlformats.org/spreadsheetml/2006/main" count="11903" uniqueCount="1754">
  <si>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</si>
  <si>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</si>
  <si>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</si>
  <si>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</si>
  <si>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</si>
  <si>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</si>
  <si>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</si>
  <si>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</si>
  <si>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</si>
  <si>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</si>
  <si>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</si>
  <si>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</si>
  <si>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</si>
  <si>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</si>
  <si>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</si>
  <si>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</si>
  <si>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</si>
  <si>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</si>
  <si>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</si>
  <si>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</si>
  <si>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</si>
  <si>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</si>
  <si>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</si>
  <si>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</si>
  <si>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</si>
  <si>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</si>
  <si>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</si>
  <si>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</si>
  <si>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</si>
  <si>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</si>
  <si>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</si>
  <si>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</si>
  <si>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</si>
  <si>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</si>
  <si>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</si>
  <si>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</si>
  <si>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</si>
  <si>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</si>
  <si>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</si>
  <si>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</si>
  <si>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</si>
  <si>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</si>
  <si>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</si>
  <si>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24MM060</t>
  </si>
  <si>
    <t>SPORTOVNÍ AREÁL U ČERVENÝCH DOMKŮ, HODONÍN III. PARK SE SPORTOVIŠTI</t>
  </si>
  <si>
    <t>Město Hodonín</t>
  </si>
  <si>
    <t>Masarykovo nám. 53/1</t>
  </si>
  <si>
    <t>Hodonín</t>
  </si>
  <si>
    <t>69501</t>
  </si>
  <si>
    <t>00284891</t>
  </si>
  <si>
    <t>Skupinove_DPH</t>
  </si>
  <si>
    <t>PROAM ARCHITEKTI s.r.o.</t>
  </si>
  <si>
    <t>Štefánikova 104/33</t>
  </si>
  <si>
    <t>Brno - Ponava</t>
  </si>
  <si>
    <t>60200</t>
  </si>
  <si>
    <t>09019146</t>
  </si>
  <si>
    <t>CZ09019146</t>
  </si>
  <si>
    <t>Stavba</t>
  </si>
  <si>
    <t>C01</t>
  </si>
  <si>
    <t>Příprava území</t>
  </si>
  <si>
    <t>C01.01</t>
  </si>
  <si>
    <t>Vyčištění zelených ploch</t>
  </si>
  <si>
    <t>C01.02</t>
  </si>
  <si>
    <t>Odstraněného betonového oplocení</t>
  </si>
  <si>
    <t>D.1.1.1.</t>
  </si>
  <si>
    <t>Hrubé terénní úpravy</t>
  </si>
  <si>
    <t>D.1.1.1.01</t>
  </si>
  <si>
    <t>D.1.1.2.</t>
  </si>
  <si>
    <t>Oplocení podél hřiště s umělou trávou</t>
  </si>
  <si>
    <t>D.1.1.2.01</t>
  </si>
  <si>
    <t>D.1.1.3.</t>
  </si>
  <si>
    <t>Sportoviště v parku</t>
  </si>
  <si>
    <t>D.1.1.3.01</t>
  </si>
  <si>
    <t>Lezecká stěna (SO III.101)</t>
  </si>
  <si>
    <t>D.1.1.3.02</t>
  </si>
  <si>
    <t xml:space="preserve">Klec pro vrhací sporty (SO III.102) </t>
  </si>
  <si>
    <t>D.1.1.3.03</t>
  </si>
  <si>
    <t>Workoutové plocha (SO III.503.1)</t>
  </si>
  <si>
    <t>D.1.1.3.04</t>
  </si>
  <si>
    <t>Rozběhová dráha oštěpařského sektori (SO III.503.2)</t>
  </si>
  <si>
    <t>D.1.1.3.05</t>
  </si>
  <si>
    <t>Volnočasové hřiště na basketbal (SO III.503.3)</t>
  </si>
  <si>
    <t>D.1.1.3.06</t>
  </si>
  <si>
    <t>Teréní schodiště 01</t>
  </si>
  <si>
    <t>D.1.1.3.07</t>
  </si>
  <si>
    <t>Teréní schodiště 02</t>
  </si>
  <si>
    <t>D.1.1.3.13</t>
  </si>
  <si>
    <t>Drenáže</t>
  </si>
  <si>
    <t>D.1.1.4.</t>
  </si>
  <si>
    <t xml:space="preserve">Oplocení </t>
  </si>
  <si>
    <t>D.1.1.4.01</t>
  </si>
  <si>
    <t>Oplocení</t>
  </si>
  <si>
    <t>D.1.1.5.</t>
  </si>
  <si>
    <t>Mobiliář</t>
  </si>
  <si>
    <t>D.1.1.5.01</t>
  </si>
  <si>
    <t>D.1.5.</t>
  </si>
  <si>
    <t>Komunikace</t>
  </si>
  <si>
    <t>D.1.5.01</t>
  </si>
  <si>
    <t>Komunikace - bourací práce</t>
  </si>
  <si>
    <t>D.1.5.02</t>
  </si>
  <si>
    <t>Komunikace - nový stav</t>
  </si>
  <si>
    <t>D.1.6.</t>
  </si>
  <si>
    <t>Sadové úpravy</t>
  </si>
  <si>
    <t>D.1.6.01</t>
  </si>
  <si>
    <t>D.1.6.02</t>
  </si>
  <si>
    <t>Následná péče</t>
  </si>
  <si>
    <t>D.2.1.</t>
  </si>
  <si>
    <t>Areálový přívod NN</t>
  </si>
  <si>
    <t>D.2.1.01</t>
  </si>
  <si>
    <t>D.2.2.</t>
  </si>
  <si>
    <t>Veřejné osvětlení</t>
  </si>
  <si>
    <t>D.2.2.01</t>
  </si>
  <si>
    <t>D.2.3.</t>
  </si>
  <si>
    <t>Vodovod</t>
  </si>
  <si>
    <t>D.1.4.1</t>
  </si>
  <si>
    <t>SO07</t>
  </si>
  <si>
    <t>napojení na sportovní park</t>
  </si>
  <si>
    <t>D.07.01</t>
  </si>
  <si>
    <t>D.07.02</t>
  </si>
  <si>
    <t>VON</t>
  </si>
  <si>
    <t>Vedlejší ostatní náklady</t>
  </si>
  <si>
    <t>Vedlejší a ostatní náklady</t>
  </si>
  <si>
    <t>Celkem za stavbu</t>
  </si>
  <si>
    <t>CZK</t>
  </si>
  <si>
    <t>#POPS</t>
  </si>
  <si>
    <t>Popis stavby: 24MM060 - SPORTOVNÍ AREÁL U ČERVENÝCH DOMKŮ, HODONÍN III. PARK SE SPORTOVIŠTI</t>
  </si>
  <si>
    <t>Účelem tohoto soupisu je zabezpečit obsahovou shodu všech nabídkových cen a usnadnit následné posouzení předložených cenových nabídek. Předpokládá se, že dodavatel před zpracováním cenové nabídky pečlivě prostuduje všechny pokyny a podmínky pro zpracování nabídkové ceny obsažené v zadávacích podmínkách a bude se jimi při zpracování nabídkové ceny řídit.</t>
  </si>
  <si>
    <t>Množství v položkách je předpokládané a řídí se po vzoru vyhláškou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nedílnou podmínkou předložení nabídky. Veškeré konstrukce se dodávají jako plně funkční celek. Jakýkoliv rozpor mezi PD a soupisem prací, dodávek a služeb je nutné na základě důsledné kontroly zhotovitelem neprodleně oznámit.</t>
  </si>
  <si>
    <t>Položky označené D+M (dodávka + montáž) se oceňují včetně přesunu hmot. Ostatní vlastní položky jsou založeny na cenové soustavě RTS. Veškeré prvky a konstrukce (D+M) se oceňují jako kompletní, včetně detailů, pomocných prací (vysekání drážek, doklínkování, vysekání kapes, lože, obsyp, zásyp, výkop, seřízení, revize, doplňků, příslušenství, povrchové úpravy apod.).</t>
  </si>
  <si>
    <t>Zhotovitel doplní poskytnuté informace svými vlastními znalostmi a zkušenostmi tak, aby mohl připravit nabídku a je plnou Zhotovitelovou zodpovědností učinit potřebné dotazy, jak to pro tento účel považuje za nutné.</t>
  </si>
  <si>
    <t>#POPO</t>
  </si>
  <si>
    <t>Popis objektu: C01 - Příprava území</t>
  </si>
  <si>
    <t>#POPR</t>
  </si>
  <si>
    <t>Popis rozpočtu: C01.01 - Vyčištění zelených ploch</t>
  </si>
  <si>
    <t>Popis rozpočtu: C01.02 - Odstraněného betonového oplocení</t>
  </si>
  <si>
    <t>Popis objektu: D.1.1.1. - Hrubé terénní úpravy</t>
  </si>
  <si>
    <t>Popis rozpočtu: D.1.1.1.01 - Hrubé terénní úpravy</t>
  </si>
  <si>
    <t>Popis objektu: D.1.1.2. - Oplocení podél hřiště s umělou trávou</t>
  </si>
  <si>
    <t>Popis rozpočtu: D.1.1.2.01 - Oplocení podél hřiště s umělou trávou</t>
  </si>
  <si>
    <t>Popis objektu: D.1.1.3. - Sportoviště v parku</t>
  </si>
  <si>
    <t>Popis rozpočtu: D.1.1.3.01 - Lezecká stěna (SO III.101)</t>
  </si>
  <si>
    <t xml:space="preserve">Popis rozpočtu: D.1.1.3.02 - Klec pro vrhací sporty (SO III.102) </t>
  </si>
  <si>
    <t>Popis rozpočtu: D.1.1.3.03 - Workoutové plocha (SO III.503.1)</t>
  </si>
  <si>
    <t>Popis rozpočtu: D.1.1.3.04 - Rozběhová dráha oštěpařského sektori (SO III.503.2)</t>
  </si>
  <si>
    <t>Popis rozpočtu: D.1.1.3.05 - Volnočasové hřiště na basketbal (SO III.503.3)</t>
  </si>
  <si>
    <t>Popis rozpočtu: D.1.1.3.06 - Teréní schodiště 01</t>
  </si>
  <si>
    <t>Popis rozpočtu: D.1.1.3.07 - Teréní schodiště 02</t>
  </si>
  <si>
    <t>Popis rozpočtu: D.1.1.3.13 - Drenáže</t>
  </si>
  <si>
    <t xml:space="preserve">Popis objektu: D.1.1.4. - Oplocení </t>
  </si>
  <si>
    <t>Popis rozpočtu: D.1.1.4.01 - Oplocení</t>
  </si>
  <si>
    <t>Popis objektu: D.1.1.5. - Mobiliář</t>
  </si>
  <si>
    <t>Popis rozpočtu: D.1.1.5.01 - Mobiliář</t>
  </si>
  <si>
    <t>Popis objektu: D.1.5. - Komunikace</t>
  </si>
  <si>
    <t>Popis rozpočtu: D.1.5.01 - Komunikace - bourací práce</t>
  </si>
  <si>
    <t>Popis rozpočtu: D.1.5.02 - Komunikace - nový stav</t>
  </si>
  <si>
    <t>Popis objektu: D.1.6. - Sadové úpravy</t>
  </si>
  <si>
    <t>Popis rozpočtu: D.1.6.01 - Sadové úpravy</t>
  </si>
  <si>
    <t>Popis rozpočtu: D.1.6.02 - Následná péče</t>
  </si>
  <si>
    <t>Popis objektu: D.2.1. - Areálový přívod NN</t>
  </si>
  <si>
    <t>Popis rozpočtu: D.2.1.01 - Areálový přívod NN</t>
  </si>
  <si>
    <t>Popis objektu: D.2.2. - Veřejné osvětlení</t>
  </si>
  <si>
    <t>Popis rozpočtu: D.2.2.01 - Veřejné osvětlení</t>
  </si>
  <si>
    <t>Popis objektu: D.2.3. - Vodovod</t>
  </si>
  <si>
    <t>Popis rozpočtu: D.1.4.1 - Vodovod</t>
  </si>
  <si>
    <t>Popis objektu: SO07 - napojení na sportovní park</t>
  </si>
  <si>
    <t>Popis rozpočtu: D.07.01 - Komunikace - bourací práce</t>
  </si>
  <si>
    <t>Popis rozpočtu: D.07.02 - Komunikace - nový stav</t>
  </si>
  <si>
    <t>Popis objektu: VON - Vedlejší ostatní náklady</t>
  </si>
  <si>
    <t>Popis rozpočtu: VON - Vedlejší a ostatní náklady</t>
  </si>
  <si>
    <t>Rekapitulace dílů</t>
  </si>
  <si>
    <t>Typ dílu</t>
  </si>
  <si>
    <t>_1</t>
  </si>
  <si>
    <t>Kabely,vodiče a příslušenství</t>
  </si>
  <si>
    <t>_10</t>
  </si>
  <si>
    <t>Stavební práce při elektromontážích - 846-9</t>
  </si>
  <si>
    <t>_2</t>
  </si>
  <si>
    <t>Ukončovací prvky a svorkovnice</t>
  </si>
  <si>
    <t>_3</t>
  </si>
  <si>
    <t>Úložný materiál,krabice a příslušenství</t>
  </si>
  <si>
    <t>_4</t>
  </si>
  <si>
    <t>Materiál zemních a stavebních prací</t>
  </si>
  <si>
    <t>_5</t>
  </si>
  <si>
    <t>Barvy a nátěry</t>
  </si>
  <si>
    <t>_6</t>
  </si>
  <si>
    <t>Hromosvody a uzemnění</t>
  </si>
  <si>
    <t>_7</t>
  </si>
  <si>
    <t>El. přístroje a příslušenství</t>
  </si>
  <si>
    <t>_8</t>
  </si>
  <si>
    <t>Rozváděče,skříně a příslušenství</t>
  </si>
  <si>
    <t>_9</t>
  </si>
  <si>
    <t>Montáže dle ceníku M741</t>
  </si>
  <si>
    <t>1</t>
  </si>
  <si>
    <t>Zemní práce</t>
  </si>
  <si>
    <t>1.01</t>
  </si>
  <si>
    <t>Zemní práce - bourání komunikací</t>
  </si>
  <si>
    <t>1.02</t>
  </si>
  <si>
    <t>Zemní práce - zlepšení pláně</t>
  </si>
  <si>
    <t>1.03</t>
  </si>
  <si>
    <t>Zemní práce - příprava území</t>
  </si>
  <si>
    <t>1.04</t>
  </si>
  <si>
    <t>Zemní práce - zemní tělesa</t>
  </si>
  <si>
    <t>1.05</t>
  </si>
  <si>
    <t>Zemní práce - modelace území</t>
  </si>
  <si>
    <t>1.06</t>
  </si>
  <si>
    <t>Zemní práce - výkopy pro zpevněné plochy</t>
  </si>
  <si>
    <t>2</t>
  </si>
  <si>
    <t>Základy a zvláštní zakládání</t>
  </si>
  <si>
    <t>5 - 01</t>
  </si>
  <si>
    <t>Komunikace - Vozovka</t>
  </si>
  <si>
    <t>5 - 02</t>
  </si>
  <si>
    <t>Komunikace - Chodník</t>
  </si>
  <si>
    <t>5 - P01</t>
  </si>
  <si>
    <t>Komunikace - Skladba P01</t>
  </si>
  <si>
    <t>5 - P02</t>
  </si>
  <si>
    <t>Komunikace - Skladba P02</t>
  </si>
  <si>
    <t>5 - P03</t>
  </si>
  <si>
    <t>Komunikace - Skladba P03</t>
  </si>
  <si>
    <t>5 - P04</t>
  </si>
  <si>
    <t>Komunikace - Skladba P04</t>
  </si>
  <si>
    <t>5 - P05</t>
  </si>
  <si>
    <t>Komunikace - Skladba P05</t>
  </si>
  <si>
    <t>91</t>
  </si>
  <si>
    <t>Doplňující práce na komunikaci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</si>
  <si>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</si>
  <si>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</si>
  <si>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</si>
  <si>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</si>
  <si>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</si>
  <si>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</si>
  <si>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</si>
  <si>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</si>
  <si>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</si>
  <si>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</si>
  <si>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</si>
  <si>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</si>
  <si>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</si>
  <si>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</si>
  <si>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Svítidla</t>
  </si>
  <si>
    <t>M2109</t>
  </si>
  <si>
    <t>M2110</t>
  </si>
  <si>
    <t>M2111</t>
  </si>
  <si>
    <t>M2112</t>
  </si>
  <si>
    <t>Demontáže dle ceníku M741</t>
  </si>
  <si>
    <t>RP01.01</t>
  </si>
  <si>
    <t>Rozvojová péče 1.rok po výsadbě - Stromy</t>
  </si>
  <si>
    <t>RP01.02</t>
  </si>
  <si>
    <t>Rozvojová péče 1.rok po výsadbě - Záhonové výsadby - trvalky</t>
  </si>
  <si>
    <t>RP01.03</t>
  </si>
  <si>
    <t>Rozvojová péče 1.rok po výsadbě - Trávníky</t>
  </si>
  <si>
    <t>RP01.04</t>
  </si>
  <si>
    <t>Rozvojová péče 1.rok po výsadbě - Květná louka</t>
  </si>
  <si>
    <t>RP01.05</t>
  </si>
  <si>
    <t>Rozvojová péče 1.rok po výsadbě - Stávající dřeviny</t>
  </si>
  <si>
    <t>RP01.06</t>
  </si>
  <si>
    <t>Rozvojová péče 1.rok po výsadbě - Mobiliař</t>
  </si>
  <si>
    <t>RP01.07</t>
  </si>
  <si>
    <t>Rozvojová péče 1.rok po výsadbě - Mlatové plochy</t>
  </si>
  <si>
    <t>RP02.01</t>
  </si>
  <si>
    <t>Rozvojová péče 2.rok po výsadbě - Stromy</t>
  </si>
  <si>
    <t>RP02.02</t>
  </si>
  <si>
    <t>Rozvojová péče 2.rok po výsadbě - Záhonové výsadby - trvalky</t>
  </si>
  <si>
    <t>RP02.03</t>
  </si>
  <si>
    <t>Rozvojová péče 2.rok po výsadbě - Trávníky</t>
  </si>
  <si>
    <t>RP02.04</t>
  </si>
  <si>
    <t>Rozvojová péče 2.rok po výsadbě - Květná louka</t>
  </si>
  <si>
    <t>RP02.05</t>
  </si>
  <si>
    <t>Rozvojová péče 2.rok po výsadbě - Stávající dřeviny</t>
  </si>
  <si>
    <t>RP02.06</t>
  </si>
  <si>
    <t>Rozvojová péče 2.rok po výsadbě - Mobiliař</t>
  </si>
  <si>
    <t>RP02.07</t>
  </si>
  <si>
    <t>Rozvojová péče 2.rok po výsadbě - Mlatové plochy</t>
  </si>
  <si>
    <t>RP03.01</t>
  </si>
  <si>
    <t>Udržovací péče 3.rok po výsadbě - Stromy</t>
  </si>
  <si>
    <t>RP03.02</t>
  </si>
  <si>
    <t>Udržovací péče 3.rok po výsadbě - Záhonové výsadby - trvalky</t>
  </si>
  <si>
    <t>RP03.03</t>
  </si>
  <si>
    <t>Udržovací péče 3.rok po výsadbě - Trávníky</t>
  </si>
  <si>
    <t>RP03.04</t>
  </si>
  <si>
    <t>Udržovací péče 3.rok po výsadbě - Květná louka</t>
  </si>
  <si>
    <t>RP03.05</t>
  </si>
  <si>
    <t>Udržovací péče 3.rok po výsadbě - Stávající dřeviny</t>
  </si>
  <si>
    <t>RP03.06</t>
  </si>
  <si>
    <t>Udržovací péče 3.rok po výsadbě - Mobiliař</t>
  </si>
  <si>
    <t>RP03.07</t>
  </si>
  <si>
    <t>Udržovací péče 3.rok po výsadbě - Mlatové plochy</t>
  </si>
  <si>
    <t>RP04.01</t>
  </si>
  <si>
    <t>Udržovací péče 4.rok po výsadbě - Stromy</t>
  </si>
  <si>
    <t>RP04.02</t>
  </si>
  <si>
    <t>Udržovací péče 4.rok po výsadbě - Záhonové výsadby - trvalky</t>
  </si>
  <si>
    <t>RP04.03</t>
  </si>
  <si>
    <t>Udržovací péče 4.rok po výsadbě - Trávníky</t>
  </si>
  <si>
    <t>RP04.04</t>
  </si>
  <si>
    <t>Udržovací péče 4.rok po výsadbě - Květná louka</t>
  </si>
  <si>
    <t>RP04.05</t>
  </si>
  <si>
    <t>Udržovací péče 4.rok po výsadbě - Stávající dřeviny</t>
  </si>
  <si>
    <t>RP04.06</t>
  </si>
  <si>
    <t>Udržovací péče 4.rok po výsadbě - Mobiliař</t>
  </si>
  <si>
    <t>RP04.07</t>
  </si>
  <si>
    <t>Udržovací péče 4.rok po výsadbě - Mlatové plochy</t>
  </si>
  <si>
    <t>RP05.01</t>
  </si>
  <si>
    <t>Udržovací péče 5.rok po výsadbě - Stromy</t>
  </si>
  <si>
    <t>RP05.02</t>
  </si>
  <si>
    <t>Udržovací péče 5.rok po výsadbě - Záhonové výsadby - trvalky</t>
  </si>
  <si>
    <t>RP05.03</t>
  </si>
  <si>
    <t>Udržovací péče 5.rok po výsadbě - Trávníky</t>
  </si>
  <si>
    <t>RP05.04</t>
  </si>
  <si>
    <t>Udržovací péče 5.rok po výsadbě - Květná louka</t>
  </si>
  <si>
    <t>RP05.05</t>
  </si>
  <si>
    <t>Udržovací péče 5.rok po výsadbě - Stávající dřeviny</t>
  </si>
  <si>
    <t>RP05.06</t>
  </si>
  <si>
    <t>Udržovací péče 5.rok po výsadbě - Mobiliař</t>
  </si>
  <si>
    <t>RP05.07</t>
  </si>
  <si>
    <t>Udržovací péče 5.rok po výsadbě - Mlatové plochy</t>
  </si>
  <si>
    <t>SAD001</t>
  </si>
  <si>
    <t>SAD002</t>
  </si>
  <si>
    <t>Parkové upravy</t>
  </si>
  <si>
    <t>SAD003</t>
  </si>
  <si>
    <t>SOLITÉRNÍ KEŘE</t>
  </si>
  <si>
    <t>SAD004</t>
  </si>
  <si>
    <t>SKUPINOVÉ KEŘE, PŮDOPOKRYVNÉ</t>
  </si>
  <si>
    <t>SAD005</t>
  </si>
  <si>
    <t>OKRASNÉ TRÁVY</t>
  </si>
  <si>
    <t>SAD006</t>
  </si>
  <si>
    <t>KOSTERNÍ ROSTLINY</t>
  </si>
  <si>
    <t>SAD007</t>
  </si>
  <si>
    <t>DOPLŇKOVÉ /SKUPINOVÉ/ ROSTLINY</t>
  </si>
  <si>
    <t>SAD008</t>
  </si>
  <si>
    <t>PŮDOPOKRYVNÉ ROSTLINY</t>
  </si>
  <si>
    <t>SAD009</t>
  </si>
  <si>
    <t>VTROUŠENÉ ROSTLINY</t>
  </si>
  <si>
    <t>SAD010</t>
  </si>
  <si>
    <t>CIBULOVINY</t>
  </si>
  <si>
    <t>SAD012</t>
  </si>
  <si>
    <t>STROMY</t>
  </si>
  <si>
    <t>SAD013</t>
  </si>
  <si>
    <t>SAD014</t>
  </si>
  <si>
    <t>Přesuny hmot</t>
  </si>
  <si>
    <t>711</t>
  </si>
  <si>
    <t>Izolace proti vodě</t>
  </si>
  <si>
    <t>722x01</t>
  </si>
  <si>
    <t>Venkovní vodovod z trub polyetylénových</t>
  </si>
  <si>
    <t>722x02</t>
  </si>
  <si>
    <t>Armatury</t>
  </si>
  <si>
    <t>722x03</t>
  </si>
  <si>
    <t>Pítko</t>
  </si>
  <si>
    <t>767</t>
  </si>
  <si>
    <t>Konstrukce zámečnické</t>
  </si>
  <si>
    <t>799</t>
  </si>
  <si>
    <t>Ostatní</t>
  </si>
  <si>
    <t>799s01</t>
  </si>
  <si>
    <t>Ostatní - Sportovní prvky</t>
  </si>
  <si>
    <t>799s02</t>
  </si>
  <si>
    <t>Ostatní - Schody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</si>
  <si>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</si>
  <si>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</si>
  <si>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</si>
  <si>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</si>
  <si>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</si>
  <si>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</si>
  <si>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</si>
  <si>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</si>
  <si>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</si>
  <si>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</si>
  <si>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</si>
  <si>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</si>
  <si>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</si>
  <si>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</si>
  <si>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</si>
  <si>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</si>
  <si>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</si>
  <si>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</si>
  <si>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</si>
  <si>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</si>
  <si>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</si>
  <si>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</si>
  <si>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</si>
  <si>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</si>
  <si>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</si>
  <si>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</si>
  <si>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</si>
  <si>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</si>
  <si>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</si>
  <si>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</si>
  <si>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</si>
  <si>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</si>
  <si>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</si>
  <si>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111201103R00</t>
  </si>
  <si>
    <t>Odstranění křovin i s kořeny na ploše nad 10 000 m2</t>
  </si>
  <si>
    <t>m2</t>
  </si>
  <si>
    <t>RTS 24/ II</t>
  </si>
  <si>
    <t>Práce</t>
  </si>
  <si>
    <t>Běžná</t>
  </si>
  <si>
    <t>POL1_</t>
  </si>
  <si>
    <t>Položka je určena i pro odstranění stromů o průměru kmene do 10 cm.</t>
  </si>
  <si>
    <t>POP</t>
  </si>
  <si>
    <t>Součástí položky je i příp. nutné odklizení křovin a stromů na hromady do 50 m nebo s naložením na dopravní prostředek.</t>
  </si>
  <si>
    <t xml:space="preserve">C.03 - PŘÍPRAVA ÚZEMÍ : </t>
  </si>
  <si>
    <t>VV</t>
  </si>
  <si>
    <t xml:space="preserve">4. VYČIŠTĚNÍ ZELENÝCH PLOCH : </t>
  </si>
  <si>
    <t xml:space="preserve">CELKEM CCA 20.120 m : </t>
  </si>
  <si>
    <t xml:space="preserve">ODSTRANĚNÍ NÁLETOVÉ ZELENĚ VČETNĚ KOŘENŮ : </t>
  </si>
  <si>
    <t xml:space="preserve">ODSTRANĚNÍ ZBYTKŮ DŘEVNÍ HMOTY (PAŘEZY, KOŘENY APOD. : </t>
  </si>
  <si>
    <t>20120</t>
  </si>
  <si>
    <t>Mezisoučet</t>
  </si>
  <si>
    <t>111201401R00</t>
  </si>
  <si>
    <t>Spálení křovin a stromů o průměru do 100 mm</t>
  </si>
  <si>
    <t>Včetně nákladů na přihrnování křovin, očištění spáleniště, uložení popela a zbytků na hromadu.</t>
  </si>
  <si>
    <t>121101101R00</t>
  </si>
  <si>
    <t>Sejmutí ornice s přemístěním do 50 m</t>
  </si>
  <si>
    <t>m3</t>
  </si>
  <si>
    <t xml:space="preserve">SEJMUTÍ A ODVOZ ZEMINY – MOCNOST 150 mm : </t>
  </si>
  <si>
    <t>20120*0,15</t>
  </si>
  <si>
    <t>162306112R00</t>
  </si>
  <si>
    <t>Vodorovné přemístění zemin pro zúrodnění do 1000 m</t>
  </si>
  <si>
    <t xml:space="preserve">Ornice bude ponechaná na pozemku investora : </t>
  </si>
  <si>
    <t>171201101R00</t>
  </si>
  <si>
    <t>Uložení sypaniny do násypů nezhutněných</t>
  </si>
  <si>
    <t>Uložení sypaniny do násypů nebo na skládku s rozprostřením sypaniny ve vrstvách a s hrubým urovnáním.</t>
  </si>
  <si>
    <t>184802111R00</t>
  </si>
  <si>
    <t>Chem. odplevelení před založ. postřikem, v rovině</t>
  </si>
  <si>
    <t>Včetně dovozu vody do 10 km.</t>
  </si>
  <si>
    <t xml:space="preserve">Příprava pro založení nové vrstvy dle sadových úprav : </t>
  </si>
  <si>
    <t>183403114R00</t>
  </si>
  <si>
    <t>Obdělání půdy kultivátorováním v rovině</t>
  </si>
  <si>
    <t>183403152R00</t>
  </si>
  <si>
    <t>Obdělání půdy vláčením, v rovině</t>
  </si>
  <si>
    <t>181101101R00</t>
  </si>
  <si>
    <t>Úprava pláně v zářezech v hor. 1-4, bez zhutnění</t>
  </si>
  <si>
    <t>SUM</t>
  </si>
  <si>
    <t>Poznámky uchazeče k zadání</t>
  </si>
  <si>
    <t>POPUZIV</t>
  </si>
  <si>
    <t>END</t>
  </si>
  <si>
    <t>979081111R00</t>
  </si>
  <si>
    <t>Odvoz suti a vybour. hmot na skládku do 1 km</t>
  </si>
  <si>
    <t>t</t>
  </si>
  <si>
    <t>Přesun suti</t>
  </si>
  <si>
    <t>POL8_</t>
  </si>
  <si>
    <t>Včetně naložení na dopravní prostředek a složení na skládku, bez poplatku za skládku.</t>
  </si>
  <si>
    <t>979081121R00</t>
  </si>
  <si>
    <t>Příplatek k odvozu za každý další 1 km</t>
  </si>
  <si>
    <t>979999999R00</t>
  </si>
  <si>
    <t>Poplatek za ukládku suť do 10 % příměsí (skup.170107)</t>
  </si>
  <si>
    <t>961044111R00</t>
  </si>
  <si>
    <t>Bourání základů z betonu prostého</t>
  </si>
  <si>
    <t xml:space="preserve">5. BETONOVÝ SKLÁDANÝ PLOT : </t>
  </si>
  <si>
    <t xml:space="preserve">CELKOVÁ DÉLKA OPLOCENÍ CCA 92 m : </t>
  </si>
  <si>
    <t xml:space="preserve">odstranění betonového základu : </t>
  </si>
  <si>
    <t>0,50*0,90*(92,0)</t>
  </si>
  <si>
    <t>962042321R00</t>
  </si>
  <si>
    <t>Bourání konstrukcí z betonu prostého</t>
  </si>
  <si>
    <t xml:space="preserve">VÝPLŇOVÉ ŽB DESKY 320/ 50/ 2000 mm : </t>
  </si>
  <si>
    <t xml:space="preserve">VÝŠKA NADZEMNÍ ČÁSTI CCA 2000 mm : </t>
  </si>
  <si>
    <t xml:space="preserve">výplnové desky : </t>
  </si>
  <si>
    <t>(92,0)*0,05*2,00</t>
  </si>
  <si>
    <t>962042334R00</t>
  </si>
  <si>
    <t>Bourání pilířů z betonu prostého</t>
  </si>
  <si>
    <t xml:space="preserve">29 POLÍ S BETONOVÝMI SLOUPKY PRŮŘEZU 170/180 mm : </t>
  </si>
  <si>
    <t>(29+1)*2,00*0,17*0,18</t>
  </si>
  <si>
    <t>131301113R00</t>
  </si>
  <si>
    <t>Hloubení nezapaž. jam hor.4 do 10000 m3, STROJNĚ</t>
  </si>
  <si>
    <t xml:space="preserve">183-5c_d-1-1-1_htu_03_zemni-teleso_odkopani-vrstev : </t>
  </si>
  <si>
    <t xml:space="preserve">zemní těleso v parku a navazující odhodová plocha : </t>
  </si>
  <si>
    <t xml:space="preserve">objem odtěžené zeminy: : </t>
  </si>
  <si>
    <t xml:space="preserve">- zemní těleso: 2.986 m2 : </t>
  </si>
  <si>
    <t>2986</t>
  </si>
  <si>
    <t xml:space="preserve">- plocha vržiště:2.764 m2 : </t>
  </si>
  <si>
    <t>2764</t>
  </si>
  <si>
    <t>162701105R00</t>
  </si>
  <si>
    <t>Vodorovné přemístění výkopku z hor.1-4 do 10000 m</t>
  </si>
  <si>
    <t xml:space="preserve">na pozemku investora bude ponecháno množství: 2 500 m3 : </t>
  </si>
  <si>
    <t>2500</t>
  </si>
  <si>
    <t>162701109R00</t>
  </si>
  <si>
    <t>Příplatek k vod. přemístění hor.1-4 za další 1 km</t>
  </si>
  <si>
    <t>-1*2500</t>
  </si>
  <si>
    <t>Koeficient 20 km: 9</t>
  </si>
  <si>
    <t>199000002R00</t>
  </si>
  <si>
    <t>Poplatek za skládku horniny 1- 4, č. dle katal. odpadů 17 05 04</t>
  </si>
  <si>
    <t>171101111R00</t>
  </si>
  <si>
    <t>Uložení sypaniny z hornin nesoudržných s I(d) 0,9</t>
  </si>
  <si>
    <t xml:space="preserve">183-5c_d-1-1-1_htu_04_zemni-teleso_hutnene-nasypy : </t>
  </si>
  <si>
    <t xml:space="preserve">objem vrstev hutněných násypů dle použitých materiálů : </t>
  </si>
  <si>
    <t xml:space="preserve">- recyklát 0-128:1.884 m3 (vrstvy celkem) : </t>
  </si>
  <si>
    <t>1884</t>
  </si>
  <si>
    <t xml:space="preserve">- recyklát 32-128: 551 m3 (vrstvy celkem) : </t>
  </si>
  <si>
    <t>551</t>
  </si>
  <si>
    <t xml:space="preserve">- HDK 0-64: 746 m3 (vrstvy celkem) : </t>
  </si>
  <si>
    <t>746</t>
  </si>
  <si>
    <t xml:space="preserve">- zemina: 166 m3 (doplněná zemina na ploše zemního tělesa mezi sportovišti) : </t>
  </si>
  <si>
    <t>166</t>
  </si>
  <si>
    <t>59691014Rx01</t>
  </si>
  <si>
    <t>dodávka: recyklát 0-128 (dle PD)</t>
  </si>
  <si>
    <t>Vlastní</t>
  </si>
  <si>
    <t>Indiv</t>
  </si>
  <si>
    <t>Specifikace</t>
  </si>
  <si>
    <t>POL3_</t>
  </si>
  <si>
    <t xml:space="preserve">hmotnost = 1800 Kg / m3 : </t>
  </si>
  <si>
    <t>1884*1,800</t>
  </si>
  <si>
    <t>Koeficient ztratné: 0,1</t>
  </si>
  <si>
    <t>59691014Rx02</t>
  </si>
  <si>
    <t>dodávka: recyklát 32-128 (dle PD)</t>
  </si>
  <si>
    <t>551*1,800</t>
  </si>
  <si>
    <t>583323601Rx</t>
  </si>
  <si>
    <t>dodávka: HDK 0-64 (dle PD)</t>
  </si>
  <si>
    <t>RTS 24/ I</t>
  </si>
  <si>
    <t>746*1,800</t>
  </si>
  <si>
    <t>5832111Rx</t>
  </si>
  <si>
    <t>dodávka: zemina (dle PD)</t>
  </si>
  <si>
    <t>166*1,800</t>
  </si>
  <si>
    <t>181101102R00</t>
  </si>
  <si>
    <t>Úprava pláně v zářezech v hor. 1-4, se zhutněním</t>
  </si>
  <si>
    <t>6470</t>
  </si>
  <si>
    <t xml:space="preserve">183-5c_d-1-1-1_htu_01_situace : </t>
  </si>
  <si>
    <t xml:space="preserve">plocha oválu = 5630 m2 : </t>
  </si>
  <si>
    <t xml:space="preserve">průměrná výška modelace = 0,60 m : </t>
  </si>
  <si>
    <t>5630*0,60</t>
  </si>
  <si>
    <t>162301102R00</t>
  </si>
  <si>
    <t>Vodorovné přemístění výkopku z hor.1-4 do 1000 m</t>
  </si>
  <si>
    <t>POL1_1</t>
  </si>
  <si>
    <t xml:space="preserve">výkop -&gt; mezideponie : </t>
  </si>
  <si>
    <t>Odkaz na mn. položky pořadí 12 : 3378,00000</t>
  </si>
  <si>
    <t xml:space="preserve">mezideponie -&gt; zásyp : </t>
  </si>
  <si>
    <t>Odkaz na mn. položky pořadí 16 : 3378,00000</t>
  </si>
  <si>
    <t>171201201R00</t>
  </si>
  <si>
    <t>Uložení sypaniny na skl.-sypanina na výšku přes 2m</t>
  </si>
  <si>
    <t>167101102R00</t>
  </si>
  <si>
    <t>Nakládání výkopku z hor. 1 ÷ 4 v množství nad 100 m3</t>
  </si>
  <si>
    <t>171101103R00</t>
  </si>
  <si>
    <t>Uložení sypaniny do násypů zhutněných na 100% PS</t>
  </si>
  <si>
    <t>5630</t>
  </si>
  <si>
    <t>122302203R00</t>
  </si>
  <si>
    <t>Odkopávky pro silnice v hor. 4 do 10000 m3</t>
  </si>
  <si>
    <t xml:space="preserve">Sportovní areál Hodonín - III.park se sportovišti (SO III.501+502) : </t>
  </si>
  <si>
    <t xml:space="preserve">Výkaz výměr : </t>
  </si>
  <si>
    <t xml:space="preserve">Asfaltový beton pro obrusné vrstvy : </t>
  </si>
  <si>
    <t xml:space="preserve">probarvený červeně : </t>
  </si>
  <si>
    <t>0,37*1570</t>
  </si>
  <si>
    <t xml:space="preserve">Dlažba betonová : </t>
  </si>
  <si>
    <t xml:space="preserve">rekiéfní červená : </t>
  </si>
  <si>
    <t>0,37*5,00</t>
  </si>
  <si>
    <t xml:space="preserve">Dlažba betonová páskovaná : </t>
  </si>
  <si>
    <t xml:space="preserve">různé rozměry dle kladečského schématu : </t>
  </si>
  <si>
    <t>0,37*360,0</t>
  </si>
  <si>
    <t xml:space="preserve">chodník  : </t>
  </si>
  <si>
    <t>0,35*60,0</t>
  </si>
  <si>
    <t>0,45*145,0</t>
  </si>
  <si>
    <t xml:space="preserve">Dlažba žulová - mozaika : </t>
  </si>
  <si>
    <t>0,35*25,0</t>
  </si>
  <si>
    <t xml:space="preserve">Dlažba žulová : </t>
  </si>
  <si>
    <t>0,35*80,0</t>
  </si>
  <si>
    <t>122202209R00</t>
  </si>
  <si>
    <t>Příplatek za lepivost - odkop. pro silnice</t>
  </si>
  <si>
    <t xml:space="preserve">Výkop -&gt; odvoz : </t>
  </si>
  <si>
    <t>Odkaz na mn. položky pořadí 18 : 838,95000</t>
  </si>
  <si>
    <t>1570</t>
  </si>
  <si>
    <t>5,00</t>
  </si>
  <si>
    <t>360,0</t>
  </si>
  <si>
    <t>60,0</t>
  </si>
  <si>
    <t>145,0</t>
  </si>
  <si>
    <t>25,0</t>
  </si>
  <si>
    <t>80,0</t>
  </si>
  <si>
    <t xml:space="preserve">183-5c_d-1-1-2_plot-umt_02_situace : </t>
  </si>
  <si>
    <t xml:space="preserve">183-5c_d-1-1-2_plot-umt_03_rez : </t>
  </si>
  <si>
    <t xml:space="preserve">Délka oplocení = 84,8 m : </t>
  </si>
  <si>
    <t xml:space="preserve">Plocha výkopu = 2,60 m2 : </t>
  </si>
  <si>
    <t>84,8*2,60</t>
  </si>
  <si>
    <t xml:space="preserve">výkop -&gt; odvoz : </t>
  </si>
  <si>
    <t>Odkaz na mn. položky pořadí 1 : 220,48000</t>
  </si>
  <si>
    <t xml:space="preserve">Plocha výkopu = 2,72 m2 : </t>
  </si>
  <si>
    <t>84,8*4,40</t>
  </si>
  <si>
    <t>174101101R00</t>
  </si>
  <si>
    <t>Zásyp jam, rýh, šachet se zhutněním</t>
  </si>
  <si>
    <t>včetně strojního přemístění materiálu pro zásyp ze vzdálenosti do 10 m od okraje zásypu</t>
  </si>
  <si>
    <t xml:space="preserve">Plocha zásypu kamenivem = 2,80 m2 : </t>
  </si>
  <si>
    <t>84,8*2,80</t>
  </si>
  <si>
    <t>58330002.AR</t>
  </si>
  <si>
    <t>Štěrkopísek k zásypu</t>
  </si>
  <si>
    <t>SPCM</t>
  </si>
  <si>
    <t>Začátek provozního součtu</t>
  </si>
  <si>
    <t xml:space="preserve">  183-5c_d-1-1-2_plot-umt_02_situace : </t>
  </si>
  <si>
    <t xml:space="preserve">  183-5c_d-1-1-2_plot-umt_03_rez : </t>
  </si>
  <si>
    <t xml:space="preserve">  Délka oplocení = 84,8 m : </t>
  </si>
  <si>
    <t xml:space="preserve">  Plocha zásypu kamenivem = 2,80 m2 : </t>
  </si>
  <si>
    <t xml:space="preserve">  84,8*2,80</t>
  </si>
  <si>
    <t xml:space="preserve">  Mezisoučet</t>
  </si>
  <si>
    <t>Konec provozního součtu</t>
  </si>
  <si>
    <t xml:space="preserve">hmotnost = 1,8 t/m3 : </t>
  </si>
  <si>
    <t>237,44*1,8</t>
  </si>
  <si>
    <t>274313611R00</t>
  </si>
  <si>
    <t>Beton základových pasů prostý C 16/20</t>
  </si>
  <si>
    <t>Včetně dodávky a uložení betonu a kamene.</t>
  </si>
  <si>
    <t xml:space="preserve">šířka pasu = 1,00 m : </t>
  </si>
  <si>
    <t xml:space="preserve">výška = 0,10 m : </t>
  </si>
  <si>
    <t>84,8*1,00*0,10</t>
  </si>
  <si>
    <t>274321411R00</t>
  </si>
  <si>
    <t>Železobeton základových pasů C 25/30</t>
  </si>
  <si>
    <t xml:space="preserve">výška = 0,25 m : </t>
  </si>
  <si>
    <t>84,8*1,00*0,25</t>
  </si>
  <si>
    <t>274351215R00</t>
  </si>
  <si>
    <t>Bednění stěn základových pasů - zřízení</t>
  </si>
  <si>
    <t>84,8*0,10*2</t>
  </si>
  <si>
    <t>84,8*0,25*2</t>
  </si>
  <si>
    <t>274351216R00</t>
  </si>
  <si>
    <t>Bednění stěn základových pasů - odstranění</t>
  </si>
  <si>
    <t>Včetně očištění, vytřídění a uložení bednicího materiálu.</t>
  </si>
  <si>
    <t>274361821R00</t>
  </si>
  <si>
    <t>Výztuž základových pasů z betonářské oceli  B500B (10 505)</t>
  </si>
  <si>
    <t xml:space="preserve">  šířka pasu = 1,00 m : </t>
  </si>
  <si>
    <t xml:space="preserve">  výška = 0,25 m : </t>
  </si>
  <si>
    <t xml:space="preserve">  84,8*1,00*0,25</t>
  </si>
  <si>
    <t xml:space="preserve">hmotnost = 100 kg / m3 : </t>
  </si>
  <si>
    <t>21,2*100*0,001</t>
  </si>
  <si>
    <t>Koeficient spoje, přesahy: 0,10</t>
  </si>
  <si>
    <t>274272130RT5</t>
  </si>
  <si>
    <t>Zdivo základové z bednicích tvárnic, tl. 250 mm výplň tvárnic betonem C 25/30</t>
  </si>
  <si>
    <t xml:space="preserve">šířka pasu = 0,25 m : </t>
  </si>
  <si>
    <t xml:space="preserve">výška = 1,50 m : </t>
  </si>
  <si>
    <t>84,8*1,50</t>
  </si>
  <si>
    <t>274361021R00</t>
  </si>
  <si>
    <t>Výztuž zdiva základových pasů z tvárnic ztraceného bednění 12 prutů/m2, průměr 10 mm</t>
  </si>
  <si>
    <t>998223011R00</t>
  </si>
  <si>
    <t>Přesun hmot</t>
  </si>
  <si>
    <t>POL7_</t>
  </si>
  <si>
    <t>711823121R00</t>
  </si>
  <si>
    <t>Montáž nopové fólie svisle</t>
  </si>
  <si>
    <t>84,8*1,10</t>
  </si>
  <si>
    <t>28323111R</t>
  </si>
  <si>
    <t>Fólie nopová, výška nopů 8 mm</t>
  </si>
  <si>
    <t>Profilovaná fólie z vysokohustotního polyethylenu (HDPE) s nakašírovanou netkanou polyesterovou textilií- nopy orientované k zemině. Pevnost v tlaku 150 kN.m-2. Plošná hmotnost 450 g.m-2. Objem vzduchu mezi nopy 5,3 l.m-2.</t>
  </si>
  <si>
    <t>Odkaz na mn. položky pořadí 16 : 93,28000</t>
  </si>
  <si>
    <t>Koeficient ztratné: 0,20</t>
  </si>
  <si>
    <t>711823129RT5</t>
  </si>
  <si>
    <t>Montáž ukončovací lišty k nopové fólii včetně dodávky lišty</t>
  </si>
  <si>
    <t>m</t>
  </si>
  <si>
    <t>84,8</t>
  </si>
  <si>
    <t>998711101R00</t>
  </si>
  <si>
    <t>Přesun hmot pro izolace proti vodě, výšky do 6 m</t>
  </si>
  <si>
    <t>76700AZ.01</t>
  </si>
  <si>
    <t>D+M:  Z.01 - DVOUKŘÍDLOVÁ BRÁNA, 2600x2000 mm (dle PD - D.1.1.2.4.)</t>
  </si>
  <si>
    <t>soubor</t>
  </si>
  <si>
    <t>POL3_0</t>
  </si>
  <si>
    <t>včetně kotvících a spojovacích prvků, kování, závěsu, zárubně/rámu, lemování, příslušenství, značení, doplňků a povrchové úpravy</t>
  </si>
  <si>
    <t>76700AZ.02</t>
  </si>
  <si>
    <t>D+M:  Z.02 - OPLOCENÍ Z OCELOVÝCH PROFILŮ , délky 81,5 mm (dle PD - D.1.1.2.4.)</t>
  </si>
  <si>
    <t>76700AZ.03</t>
  </si>
  <si>
    <t>D+M:  Z.03 - VSTUPNÍ BRANKA, 1000x1500 mm (dle PD - D.1.1.2.4.)</t>
  </si>
  <si>
    <t>131301111R00</t>
  </si>
  <si>
    <t>Hloubení nezapaž. jam hor.4 do 100 m3, STROJNĚ</t>
  </si>
  <si>
    <t xml:space="preserve">D.1.1.3. SO III.101 SPORTOVNÍ LEZECKÁ STĚN : </t>
  </si>
  <si>
    <t xml:space="preserve">výška skladby = 0,430 m : </t>
  </si>
  <si>
    <t xml:space="preserve">plocha = 121,3 m2 : </t>
  </si>
  <si>
    <t xml:space="preserve">obvod = 53,3 m : </t>
  </si>
  <si>
    <t>0,43*121,30</t>
  </si>
  <si>
    <t xml:space="preserve">plocha = 76,9 m2 : </t>
  </si>
  <si>
    <t xml:space="preserve">obvod = 12,7 m : </t>
  </si>
  <si>
    <t>0,43*76,9</t>
  </si>
  <si>
    <t xml:space="preserve">základový pas : </t>
  </si>
  <si>
    <t xml:space="preserve">spodní pas : </t>
  </si>
  <si>
    <t>17,0*0,40*2,50</t>
  </si>
  <si>
    <t xml:space="preserve">horní pas : </t>
  </si>
  <si>
    <t>15,9*0,40*1,40</t>
  </si>
  <si>
    <t>Odkaz na mn. položky pořadí 1 : 111,13000</t>
  </si>
  <si>
    <t>121,30</t>
  </si>
  <si>
    <t>76,9</t>
  </si>
  <si>
    <t>17,0*2,50</t>
  </si>
  <si>
    <t>(17,0+17,0+2,50+2,50)*0,40</t>
  </si>
  <si>
    <t>(15,9+15,9+1,40+1,40)*0,40</t>
  </si>
  <si>
    <t xml:space="preserve">  D.1.1.3. SO III.101 SPORTOVNÍ LEZECKÁ STĚN : </t>
  </si>
  <si>
    <t xml:space="preserve">  spodní pas : </t>
  </si>
  <si>
    <t xml:space="preserve">  17,0*0,40*2,50</t>
  </si>
  <si>
    <t xml:space="preserve">  horní pas : </t>
  </si>
  <si>
    <t xml:space="preserve">  15,9*0,40*1,40</t>
  </si>
  <si>
    <t xml:space="preserve">hmotnost vyztužení = 150 kg / m3 : </t>
  </si>
  <si>
    <t>25,904*0,15</t>
  </si>
  <si>
    <t>57711200x02</t>
  </si>
  <si>
    <t>D+M: Nášlapná vrstva z EPDM - sportovní povrch (dle PD)</t>
  </si>
  <si>
    <t>57711200x01</t>
  </si>
  <si>
    <t>D+M: SBR granulát s PUR pojivem (dle PD)</t>
  </si>
  <si>
    <t>564801112RT2x</t>
  </si>
  <si>
    <t>Podklad ze štěrkodrti po zhutnění tloušťky 4 cm štěrkodrť frakce 0-4 mm</t>
  </si>
  <si>
    <t>564851111RT2</t>
  </si>
  <si>
    <t>Podklad ze štěrkodrti po zhutnění tloušťky 15 cm štěrkodrť frakce 0-32 mm</t>
  </si>
  <si>
    <t>564861111RT4x</t>
  </si>
  <si>
    <t>Podklad ze štěrkodrti po zhutnění tloušťky 20 cm štěrkodrť frakce 32-63 mm</t>
  </si>
  <si>
    <t>596415061R00x</t>
  </si>
  <si>
    <t>Kladení kamenné dlažby tl. 10 cm do drtě tl. 5 cm</t>
  </si>
  <si>
    <t>V položce jsou zakalkulovány i náklady na dodání hmot pro lože a na dodání materiálu na výplň spár.</t>
  </si>
  <si>
    <t>58380120RS08</t>
  </si>
  <si>
    <t>Kostka dlažební žulová štípaná, drobná 80 až 100 mm (dle PD)</t>
  </si>
  <si>
    <t>76,9*0,10*2500*0,001</t>
  </si>
  <si>
    <t>564841113RT4</t>
  </si>
  <si>
    <t>Podklad ze štěrkodrti po zhutnění tloušťky 14 cm štěrkodrť frakce 0-63 mm</t>
  </si>
  <si>
    <t>952901411R00</t>
  </si>
  <si>
    <t>Vyčištění objektů</t>
  </si>
  <si>
    <t>D+M:  Z.02 - OBRUBNÍK Z OCELOVÉ PÁSOVINY (dle PD - D.1.1.3.12)</t>
  </si>
  <si>
    <t>včetně kotvících, ukončovacích a spojovacích prvků, svařování, výkopu, obetonování, zásypu, pomocných prací, doplňků a povrchové úpravy</t>
  </si>
  <si>
    <t>D+M:  Z.03 - HÁČEK NA ODĚVY (dle PD - D.1.1.3.12)</t>
  </si>
  <si>
    <t>799000S.03</t>
  </si>
  <si>
    <t>D+M:  S.03 - LEZECKÁ STĚNA (dle PD - D.1.1.3.11)</t>
  </si>
  <si>
    <t>kpl</t>
  </si>
  <si>
    <t>včetně kotvících, ukončovacích a spojovacích prvků, nosné podkonstrukce, příslušenství, značení, doplňků a povrchové úpravy</t>
  </si>
  <si>
    <t xml:space="preserve">D.1.1.3.4. - SO III.102 KLEC PRO VRHACÍ SPORTY : </t>
  </si>
  <si>
    <t xml:space="preserve">výška skladby = 0,410 m : </t>
  </si>
  <si>
    <t xml:space="preserve">plocha = 3,60 m2 : </t>
  </si>
  <si>
    <t>3,60*0,41</t>
  </si>
  <si>
    <t xml:space="preserve">počet patek = 10 ks : </t>
  </si>
  <si>
    <t>10*0,60*0,60*0,90</t>
  </si>
  <si>
    <t>Odkaz na mn. položky pořadí 1 : 4,71600</t>
  </si>
  <si>
    <t>3,60</t>
  </si>
  <si>
    <t>10*0,60*0,60</t>
  </si>
  <si>
    <t>275313611R00</t>
  </si>
  <si>
    <t>Beton základových patek prostý C 16/20</t>
  </si>
  <si>
    <t>Koeficient lití do výkopu: 0,10</t>
  </si>
  <si>
    <t>631315611R00</t>
  </si>
  <si>
    <t>Mazanina betonová tl. 12 - 24 cm C 16/20</t>
  </si>
  <si>
    <t>Včetně vytvoření dilatačních spár, bez zaplnění.</t>
  </si>
  <si>
    <t>3,60*0,15</t>
  </si>
  <si>
    <t>631319175R00</t>
  </si>
  <si>
    <t>Příplatek za stržení povrchu mazaniny tl. 24 cm</t>
  </si>
  <si>
    <t>631362021R00</t>
  </si>
  <si>
    <t>Výztuž mazanin svařovanou sítí z drátů Kari</t>
  </si>
  <si>
    <t xml:space="preserve">hmotnost = 2,11 kg/m2 : </t>
  </si>
  <si>
    <t>3,60*2,11*0,001</t>
  </si>
  <si>
    <t>Koeficient přesahy: 0,1</t>
  </si>
  <si>
    <t>564831112RT4x</t>
  </si>
  <si>
    <t>Podklad ze štěrkodrti po zhutnění tloušťky 11 cm štěrkodrť frakce 32-63 mm</t>
  </si>
  <si>
    <t>917862111RT5x</t>
  </si>
  <si>
    <t>Osazení stojatého obrubníku betonového, s boční opěrou, do lože z betonu C 12/15 včetně obrubníku ABO 100/10/25, natřený na bílo</t>
  </si>
  <si>
    <t>0,75*4</t>
  </si>
  <si>
    <t>D+M:  přesun stávající tréninkové klece (dle PD)</t>
  </si>
  <si>
    <t xml:space="preserve">D.1.1.3.5. - SO III.503.1 WOURKOUTOVÉ HŘIŠTĚ : </t>
  </si>
  <si>
    <t xml:space="preserve">plocha = 199,7 m2 : </t>
  </si>
  <si>
    <t>0,43*199,7</t>
  </si>
  <si>
    <t/>
  </si>
  <si>
    <t xml:space="preserve">plocha = 169,0 m2 : </t>
  </si>
  <si>
    <t>0,43*169,0</t>
  </si>
  <si>
    <t>Odkaz na mn. položky pořadí 1 : 158,54100</t>
  </si>
  <si>
    <t>199,7</t>
  </si>
  <si>
    <t>169,0</t>
  </si>
  <si>
    <t>199,7*0,150</t>
  </si>
  <si>
    <t>199,7*2,11*0,001</t>
  </si>
  <si>
    <t>631317215R00</t>
  </si>
  <si>
    <t>Řezání dilatační spáry hl. 0-150 mm, železobeton</t>
  </si>
  <si>
    <t>2*3,70</t>
  </si>
  <si>
    <t>3*6,70</t>
  </si>
  <si>
    <t>2*1,90</t>
  </si>
  <si>
    <t>2*4,30</t>
  </si>
  <si>
    <t>3*6,40</t>
  </si>
  <si>
    <t>2*3,40</t>
  </si>
  <si>
    <t>2*2,30</t>
  </si>
  <si>
    <t>564821111RT4x</t>
  </si>
  <si>
    <t>Podklad ze štěrkodrti po zhutnění tloušťky 8 cm štěrkodrť frakce 32-63 mm</t>
  </si>
  <si>
    <t>57711200x05</t>
  </si>
  <si>
    <t>D+M: grafika, loga v nášlapné vrstvě z EPDM (dle PD)</t>
  </si>
  <si>
    <t>169,0*0,10*2500*0,001</t>
  </si>
  <si>
    <t>D+M:  Z.01 - OBRUBNÍK Z OCELOVÉ PÁSOVINY (dle PD - D.1.1.3.12)</t>
  </si>
  <si>
    <t>799000S.01</t>
  </si>
  <si>
    <t>D+M:  S.01 - VYBAVENÍ WORKOUTOVÉHO HŘIŠTĚ (CELKEM 10 PRVKŮ A-K) (dle PD - D.1.1.3.11)</t>
  </si>
  <si>
    <t>A / 1x Workoutová konstrukce víceúčelová</t>
  </si>
  <si>
    <t>B / 1x Abdominal Double Bench Dvojitá funkční šikmá lavice s různými úhly sklonu</t>
  </si>
  <si>
    <t>C / 1x Bench Dip Cut Bradlová lavice</t>
  </si>
  <si>
    <t>D / 2x Step up EPDM Stupínek EPDM</t>
  </si>
  <si>
    <t>E / 1x Relax Bench Relax lavice</t>
  </si>
  <si>
    <t>F / 1x Battle Bar Freestylová hrazda</t>
  </si>
  <si>
    <t>G / 1x Minibar set Nízké hrazdy</t>
  </si>
  <si>
    <t>H / 1x Freestyle Dip Freestylová bradla 2 tyče</t>
  </si>
  <si>
    <t>J / 1x Six Pack Dip Freestylová šestibradla s nízkou hrazdou</t>
  </si>
  <si>
    <t>K / 1x Stretch Dip</t>
  </si>
  <si>
    <t xml:space="preserve">D.1.1.3.6. - SO III.503.2 ROZBĚHOVÁ DRÁHA : </t>
  </si>
  <si>
    <t xml:space="preserve">plocha = 134 m2 : </t>
  </si>
  <si>
    <t>0,43*134,0</t>
  </si>
  <si>
    <t>Odkaz na mn. položky pořadí 1 : 57,62000</t>
  </si>
  <si>
    <t>134,0</t>
  </si>
  <si>
    <t xml:space="preserve">D.1.1.3.7. - SO III.503.3 VOLNOČASOVÉ HŘIŠTĚ : </t>
  </si>
  <si>
    <t xml:space="preserve">výška skladby = 0,350 m : </t>
  </si>
  <si>
    <t xml:space="preserve">plocha = 175 m2 : </t>
  </si>
  <si>
    <t>0,35*175,0</t>
  </si>
  <si>
    <t>Odkaz na mn. položky pořadí 1 : 61,25000</t>
  </si>
  <si>
    <t>175,0</t>
  </si>
  <si>
    <t xml:space="preserve">počet patek = 2 ks : </t>
  </si>
  <si>
    <t>2*0,40*0,40*0,90</t>
  </si>
  <si>
    <t>577141112RT3x</t>
  </si>
  <si>
    <t>Beton asfalt. ACO 11+,nebo ACO 16+,do 3 m, tl.5 cm probarvený červeně (dle PD)</t>
  </si>
  <si>
    <t>573111114R00</t>
  </si>
  <si>
    <t>Postřik infiltrační s posypem, asfalt 2 kg/m2</t>
  </si>
  <si>
    <t>564113505R00</t>
  </si>
  <si>
    <t>Podklad z asf.recyklátu fr. 0-32 po zhutn.tl.5 cm</t>
  </si>
  <si>
    <t>564871111RT2</t>
  </si>
  <si>
    <t>Podklad ze štěrkodrti po zhutnění tloušťky 25 cm štěrkodrť frakce 0-32 mm</t>
  </si>
  <si>
    <t>799000S.02</t>
  </si>
  <si>
    <t>D+M:  S.02 - KOŠ NA STREETBAL S JEDNOSLOUPOVOU KONSTRUKCÍ (dle PD - D.1.1.3.11)</t>
  </si>
  <si>
    <t xml:space="preserve">D.1.1.3.8. - TERÉNNÍ SCHODIŠTĚ 01 : </t>
  </si>
  <si>
    <t>4,00*0,50*0,85</t>
  </si>
  <si>
    <t xml:space="preserve">deska pod dřevěné stupně : </t>
  </si>
  <si>
    <t>4,00*6,25*0,32</t>
  </si>
  <si>
    <t xml:space="preserve">plocha = 12,35 m2 : </t>
  </si>
  <si>
    <t>0,43*12,35</t>
  </si>
  <si>
    <t xml:space="preserve">plocha = 6,25 m2 : </t>
  </si>
  <si>
    <t>0,43*6,25</t>
  </si>
  <si>
    <t>Odkaz na mn. položky pořadí 1 : 17,69800</t>
  </si>
  <si>
    <t>12,35</t>
  </si>
  <si>
    <t>6,25</t>
  </si>
  <si>
    <t>4,00*6,25</t>
  </si>
  <si>
    <t>4,00*(0,85+0,85)</t>
  </si>
  <si>
    <t>0,85*(0,50+0,50)</t>
  </si>
  <si>
    <t xml:space="preserve">  D.1.1.3.8. - TERÉNNÍ SCHODIŠTĚ 01 : </t>
  </si>
  <si>
    <t xml:space="preserve">  4,00*0,50*0,85</t>
  </si>
  <si>
    <t>1,70*0,15</t>
  </si>
  <si>
    <t>273313711R00</t>
  </si>
  <si>
    <t xml:space="preserve">Beton základových desek prostý C 25/30 </t>
  </si>
  <si>
    <t>273361821R00</t>
  </si>
  <si>
    <t>Výztuž základových desek z betonářské oceli B500B (10 505)</t>
  </si>
  <si>
    <t xml:space="preserve">  deska pod dřevěné stupně : </t>
  </si>
  <si>
    <t xml:space="preserve">  4,00*6,25*0,32</t>
  </si>
  <si>
    <t xml:space="preserve">ROXOR ?10, DÉLKA 600 mm : </t>
  </si>
  <si>
    <t xml:space="preserve">+ CHEMICKÁ MALTA : </t>
  </si>
  <si>
    <t xml:space="preserve">OSADIT 3 KS DO KAŽDÉHO STUPNĚ : </t>
  </si>
  <si>
    <t xml:space="preserve">hmotnost vyztužení = 50 kg / m3 : </t>
  </si>
  <si>
    <t>8,00*0,05</t>
  </si>
  <si>
    <t>12,35*0,10*2500*0,001</t>
  </si>
  <si>
    <t>6,25*0,10*2500*0,001</t>
  </si>
  <si>
    <t>799000SCH03</t>
  </si>
  <si>
    <t>D+M:  SCH03 - DUBOVÝ DŘEVĚNÝ SUPĚŇ, 4000x230X160 mm (dle PD - D.1.1.3.08)</t>
  </si>
  <si>
    <t>včetně betonových základů, kotvících, ukončovacích a spojovacích prvků, nosné podkonstrukce, příslušenství, značení, doplňků a povrchové úpravy</t>
  </si>
  <si>
    <t xml:space="preserve">D.1.1.3.9. - TERÉNNÍ SCHODIŠTĚ 02 : </t>
  </si>
  <si>
    <t>1,50*0,50*0,85</t>
  </si>
  <si>
    <t xml:space="preserve">deska pod betonové stupně : </t>
  </si>
  <si>
    <t>1,50*7,00*0,32</t>
  </si>
  <si>
    <t xml:space="preserve">plocha = 3,56 m2 : </t>
  </si>
  <si>
    <t>0,43*3,56</t>
  </si>
  <si>
    <t xml:space="preserve">plocha = 5,34 m2 : </t>
  </si>
  <si>
    <t>0,43*5,34</t>
  </si>
  <si>
    <t>Odkaz na mn. položky pořadí 1 : 7,82450</t>
  </si>
  <si>
    <t>1,50*7,00</t>
  </si>
  <si>
    <t>3,56</t>
  </si>
  <si>
    <t>5,34</t>
  </si>
  <si>
    <t>1,50*(0,85+0,85)</t>
  </si>
  <si>
    <t xml:space="preserve">  D.1.1.3.9. - TERÉNNÍ SCHODIŠTĚ 02 : </t>
  </si>
  <si>
    <t xml:space="preserve">  1,50*0,50*0,85</t>
  </si>
  <si>
    <t>0,64*0,15</t>
  </si>
  <si>
    <t xml:space="preserve">  deska pod betonové stupně : </t>
  </si>
  <si>
    <t xml:space="preserve">  1,50*7,00*0,32</t>
  </si>
  <si>
    <t>3,36*0,05</t>
  </si>
  <si>
    <t>3,56*0,10*2500*0,001</t>
  </si>
  <si>
    <t>5,34*0,10*2500*0,001</t>
  </si>
  <si>
    <t>799000SCH01</t>
  </si>
  <si>
    <t>D+M:  SCH01 - PREFABRIKOVANÉ SCHODIŠTOVÉ STUPNĚ, 1500x950x117 mm (dle PD - D.1.1.3.09)</t>
  </si>
  <si>
    <t>799000SCH02</t>
  </si>
  <si>
    <t>D+M:  SCH02 - PREFABRIKOVANÉ SCHODIŠTOVÉ STUPNĚ, 1500x810X171 mm (dle PD - D.1.1.3.09)</t>
  </si>
  <si>
    <t xml:space="preserve">d-1-1-3-13_drenaze : </t>
  </si>
  <si>
    <t xml:space="preserve">Rýhy : </t>
  </si>
  <si>
    <t xml:space="preserve">výška = 0,28 m : </t>
  </si>
  <si>
    <t xml:space="preserve">Šířka = 0,50 m : </t>
  </si>
  <si>
    <t>(37,4+5,54+6,70+7,73+8,75+9,87+9,20+21,2)*0,28*0,50</t>
  </si>
  <si>
    <t>(47,4+25,1+9,3+7,3+6,0)*0,28*0,50</t>
  </si>
  <si>
    <t xml:space="preserve">Vsakovací štěrkové těleso : </t>
  </si>
  <si>
    <t xml:space="preserve">Výška = 2,00 m : </t>
  </si>
  <si>
    <t xml:space="preserve">Šířka = 2,00 m : </t>
  </si>
  <si>
    <t xml:space="preserve">Délka = 2,00 m : </t>
  </si>
  <si>
    <t>2*2,00*2,00*2,00</t>
  </si>
  <si>
    <t>Odkaz na mn. položky pořadí 1 : 44,20860</t>
  </si>
  <si>
    <t>(37,4+5,54+6,70+7,73+8,75+9,87+9,20+21,2)*0,50</t>
  </si>
  <si>
    <t>(47,4+25,1+9,3+7,3+6,0)*0,50</t>
  </si>
  <si>
    <t>2*2,00*2,00</t>
  </si>
  <si>
    <t>212753114R00</t>
  </si>
  <si>
    <t>Montáž ohebné dren. trubky do rýhy DN 100,bez lože</t>
  </si>
  <si>
    <t>(37,4+5,54+6,70+7,73+8,75+9,87+9,20+21,2)</t>
  </si>
  <si>
    <t>(47,4+25,1+9,3+7,3+6,0)</t>
  </si>
  <si>
    <t>28611223.AR</t>
  </si>
  <si>
    <t>Trubka PVC drenážní flexibilní d 100 mm</t>
  </si>
  <si>
    <t>213151121R00</t>
  </si>
  <si>
    <t>Obalení geotextílií</t>
  </si>
  <si>
    <t xml:space="preserve">obalení = 0,6 m2 / 1 m : </t>
  </si>
  <si>
    <t>(37,4+5,54+6,70+7,73+8,75+9,87+9,20+21,2)*0,60</t>
  </si>
  <si>
    <t>(47,4+25,1+9,3+7,3+6,0)*0,60</t>
  </si>
  <si>
    <t>69366198R</t>
  </si>
  <si>
    <t>Geotextilie netkaná 300 g/m2</t>
  </si>
  <si>
    <t>175101101R00</t>
  </si>
  <si>
    <t>Obsyp potrubí bez prohození sypaniny</t>
  </si>
  <si>
    <t xml:space="preserve">výška = 0,23 m : </t>
  </si>
  <si>
    <t>(37,4+5,54+6,70+7,73+8,75+9,87+9,20+21,2)*0,23*0,50</t>
  </si>
  <si>
    <t>(47,4+25,1+9,3+7,3+6,0)*0,23*0,50</t>
  </si>
  <si>
    <t>175101109R00</t>
  </si>
  <si>
    <t>Příplatek za prohození sypaniny pro obsyp potrubí</t>
  </si>
  <si>
    <t>583325631R</t>
  </si>
  <si>
    <t>Kamenivo těžené 8/16</t>
  </si>
  <si>
    <t xml:space="preserve">  d-1-1-3-13_drenaze : </t>
  </si>
  <si>
    <t xml:space="preserve">  Rýhy : </t>
  </si>
  <si>
    <t xml:space="preserve">  výška = 0,23 m : </t>
  </si>
  <si>
    <t xml:space="preserve">  Šířka = 0,50 m : </t>
  </si>
  <si>
    <t xml:space="preserve">  (37,4+5,54+6,70+7,73+8,75+9,87+9,20+21,2)*0,23*0,50</t>
  </si>
  <si>
    <t xml:space="preserve">  (47,4+25,1+9,3+7,3+6,0)*0,23*0,50</t>
  </si>
  <si>
    <t xml:space="preserve">hmotnost = 1800 kg/m2 : </t>
  </si>
  <si>
    <t>23,2*1,80</t>
  </si>
  <si>
    <t>212572121R00</t>
  </si>
  <si>
    <t>Lože trativodu z kameniva drobného těženého</t>
  </si>
  <si>
    <t>Včetně vyčištění dna rýh.</t>
  </si>
  <si>
    <t xml:space="preserve">výška = 0,05 m : </t>
  </si>
  <si>
    <t>(37,4+5,54+6,70+7,73+8,75+9,87+9,20+21,2)*0,05*0,50</t>
  </si>
  <si>
    <t>(47,4+25,1+9,3+7,3+6,0)*0,05*0,50</t>
  </si>
  <si>
    <t>583320401R</t>
  </si>
  <si>
    <t xml:space="preserve">Kamenivo těžené 0/4 </t>
  </si>
  <si>
    <t xml:space="preserve">  výška = 0,05 m : </t>
  </si>
  <si>
    <t xml:space="preserve">  (37,4+5,54+6,70+7,73+8,75+9,87+9,20+21,2)*0,05*0,50</t>
  </si>
  <si>
    <t xml:space="preserve">  (47,4+25,1+9,3+7,3+6,0)*0,05*0,50</t>
  </si>
  <si>
    <t>5,04*1,80</t>
  </si>
  <si>
    <t xml:space="preserve">  Vsakovací štěrkové těleso : </t>
  </si>
  <si>
    <t xml:space="preserve">  Výška = 2,00 m : </t>
  </si>
  <si>
    <t xml:space="preserve">  Šířka = 2,00 m : </t>
  </si>
  <si>
    <t xml:space="preserve">  Délka = 2,00 m : </t>
  </si>
  <si>
    <t xml:space="preserve">  2*2,00*2,00*2,00</t>
  </si>
  <si>
    <t>16,0*1,80</t>
  </si>
  <si>
    <t>2*(2,00*6)*2,0</t>
  </si>
  <si>
    <t>Koeficient ztratné, přesahy: 0,25</t>
  </si>
  <si>
    <t xml:space="preserve">  183-5c_d-1-1-4_plot_02_situace : </t>
  </si>
  <si>
    <t xml:space="preserve">  Délka oplocení = 267 m : </t>
  </si>
  <si>
    <t xml:space="preserve">  sloupky po 2,50 m : </t>
  </si>
  <si>
    <t xml:space="preserve">  (267/2,5)+1</t>
  </si>
  <si>
    <t xml:space="preserve">  rohy : </t>
  </si>
  <si>
    <t xml:space="preserve">  9</t>
  </si>
  <si>
    <t xml:space="preserve">  Branky : </t>
  </si>
  <si>
    <t xml:space="preserve">  2*2</t>
  </si>
  <si>
    <t xml:space="preserve">  2*1</t>
  </si>
  <si>
    <t xml:space="preserve">počet patek = 123 ks : </t>
  </si>
  <si>
    <t>123*0,3*0,3*0,50</t>
  </si>
  <si>
    <t>Odkaz na mn. položky pořadí 1 : 5,53500</t>
  </si>
  <si>
    <t>Koeficient lití do výkopu: 0,05</t>
  </si>
  <si>
    <t>D+M:  Z.01 - OPLOCENÍ Z OCELOVÝCH PROFILŮ , délky 267 mm (dle PD - D.1.1.4.4.)</t>
  </si>
  <si>
    <t>D+M:  Z.02 - DVOUKŘÍDLOVÁ BRÁNA, 1800x1400 mm (dle PD - D.1.1.4.4.)</t>
  </si>
  <si>
    <t>D+M:  Z.03 - VSTUPNÍ BRANKA, 3500x1400 mm (dle PD - D.1.1.4.4.)</t>
  </si>
  <si>
    <t xml:space="preserve">obejm betonu = šířka * délka * výška : </t>
  </si>
  <si>
    <t xml:space="preserve">M.01 - LAVIČKA PARKOVÁ S OPĚRADLEM = 18 ks : </t>
  </si>
  <si>
    <t xml:space="preserve">2x ZÁKLADOVÝ PAS 800 x 240 x 200 mm : </t>
  </si>
  <si>
    <t>18*(2*0,20*0,24*0,80)</t>
  </si>
  <si>
    <t xml:space="preserve">M.02 - ODPADKOVÝ KOŠ = 8 ks : </t>
  </si>
  <si>
    <t>8*(0,50*0,50*0,80)</t>
  </si>
  <si>
    <t xml:space="preserve">M.03 - STOJANY NA KOLA = 10 ks : </t>
  </si>
  <si>
    <t xml:space="preserve">ZÁKLADOVÝ PAS 870 x 350 x 350 mm : </t>
  </si>
  <si>
    <t>10*(0,87*0,35*0,35)</t>
  </si>
  <si>
    <t xml:space="preserve">M.05 - LAVICE Z MASIVNÍHO TRÁMU = 5 ks : </t>
  </si>
  <si>
    <t>5*(2*0,30*0,60*0,32)</t>
  </si>
  <si>
    <t xml:space="preserve">M.06 - OBLOUKOVÁ LAVIČKA NA CENTRÁLNÍ NOZE, BEZ OPĚRADLA = 12 ks : </t>
  </si>
  <si>
    <t xml:space="preserve">PATKY 400 x 400 x 400 m : </t>
  </si>
  <si>
    <t>12*(3*0,40*0,40*0,40)</t>
  </si>
  <si>
    <t xml:space="preserve">M.07 - OBLOUKOVÁ LAVIČKA NA CENTRÁLNÍ NOZE, BEZ OPĚRADLA = 24 ks : </t>
  </si>
  <si>
    <t>24*(3*0,40*0,40*0,40)</t>
  </si>
  <si>
    <t xml:space="preserve">M.08 - ATYPICKÁ ZJEDNODUŠENÁ FOTBALOVÁ BRÁNA = 2 ks : </t>
  </si>
  <si>
    <t>2*(0,40*0,40*0,90)</t>
  </si>
  <si>
    <t xml:space="preserve">M.09 - TROJITÝ ODPADKOVÝ KOŠ NA TŘÍDĚNÝ ODPAD : </t>
  </si>
  <si>
    <t>2*(0,30*0,85*0,26)</t>
  </si>
  <si>
    <t>Odkaz na mn. položky pořadí 1 : 11,95675</t>
  </si>
  <si>
    <t>Koeficient lití do výkopu bez bednění: 0,10</t>
  </si>
  <si>
    <t>799000M.01</t>
  </si>
  <si>
    <t>D+M:  M.01 - LAVIČKA PARKOVÁ S OPĚRADLEM (dle PD - D.1.1.5.3.)</t>
  </si>
  <si>
    <t>799000M.02</t>
  </si>
  <si>
    <t>D+M:  M.02 - ODPADKOVÝ KOŠ (dle PD - D.1.1.5.3.)</t>
  </si>
  <si>
    <t>799000M.03</t>
  </si>
  <si>
    <t>D+M:  M.03 - STOJANY NA KOLA (dle PD - D.1.1.5.3.)</t>
  </si>
  <si>
    <t>799000M.04</t>
  </si>
  <si>
    <t>D+M:  M.04 - SESTAVA STOLU A LAVIC BEZ OPĚRADEL (dle PD - D.1.1.5.3.)</t>
  </si>
  <si>
    <t>799000M.05</t>
  </si>
  <si>
    <t>D+M:  M.05 - LAVICE Z MASIVNÍHO TRÁMU (dle PD - D.1.1.5.3.)</t>
  </si>
  <si>
    <t>799000M.06</t>
  </si>
  <si>
    <t>D+M:  M.06 - OBLOUKOVÁ LAVIČKA NA CENTRÁLNÍ NOZE, BEZ OPĚRADLA (dle PD - D.1.1.5.3.)</t>
  </si>
  <si>
    <t>799000M.07</t>
  </si>
  <si>
    <t>D+M:  M.07 - OBLOUKOVÁ LAVIČKA NA CENTRÁLNÍ NOZE, BEZ OPĚRADLA (dle PD - D.1.1.5.3.)</t>
  </si>
  <si>
    <t>799000M.08</t>
  </si>
  <si>
    <t>D+M:  M.08 - ATYPICKÁ ZJEDNODUŠENÁ FOTBALOVÁ BRÁNA (dle PD - D.1.1.5.3.)</t>
  </si>
  <si>
    <t>799000M.09</t>
  </si>
  <si>
    <t>D+M:  M.09 - TROJITÝ ODPADKOVÝ KOŠ NA TŘÍDĚNÝ ODPAD (dle PD - D.1.1.5.3.)</t>
  </si>
  <si>
    <t>113107630R00</t>
  </si>
  <si>
    <t>Odstranění podkladu nad 50 m2,kam.drcené tl.30 cm</t>
  </si>
  <si>
    <t xml:space="preserve">C.3.- příprava území : </t>
  </si>
  <si>
    <t xml:space="preserve">kamenná drť 300mm : </t>
  </si>
  <si>
    <t>288</t>
  </si>
  <si>
    <t>113108406R00</t>
  </si>
  <si>
    <t>Odstranění asfaltové vrstvy pl.nad 50 m2, tl. 6 cm</t>
  </si>
  <si>
    <t xml:space="preserve">Odstranění podkladu či krytu : </t>
  </si>
  <si>
    <t xml:space="preserve">ACO 60mm +  ACP 60mm + podkladní šd vrstvy 300mm-stávajísí asf.stezka : </t>
  </si>
  <si>
    <t>1285</t>
  </si>
  <si>
    <t xml:space="preserve">doplnění SO07 : </t>
  </si>
  <si>
    <t>1356-1285</t>
  </si>
  <si>
    <t>113109406R00</t>
  </si>
  <si>
    <t>Odstranění podkladu pl. nad 50 m2, beton, tl. 6 cm</t>
  </si>
  <si>
    <t xml:space="preserve">ACO 60mm +  betonové panely 150mm + podkladní šd vrstvy 150mm-stávajísí parkovací plocha vedle zbouraného objektu : </t>
  </si>
  <si>
    <t>290</t>
  </si>
  <si>
    <t>113109315R00</t>
  </si>
  <si>
    <t>Odstranění podkladu pl.50 m2, bet.prostý tl.15 cm</t>
  </si>
  <si>
    <t>113107615R00</t>
  </si>
  <si>
    <t>Odstranění podkladu nad 50 m2,kam.drcené tl.15 cm</t>
  </si>
  <si>
    <t>113106231R00</t>
  </si>
  <si>
    <t>Rozebrání dlažeb ze zámkové dlažby v kamenivu</t>
  </si>
  <si>
    <t xml:space="preserve">betonová dlažba 60mm+ lože 40mm, ŠD vrstva 150mm - chodník od parkoviště : </t>
  </si>
  <si>
    <t>38</t>
  </si>
  <si>
    <t>63-38</t>
  </si>
  <si>
    <t>113107305R00</t>
  </si>
  <si>
    <t>Odstranění podkladu pl. 50 m2,kam.těžené tl.5 cm</t>
  </si>
  <si>
    <t>113107315R00</t>
  </si>
  <si>
    <t>Odstranění podkladu pl. 50 m2,kam.těžené tl.15 cm</t>
  </si>
  <si>
    <t>113107625R00</t>
  </si>
  <si>
    <t>Odstranění podkladu nad 50 m2,kam.drcené tl.25 cm</t>
  </si>
  <si>
    <t xml:space="preserve">ŠD chodník od parkoviště vrstva 250mm : </t>
  </si>
  <si>
    <t>185</t>
  </si>
  <si>
    <t>položky čerpatelná se souhlasem investora</t>
  </si>
  <si>
    <t>122302202R00</t>
  </si>
  <si>
    <t>Odkopávky pro silnice v hor. 4 do 1000 m3</t>
  </si>
  <si>
    <t xml:space="preserve">Odkop horniny třída : </t>
  </si>
  <si>
    <t xml:space="preserve">Výměna zeminy odkop zeminy  : </t>
  </si>
  <si>
    <t xml:space="preserve">966(výměna)  předpokládá se vzdálenost 20km, položka čerpatelná se souhlasem investora : </t>
  </si>
  <si>
    <t>966,0</t>
  </si>
  <si>
    <t>966</t>
  </si>
  <si>
    <t>Koeficient celkem 20 km: 9</t>
  </si>
  <si>
    <t>Poplatek za skládku horniny 1- 4</t>
  </si>
  <si>
    <t xml:space="preserve">položka čerpatelná se souhlasem investora : </t>
  </si>
  <si>
    <t>171102111R00</t>
  </si>
  <si>
    <t>Uložení sypaniny do násypů v aktivní zóně</t>
  </si>
  <si>
    <t xml:space="preserve">2415m2, položka čerpatelná se souhlasem investora : </t>
  </si>
  <si>
    <t xml:space="preserve">výška 0,40 m : </t>
  </si>
  <si>
    <t>583325631Rx</t>
  </si>
  <si>
    <t>drcené kamenivo/štěrkodrť (dle PD)</t>
  </si>
  <si>
    <t xml:space="preserve">  Sportovní areál Hodonín - III.park se sportovišti (SO III.501+502) : </t>
  </si>
  <si>
    <t xml:space="preserve">  Výkaz výměr : </t>
  </si>
  <si>
    <t xml:space="preserve">  Výměna zeminy odkop zeminy  : </t>
  </si>
  <si>
    <t xml:space="preserve">  2415m2, položka čerpatelná se souhlasem investora : </t>
  </si>
  <si>
    <t xml:space="preserve">  výška 0,40 m : </t>
  </si>
  <si>
    <t xml:space="preserve">  materiál: drcené kamenivo/štěrkodrť : </t>
  </si>
  <si>
    <t xml:space="preserve">  966</t>
  </si>
  <si>
    <t>966*1800*0,001</t>
  </si>
  <si>
    <t>561301117R00</t>
  </si>
  <si>
    <t>Stabilizace podkladu hydraul.pojivem tl. do 400 mm</t>
  </si>
  <si>
    <t xml:space="preserve">Hutnění pláně : </t>
  </si>
  <si>
    <t xml:space="preserve">pojížděné 425+1990+chodník 250 : </t>
  </si>
  <si>
    <t>2665</t>
  </si>
  <si>
    <t>181102302R00</t>
  </si>
  <si>
    <t>Úprava pláně silnic v zářezech se zhutněním</t>
  </si>
  <si>
    <t xml:space="preserve">Infiltrační postřik : </t>
  </si>
  <si>
    <t>1575</t>
  </si>
  <si>
    <t xml:space="preserve">R-Mat : </t>
  </si>
  <si>
    <t xml:space="preserve">asfaltový recyklát : </t>
  </si>
  <si>
    <t xml:space="preserve">Štěrkodrť - A : </t>
  </si>
  <si>
    <t xml:space="preserve">0/32 (1575+rozšíření pod žulové kostky 415) : </t>
  </si>
  <si>
    <t>1990</t>
  </si>
  <si>
    <t>596215040R00</t>
  </si>
  <si>
    <t>Kladení zámkové dlažby tl. 8 cm do drtě tl. 4 cm</t>
  </si>
  <si>
    <t xml:space="preserve">pojížděná plocha-osa Sever, jih, Elipsa : </t>
  </si>
  <si>
    <t>592451178Rx01</t>
  </si>
  <si>
    <t>Dlažba betonová - rekiéfní červená, tl. 80 mm (dle PD)</t>
  </si>
  <si>
    <t>Koeficient ztratné: 0,10</t>
  </si>
  <si>
    <t>592451178Rx02</t>
  </si>
  <si>
    <t>Dlažba betonová, páskovaná, tl. 80 mm (dle PD)</t>
  </si>
  <si>
    <t>596291113R00</t>
  </si>
  <si>
    <t xml:space="preserve">Řezání zámkové dlažby tl. 80 mm </t>
  </si>
  <si>
    <t>5,00*0,3</t>
  </si>
  <si>
    <t>360,0*0,3</t>
  </si>
  <si>
    <t>564831111RT4</t>
  </si>
  <si>
    <t>Podklad ze štěrkodrti po zhutnění tloušťky 10 cm štěrkodrť frakce 0-63 mm</t>
  </si>
  <si>
    <t xml:space="preserve">0/63 (360+rozšíření pod obrubníky 62) : </t>
  </si>
  <si>
    <t>425</t>
  </si>
  <si>
    <t>596215021R00</t>
  </si>
  <si>
    <t>Kladení zámkové dlažby tl. 6 cm do drtě tl. 4 cm</t>
  </si>
  <si>
    <t>592451124R</t>
  </si>
  <si>
    <t>Dlažba betonová 200 x 200 x 60 mm (dle PD)</t>
  </si>
  <si>
    <t>596291111R00</t>
  </si>
  <si>
    <t>Řezání zámkové dlažby tl. 60 mm</t>
  </si>
  <si>
    <t>60,0*0,50</t>
  </si>
  <si>
    <t>592451178R</t>
  </si>
  <si>
    <t>Dlažba betonová 200 x 200 x 80 mm (dle PD)</t>
  </si>
  <si>
    <t>145*0,50</t>
  </si>
  <si>
    <t>596415040R00x</t>
  </si>
  <si>
    <t>Kladení kamenné dlažby tl. 6 cm do drtě tl. 4 cm</t>
  </si>
  <si>
    <t>583800581R</t>
  </si>
  <si>
    <t>Mozaika dlažební žulová 60 až 80 mm</t>
  </si>
  <si>
    <t>25,0*0,06*2500*0,001</t>
  </si>
  <si>
    <t>80,0*0,06*2500*0,001</t>
  </si>
  <si>
    <t>596491113R00</t>
  </si>
  <si>
    <t xml:space="preserve">Řezání kamenné dlažby tl. 80 mm </t>
  </si>
  <si>
    <t>25,0*0,30</t>
  </si>
  <si>
    <t>80,0*0,30</t>
  </si>
  <si>
    <t>917862111RT5</t>
  </si>
  <si>
    <t>Osazení stojatého obrubníku betonového, s boční opěrou, do lože z betonu C 12/15 včetně obrubníku 100/10/25</t>
  </si>
  <si>
    <t xml:space="preserve">Chodníkový obrubník 10/25/100 : </t>
  </si>
  <si>
    <t>465</t>
  </si>
  <si>
    <t>D+M: Ocelový obrubník - ocelová pásovina (dle PD)</t>
  </si>
  <si>
    <t xml:space="preserve">Ocelový obrubník : </t>
  </si>
  <si>
    <t xml:space="preserve">ocelová pásovina uložená do betonového lože : </t>
  </si>
  <si>
    <t>78,0</t>
  </si>
  <si>
    <t>917862111RT7</t>
  </si>
  <si>
    <t>Osazení stojatého obrubníku betonového, s boční opěrou, do lože z betonu C 12/15  včetně obrubníku 100/15/25</t>
  </si>
  <si>
    <t xml:space="preserve">Kladení obrubníku do bet.lože s boční opěrou : </t>
  </si>
  <si>
    <t xml:space="preserve">ovál : </t>
  </si>
  <si>
    <t>2*300,3</t>
  </si>
  <si>
    <t xml:space="preserve">příjezd k oválu : </t>
  </si>
  <si>
    <t>2*31,5</t>
  </si>
  <si>
    <t xml:space="preserve">podélná horní cesta : </t>
  </si>
  <si>
    <t>2*150,0</t>
  </si>
  <si>
    <t xml:space="preserve">kolná horní cesta : </t>
  </si>
  <si>
    <t>2*105,0</t>
  </si>
  <si>
    <t>917931111RT2</t>
  </si>
  <si>
    <t xml:space="preserve">Osazení přídlažby,kostka velká,1 řada, lože C12/15 včetně dodávky kamenných dlažebních kostek </t>
  </si>
  <si>
    <t xml:space="preserve">Žulový jednořádek včetně bet.lože : </t>
  </si>
  <si>
    <t>65</t>
  </si>
  <si>
    <t>917931112RT2</t>
  </si>
  <si>
    <t xml:space="preserve">Osazení přídlažby,kostka velká,2 řady, lože C12/15 včetně dodávky kamenných dlažebních kostek </t>
  </si>
  <si>
    <t>1040</t>
  </si>
  <si>
    <t>966006132R00</t>
  </si>
  <si>
    <t>Odstranění doprav.značek se sloupky, s bet.patkami</t>
  </si>
  <si>
    <t>kus</t>
  </si>
  <si>
    <t xml:space="preserve">zrušení jednoho sloupku + demontáž B11+E13 : </t>
  </si>
  <si>
    <t>914001127R00</t>
  </si>
  <si>
    <t>Osazení svislé dopr.značky na sloup veřej. osvětl.</t>
  </si>
  <si>
    <t xml:space="preserve">osazení E13 na sloup VO (objímkou) : </t>
  </si>
  <si>
    <t xml:space="preserve">osazení demontované značky : </t>
  </si>
  <si>
    <t>914001121RT6</t>
  </si>
  <si>
    <t>Osaz.svislé dopr.značky a sloupku,Al patka, základ včetně dodávky sloupku</t>
  </si>
  <si>
    <t>Výkop jamky s odhozem výkopku na vzdálenost do 3 m, betonový základ (s dodávkou betonu), dodávka a osazení kotevní hliníkové patky, dodávka a osazení sloupku, dodávka a osazení víčka ke sloupku, dodávka a osazení svislé dopravní značky plochy do 1 m2, upínací svorka.</t>
  </si>
  <si>
    <t xml:space="preserve">B11 osazena do nové polohy v rámci SO 07  : </t>
  </si>
  <si>
    <t>914001125R00</t>
  </si>
  <si>
    <t>Osazení svislé dopr.značky na sloupek nebo konzolu</t>
  </si>
  <si>
    <t>966006211R00</t>
  </si>
  <si>
    <t>Odstranění doprav. značky ze sloupů nebo konzolí</t>
  </si>
  <si>
    <t xml:space="preserve">odstranění IP10a : </t>
  </si>
  <si>
    <t>Vyčištění ostatních objektů</t>
  </si>
  <si>
    <t>Přesun hmot, pozemní komunikace</t>
  </si>
  <si>
    <t>184807111R00</t>
  </si>
  <si>
    <t>Ochrana stromu bedněním - zřízení</t>
  </si>
  <si>
    <t>Včetně řeziva.</t>
  </si>
  <si>
    <t xml:space="preserve">ochrana kmene během stavby = celkem 5 stromů : </t>
  </si>
  <si>
    <t xml:space="preserve">1 strom = 2 m2 : </t>
  </si>
  <si>
    <t>5*2,0</t>
  </si>
  <si>
    <t>184807112R00</t>
  </si>
  <si>
    <t>Ochrana stromu bedněním - odstranění</t>
  </si>
  <si>
    <t>131000r</t>
  </si>
  <si>
    <t>Odstranění zeminy v místě kořenů metodou "airspade" (vzdušný rýč) (dle PD)</t>
  </si>
  <si>
    <t xml:space="preserve">odstranění zeminy v místě kořenů metodou "airspade" (vzdušný rýč) u 2 stávajících stromů (á 25 m2) = celkem 50 m2 (viz printsreen z rozpočtu vedlejší lokality náměstí) : </t>
  </si>
  <si>
    <t>50</t>
  </si>
  <si>
    <t>122251106</t>
  </si>
  <si>
    <t>Odkopávky a prokopávky nezapažené v hornině třídy těžitelnosti I skupiny 3 objem do 5000 m3 strojně</t>
  </si>
  <si>
    <t>mlatová plocha</t>
  </si>
  <si>
    <t>mlatová plocha pod stromy</t>
  </si>
  <si>
    <t>131251100</t>
  </si>
  <si>
    <t>Hloubení jam nezapažených v hornině třídy těžitelnosti I skupiny 3 objem do 20 m3 strojně</t>
  </si>
  <si>
    <t>Výsadba 12 stromů ve zpev.ploše 1 ks=16 m2 hl.1 m</t>
  </si>
  <si>
    <t>171151103</t>
  </si>
  <si>
    <t>Uložení sypaniny z hornin soudržných do násypů zhutněných strojně</t>
  </si>
  <si>
    <t>174151101</t>
  </si>
  <si>
    <t>Zásyp jam, šachet rýh nebo kolem objektů sypaninou se zhutněním - 12 stromů á 16m3</t>
  </si>
  <si>
    <t>10321000r</t>
  </si>
  <si>
    <t>Dodávka strukturální substrát</t>
  </si>
  <si>
    <t>162251102</t>
  </si>
  <si>
    <t>Vodorovné přemístění přes 20 do 50 m výkopku/sypaniny z horniny třídy těžitelnosti I skupiny 1 až 3</t>
  </si>
  <si>
    <t>167151111</t>
  </si>
  <si>
    <t>Nakládání výkopku z hornin třídy těžitelnosti I, skupiny 1 až 3 přes 100 m3</t>
  </si>
  <si>
    <t>162751117</t>
  </si>
  <si>
    <t>Vodorovné přemístění přes 9 000 do 10000 m výkopku/sypaniny z horniny třídy těžitelnosti I skupiny 1 až 3</t>
  </si>
  <si>
    <t>162751119</t>
  </si>
  <si>
    <t>Příplatek k vodorovnému přemístění výkopku/sypaniny z horniny třídy těžitelnosti I skupiny 1 až 3 ZKD 1000 m přes 10000 m  4x</t>
  </si>
  <si>
    <t>171201231</t>
  </si>
  <si>
    <t>Poplatek za uložení zeminy a kamení na recyklační skládce (skládkovné) kód odpadu 17 05 04</t>
  </si>
  <si>
    <t>181351115</t>
  </si>
  <si>
    <t>Rozprostření ornice tl vrstvy přes 250 do 300 mm pl přes 500 m2 v rovině nebo ve svahu do 1:5 strojně</t>
  </si>
  <si>
    <t>181351113</t>
  </si>
  <si>
    <t>Rozprostření ornice tl vrstvy do 200 mm pl přes 500 m2 v rovině nebo ve svahu do 1:5 strojně</t>
  </si>
  <si>
    <t>182351135</t>
  </si>
  <si>
    <t>Rozprostření ornice pl přes 500 m2 ve svahu přes 1:5 tl vrstvy přes 250 do 300 mm strojně</t>
  </si>
  <si>
    <t>182303111</t>
  </si>
  <si>
    <t>Doplnění zeminy nebo substrátu na travnatých plochách tl 50 mm rovina v rovinně a svahu do 1:5</t>
  </si>
  <si>
    <t>182303112</t>
  </si>
  <si>
    <t>Doplnění zeminy nebo substrátu na travnatých plochách tl do 50 mm rovina ve svahu přes 1:5 do 1:2</t>
  </si>
  <si>
    <t>183403115</t>
  </si>
  <si>
    <t>Obdělání půdy kultivátorováním ve svahu přes 1:5 do 1:2</t>
  </si>
  <si>
    <t>183403114</t>
  </si>
  <si>
    <t>Obdělání půdy kultivátorováním v rovině a svahu do 1:5</t>
  </si>
  <si>
    <t>184813511</t>
  </si>
  <si>
    <t>Chemickéodplevelenípřed založením kultury postřikem na široko v rovině a svahu do 1:5 ručně</t>
  </si>
  <si>
    <t>184813512</t>
  </si>
  <si>
    <t>Chemické odplevelení před založením kultury postřikem na široko ve svahu přes 1:5 do 1:2 ručně</t>
  </si>
  <si>
    <t>183403153</t>
  </si>
  <si>
    <t>Obdělání půdy hrabánímv rovině a svahu do 1:5</t>
  </si>
  <si>
    <t>183403253</t>
  </si>
  <si>
    <t>Obdělání půdy hrabánímve svahu přes 1:5 do 1:2</t>
  </si>
  <si>
    <t>182111111</t>
  </si>
  <si>
    <t>Zpevnění svahu jutovou,kokosovounebo plastovourohožípřes 1:2 do 1:1</t>
  </si>
  <si>
    <t>61894013</t>
  </si>
  <si>
    <t>síť protierozní zkokosovýchvláken 700g/m2</t>
  </si>
  <si>
    <t>91600000r</t>
  </si>
  <si>
    <t>Obrubník - ocelová pásovina,kompletní provedení</t>
  </si>
  <si>
    <t>bm</t>
  </si>
  <si>
    <t>183205112</t>
  </si>
  <si>
    <t>Založení záhonu v rovině a svahu do 1:5 zemina skupiny 3</t>
  </si>
  <si>
    <t>37+48+323+295+322+179</t>
  </si>
  <si>
    <t>119005113</t>
  </si>
  <si>
    <t>Vytyčení výsadebzapojených nebo v záhonu plochy přes 8 do 10 m2 s rozmístěním rostlin nepravidelně ve stejnorodých skupinách</t>
  </si>
  <si>
    <t>183111311</t>
  </si>
  <si>
    <t>Jamky pro výsadbu s výměnou 100 % půdy zeminy skupiny 1 až 4 obj do 0,002 m3 v rovině a svahu do 1:5</t>
  </si>
  <si>
    <t>183111313</t>
  </si>
  <si>
    <t>Jamky pro výsadbu s výměnou 100 % půdy zeminy skupiny 1 až 4 obj přes 0,005 do 0,01 m3 v rovině a svahu do 1:5</t>
  </si>
  <si>
    <t>K1</t>
  </si>
  <si>
    <t>muchovník lamarckův - Amelanchier lamarckii, velikost 250 - 300 cm</t>
  </si>
  <si>
    <t>ks</t>
  </si>
  <si>
    <t>SK1</t>
  </si>
  <si>
    <t>dřín- Cornus mas,velikost 30 - 40</t>
  </si>
  <si>
    <t>SK2</t>
  </si>
  <si>
    <t>svída bílá- Cornus alba 'Sibirica', velikost 30 - 40</t>
  </si>
  <si>
    <t>SK3</t>
  </si>
  <si>
    <t>svída bílá- Cornus alba 'Kesselringii', velikost 30 - 40</t>
  </si>
  <si>
    <t>SK4</t>
  </si>
  <si>
    <t>svída výběžkatá- Cornus stolonifera ´Flaviramea´,velikost 30 - 40</t>
  </si>
  <si>
    <t>SK5</t>
  </si>
  <si>
    <t>brslen evropský- Euonymus europaeus, velikost 30 - 40</t>
  </si>
  <si>
    <t>SK6</t>
  </si>
  <si>
    <t>kalina obecná- Viburnum opulus, velikost 30 - 40</t>
  </si>
  <si>
    <t>T1</t>
  </si>
  <si>
    <t>třtina- Calamagrostis x acutiflora 'Karl Foerster', velikost K9</t>
  </si>
  <si>
    <t>k</t>
  </si>
  <si>
    <t>Miscanthus sinensis ‚Silberspinne‘ , ozdobnice cˇi´nska´</t>
  </si>
  <si>
    <t>Panicum virgatum ‚Rotstrahlbusch‘, proso prutnaté</t>
  </si>
  <si>
    <t>R-položka</t>
  </si>
  <si>
    <t>POL12_0</t>
  </si>
  <si>
    <t>Perovskia atriplicfolia 'Blue Spire', perovskie</t>
  </si>
  <si>
    <t>Eremurus Pinokkio, liliochvostec</t>
  </si>
  <si>
    <t>d</t>
  </si>
  <si>
    <t>Achillea millefolium 'Cerise Queen', rˇebrˇi´cˇek</t>
  </si>
  <si>
    <t>Echinacea purpurea 'Magnus', třapatka nachová</t>
  </si>
  <si>
    <t>Euphorbia polychroma, pryšec mnohobarvý</t>
  </si>
  <si>
    <t>Kniphofia hybride ´Royal Standard´, kniphofie</t>
  </si>
  <si>
    <t>Knautia macedonica ´Melton´, chrastavec makedonský</t>
  </si>
  <si>
    <t>Pennisetum alopecuroides 'Hameln', dochan</t>
  </si>
  <si>
    <t>Sedum telephium ´Herbstfreude´, rozchodník velký</t>
  </si>
  <si>
    <t>Veronica longifolia  ´Blauriesin´, rozrazil dlouholistý</t>
  </si>
  <si>
    <t>Salvia nemorosa´Ostfriedland‘, šalvěj</t>
  </si>
  <si>
    <t>Liatris spicata, šuškarda</t>
  </si>
  <si>
    <t>p</t>
  </si>
  <si>
    <t>Anemone sylvestris, sasanka lesní</t>
  </si>
  <si>
    <t>Calamintha nepeta, marulka šantovitá</t>
  </si>
  <si>
    <t>Geranium macrorhizzum, kakost</t>
  </si>
  <si>
    <t>Aster dumosus ´Victor ´, hveˇzdnice krˇovita´</t>
  </si>
  <si>
    <t>vt</t>
  </si>
  <si>
    <t>Aster dumosus ´Victor ´, len vytrvalý</t>
  </si>
  <si>
    <t>Gaura lindheimerii, gaura Lindhemerova</t>
  </si>
  <si>
    <t>c</t>
  </si>
  <si>
    <t>Allium aflatunense, česnek kulatohlavý</t>
  </si>
  <si>
    <t>Allium sphaerocephalon, cˇesnek kulatohlavy´</t>
  </si>
  <si>
    <t>Crocus tommasinianus ´Ruby Giant´, šafrán Tommasiniho</t>
  </si>
  <si>
    <t>Muscari latifolium, modřenec širokolistý</t>
  </si>
  <si>
    <t>Tulipa ´Gaiety´(Kaufmanniana hybridy), tulipán</t>
  </si>
  <si>
    <t>Tulipa ‚Van Eijk‘ , tulipán</t>
  </si>
  <si>
    <t>183101321R00</t>
  </si>
  <si>
    <t>Hloub. jamek s výměnou 100% půdy do 1 m3 sv.1:5</t>
  </si>
  <si>
    <t xml:space="preserve">výměna zeminy 100 % (12 ks stromů ve zpevněných plochách / mlatu) :  : </t>
  </si>
  <si>
    <t>12</t>
  </si>
  <si>
    <t>183101221R00</t>
  </si>
  <si>
    <t>Hloub. jamek s výměnou 50% půdy do 1 m3 sv.1:5</t>
  </si>
  <si>
    <t xml:space="preserve">výměna zeminy 50 % (130 ks stromů ve zpevněných plochách / mlatu) :  : </t>
  </si>
  <si>
    <t>130</t>
  </si>
  <si>
    <t>184102117</t>
  </si>
  <si>
    <t>Výsadba dřeviny s balem D přes 0,8 do 1 m do jamky se zalitím v rovině a svahu do 1:5</t>
  </si>
  <si>
    <t>Odkaz na mn. položky pořadí 68 : 6,00000</t>
  </si>
  <si>
    <t>Odkaz na mn. položky pořadí 69 : 30,00000</t>
  </si>
  <si>
    <t>Odkaz na mn. položky pořadí 70 : 17,00000</t>
  </si>
  <si>
    <t>Odkaz na mn. položky pořadí 71 : 33,00000</t>
  </si>
  <si>
    <t>Odkaz na mn. položky pořadí 72 : 8,00000</t>
  </si>
  <si>
    <t>Odkaz na mn. položky pořadí 73 : 8,00000</t>
  </si>
  <si>
    <t>Odkaz na mn. položky pořadí 74 : 12,00000</t>
  </si>
  <si>
    <t>Odkaz na mn. položky pořadí 75 : 3,00000</t>
  </si>
  <si>
    <t>Odkaz na mn. položky pořadí 76 : 3,00000</t>
  </si>
  <si>
    <t>Odkaz na mn. položky pořadí 77 : 3,00000</t>
  </si>
  <si>
    <t>Odkaz na mn. položky pořadí 78 : 19,00000</t>
  </si>
  <si>
    <t>S1</t>
  </si>
  <si>
    <t>javor babyka- Acer campestre, velikost ok 16-18</t>
  </si>
  <si>
    <t>S2</t>
  </si>
  <si>
    <t>javor mléč- Acer platanoides, velikost ok 16-18</t>
  </si>
  <si>
    <t>S3</t>
  </si>
  <si>
    <t>bříza bílá- Betula pendula, vícekmen, velikost 300-350 cm</t>
  </si>
  <si>
    <t>S4</t>
  </si>
  <si>
    <t>dub zimní- Quercus petraea,velikost ok 10-12</t>
  </si>
  <si>
    <t>Červená</t>
  </si>
  <si>
    <t>S5</t>
  </si>
  <si>
    <t>dub cer- Quercus cerris, velikost ok 10-12</t>
  </si>
  <si>
    <t>S6</t>
  </si>
  <si>
    <t xml:space="preserve">lípa velkolistá- Tilia platyphyllos, velikost ok 16-18 </t>
  </si>
  <si>
    <t>S7</t>
  </si>
  <si>
    <t>okrasná třešeň- Prunus avium 'Plena', velikost ok 16-18</t>
  </si>
  <si>
    <t>S8</t>
  </si>
  <si>
    <t>kaštanovník setý- Castanea sativa, velikost ok 16-18</t>
  </si>
  <si>
    <t>S9</t>
  </si>
  <si>
    <t>ořešák královský- Juglans regia, velikost ok 14-16</t>
  </si>
  <si>
    <t>S10</t>
  </si>
  <si>
    <t>třešeň- Prunus avium, velikost ok 14-16</t>
  </si>
  <si>
    <t>J1</t>
  </si>
  <si>
    <t>borovice lesní - Pinus sylvestris, velikost 300-350 cm</t>
  </si>
  <si>
    <t>184215133</t>
  </si>
  <si>
    <t>Ukotvení kmene dřevin v rovině nebo na svahu do 1:5 třemi kůly D do 0,1 m dl přes 2 do 3 m</t>
  </si>
  <si>
    <t>184215113</t>
  </si>
  <si>
    <t>Ukotvení kmene dřevin v rovině nebo na svahu do 1:5 jedním kůlem D do 0,1 m dl přes 2 do 3 m- jehličnaté</t>
  </si>
  <si>
    <t>184813161</t>
  </si>
  <si>
    <t>Zřízení ochranného nátěru kmene stromu do výšky 1 m obvodu do 180 mm</t>
  </si>
  <si>
    <t>18481000r</t>
  </si>
  <si>
    <t>Ochranný nátěr</t>
  </si>
  <si>
    <t>kg</t>
  </si>
  <si>
    <t>Nanáší se neředěný v jedné vrstvě na očištěný kmínek. Díky své elasticitě "roste" s kmenem stromku. Životnost je cca 5 let a poté je přípravek samovolně odbouráván na ekologicky šetrné složky.</t>
  </si>
  <si>
    <t>184801121</t>
  </si>
  <si>
    <t>Ošetřování vysazených dřevin soliterních v rovině a svahu do 1:5</t>
  </si>
  <si>
    <t>184851000r</t>
  </si>
  <si>
    <t>Hnojení tabletovým hnojivem (strom 6ks, keř 3ks, drobné keře 1ks)</t>
  </si>
  <si>
    <t>60591257</t>
  </si>
  <si>
    <t>kůl vyvazovací dřevěný impregnovaný D 8cm dl 3m</t>
  </si>
  <si>
    <t>18410001r</t>
  </si>
  <si>
    <t>Příčky pro kotvení stromů - půlkulatina délky 3 m ke spojení kůlů</t>
  </si>
  <si>
    <t>184911421</t>
  </si>
  <si>
    <t>Mulčovánírostlin kůrou tl do 0,1 m v rovině a svahu do 1:5</t>
  </si>
  <si>
    <t>výsadbové mís stromů =139*0,6*0,6*3,14</t>
  </si>
  <si>
    <t>Mulčování plošných výsadeb</t>
  </si>
  <si>
    <t>10391100</t>
  </si>
  <si>
    <t>kůra mulčovací VL</t>
  </si>
  <si>
    <t>184911153</t>
  </si>
  <si>
    <t>Mulčování záhonů kačírkem nebo drceným kamenivem tloušťky mulče přes 20 do 50 mm na svahu přes 1:2 do 1:1</t>
  </si>
  <si>
    <t>58343865</t>
  </si>
  <si>
    <t>kamenivo drcenéhrubé frakce 8/11</t>
  </si>
  <si>
    <t>tun</t>
  </si>
  <si>
    <t>10321100</t>
  </si>
  <si>
    <t>zahradnísubstrátpro výsadbu VL</t>
  </si>
  <si>
    <t>10364101</t>
  </si>
  <si>
    <t>zeminapro terénní úpravy - ornice  3243 m3 x 1,35 t</t>
  </si>
  <si>
    <t>10300000r</t>
  </si>
  <si>
    <t>Hydrogel – absorpční prostředek (500g/strom)</t>
  </si>
  <si>
    <t>181451121</t>
  </si>
  <si>
    <t>Založení trávníku na půdě předem připravené plochy přes 1000 m2 výsevem včetně utažení lučního v rovině nebo na svahu do 1:5</t>
  </si>
  <si>
    <t>181411131</t>
  </si>
  <si>
    <t>Založeníparkovéhotrávníkuvýsevem pl do 1000 m2 v rovině a ve svahu do 1:5</t>
  </si>
  <si>
    <t>180404112</t>
  </si>
  <si>
    <t>Založeníhřišťovéhotrávníkuvýsevem na vrstvě substrátu - v ceně jsou započteny i náklady vyprofilování, přihnojení organickými hnojivy, pletí, válcování, zalévání, pokosení, naložení, odvoz</t>
  </si>
  <si>
    <t>shrabků a pokosené trávy na vzdálenost do 10 km s jejich složením a náklady na ošetřování trávníku do dvou měsíců po provedení výsevu.</t>
  </si>
  <si>
    <t>181450000r</t>
  </si>
  <si>
    <t>Založení trávníku štěrkového na půdě předem připravené plochy - tl.15-25 cm,směs 10-20% kompost+80-90% štěrk 32-64</t>
  </si>
  <si>
    <t>184853511</t>
  </si>
  <si>
    <t>Chemické odplevelení před založením kultury přes 20 m2 postřikem na široko v rovině a svahu do 1:5 strojně</t>
  </si>
  <si>
    <t>572440</t>
  </si>
  <si>
    <t>osivo směs travní hřištní</t>
  </si>
  <si>
    <t>572420</t>
  </si>
  <si>
    <t>osivo směs travní parková okrasná</t>
  </si>
  <si>
    <t>572472</t>
  </si>
  <si>
    <t>osivo směstravní krajinná- luční</t>
  </si>
  <si>
    <t>57247201x</t>
  </si>
  <si>
    <t>osivo směs trávní parková - štěrkový</t>
  </si>
  <si>
    <t xml:space="preserve">výměře 132 m2  : </t>
  </si>
  <si>
    <t xml:space="preserve">spotřeba 0,025 kg/m2 : </t>
  </si>
  <si>
    <t>132*0,025</t>
  </si>
  <si>
    <t>572000r</t>
  </si>
  <si>
    <t>Trávníkové hnojivo s postupným uvolňováním živin  (30 g/m2) - celoplošně</t>
  </si>
  <si>
    <t>012000x01</t>
  </si>
  <si>
    <t>doplnění živného substrátu ke stávajícím stromů</t>
  </si>
  <si>
    <t xml:space="preserve">5ks stromů á cca 1 m3 : </t>
  </si>
  <si>
    <t>1,0</t>
  </si>
  <si>
    <t>012000x02</t>
  </si>
  <si>
    <t>ochranna stromu protikořenovou bariérou včetně dodávky bariéry</t>
  </si>
  <si>
    <t xml:space="preserve">Množství 10 % stromů á4 m (14,2*4) = 56,8 m2 : </t>
  </si>
  <si>
    <t>54,80</t>
  </si>
  <si>
    <t>1810000r</t>
  </si>
  <si>
    <t>Propustná mlatová plocha</t>
  </si>
  <si>
    <t>998231311</t>
  </si>
  <si>
    <t>Přesun hmot pro sadovnické a krajinářské úpravy vodorovně do 5000 m</t>
  </si>
  <si>
    <t>Speciální elastický nátěr bílé barvy (pastové konzistence), který u nově vysazovaných stromů chrání mladý kmínek listnatých stromů proti mrazu a slunečnímu záření.</t>
  </si>
  <si>
    <t>zalití vodou</t>
  </si>
  <si>
    <t xml:space="preserve">množství zálivky na 12x rok 50 L / strom : </t>
  </si>
  <si>
    <t>12*(0,05*142)</t>
  </si>
  <si>
    <t>řez stromů (komparativní řez)</t>
  </si>
  <si>
    <t>3</t>
  </si>
  <si>
    <t>řez keřů (komparativní řez)</t>
  </si>
  <si>
    <t>zalivka</t>
  </si>
  <si>
    <t>48,16*2</t>
  </si>
  <si>
    <t>odplevelení ručně</t>
  </si>
  <si>
    <t>plošný střih řez/střih</t>
  </si>
  <si>
    <t>4</t>
  </si>
  <si>
    <t>monitoring stavu</t>
  </si>
  <si>
    <t>000x01</t>
  </si>
  <si>
    <t>hrabání listí, včetně odvozu</t>
  </si>
  <si>
    <t>000x03</t>
  </si>
  <si>
    <t>přihnojení, včetně dodávky hnojiva</t>
  </si>
  <si>
    <t>zalivka dle plánu péče</t>
  </si>
  <si>
    <t>kosení</t>
  </si>
  <si>
    <t>dodatečná oprava narušených míst</t>
  </si>
  <si>
    <t>000x02</t>
  </si>
  <si>
    <t>přihnojení trávníků, včetně dodávky hnojiva</t>
  </si>
  <si>
    <t>zalivka vč. dovozu vody</t>
  </si>
  <si>
    <t>POL12_1</t>
  </si>
  <si>
    <t>kontrola zdravotního stavu,udržba</t>
  </si>
  <si>
    <t>kontrola stavu,udržba a opravy</t>
  </si>
  <si>
    <t>zametání,uhrabání</t>
  </si>
  <si>
    <t>zalití vodou vč. dovozu vody</t>
  </si>
  <si>
    <t xml:space="preserve">řez stromů (výchovný řez) </t>
  </si>
  <si>
    <t xml:space="preserve">řez keřů (výchovný řez) </t>
  </si>
  <si>
    <t>zalití rostlin  vodou 40l/m2 2x vč. dovozu vody</t>
  </si>
  <si>
    <t>odplevelení výsadeb -závlahová mísa (0,7 m2/strom)</t>
  </si>
  <si>
    <t>153*6</t>
  </si>
  <si>
    <t>obnova závlahové mísy a její nakypření (včetně materiálu)</t>
  </si>
  <si>
    <t>5</t>
  </si>
  <si>
    <t>6</t>
  </si>
  <si>
    <t>obnovení ochran.nátěru kmene</t>
  </si>
  <si>
    <t>předjarní střih trvalek</t>
  </si>
  <si>
    <t>odstranění odkv. částí rostlin 2x (trvalky)</t>
  </si>
  <si>
    <t>1204*2</t>
  </si>
  <si>
    <t>Udržovací péče 4.rok po výsadbě - kontrola stavu,udržba a opravy</t>
  </si>
  <si>
    <t>107,1*6</t>
  </si>
  <si>
    <t>odstranění výmladků z kmene a kořenových výmladků, vč. odvozu a likvidace (2 x ročně)</t>
  </si>
  <si>
    <t>142*2</t>
  </si>
  <si>
    <t>7</t>
  </si>
  <si>
    <t>odstranění kotvení dřeviny kůly</t>
  </si>
  <si>
    <t>8</t>
  </si>
  <si>
    <t>minerální hnojení</t>
  </si>
  <si>
    <t>FOLIE330MM</t>
  </si>
  <si>
    <t>FOLIE VYSTRAZNA CEZ 330MM 250</t>
  </si>
  <si>
    <t>M</t>
  </si>
  <si>
    <t>AYKY-J3X240+120</t>
  </si>
  <si>
    <t>KABEL AYKY-J 3x240+120   KS</t>
  </si>
  <si>
    <t>240KU-L</t>
  </si>
  <si>
    <t>SPOJKA KABELOVA 240 KU-L</t>
  </si>
  <si>
    <t>KS</t>
  </si>
  <si>
    <t>E000000684900</t>
  </si>
  <si>
    <t>KONCOVKA KAB. FMKZ4+ 185-240</t>
  </si>
  <si>
    <t>10565</t>
  </si>
  <si>
    <t>SPOJKA SMOE 81515</t>
  </si>
  <si>
    <t>120X10ALU-F</t>
  </si>
  <si>
    <t>OKO KABELOVE 120X10 ALU-F</t>
  </si>
  <si>
    <t>240X12ALU-F</t>
  </si>
  <si>
    <t>OKO KABELOVE 240x12 ALU-F</t>
  </si>
  <si>
    <t>120KU-L</t>
  </si>
  <si>
    <t>SPOJKA KABELOVA 120 KU-L</t>
  </si>
  <si>
    <t>KF09110</t>
  </si>
  <si>
    <t>TRUBKA ZEMNI DN110</t>
  </si>
  <si>
    <t>VLZ000110</t>
  </si>
  <si>
    <t>Betonová směs C25/30</t>
  </si>
  <si>
    <t>VLZ000042</t>
  </si>
  <si>
    <t>Kamenivo frakce 0/16</t>
  </si>
  <si>
    <t>VLZ000010</t>
  </si>
  <si>
    <t>Písek kopaný</t>
  </si>
  <si>
    <t>VLB000550</t>
  </si>
  <si>
    <t>Asfaltový lak (ochrana zemních spojů)</t>
  </si>
  <si>
    <t>VLB000380</t>
  </si>
  <si>
    <t>Benzin technický</t>
  </si>
  <si>
    <t>l</t>
  </si>
  <si>
    <t>PASEK30/4</t>
  </si>
  <si>
    <t>PASEK FEZN 30X4MM  (0,95KG/M)</t>
  </si>
  <si>
    <t>KG</t>
  </si>
  <si>
    <t>SP</t>
  </si>
  <si>
    <t>SVORKA PRIPOJOVACI SP</t>
  </si>
  <si>
    <t>7285</t>
  </si>
  <si>
    <t>POJISTKA NOZOVA PN02 250A GG</t>
  </si>
  <si>
    <t>7233</t>
  </si>
  <si>
    <t>POJISTKA NOZOVA PN01 100A GG</t>
  </si>
  <si>
    <t>2617</t>
  </si>
  <si>
    <t>Zásuvková skříň ZS2</t>
  </si>
  <si>
    <t>Pol__0020</t>
  </si>
  <si>
    <t>Energetický zemní výsuvný sloupek - zásuvková skříň ZS1</t>
  </si>
  <si>
    <t>741000002</t>
  </si>
  <si>
    <t>Přesun hmot (vnitrostaveništní i mimostaveništní dopravu, přesuny hmot všech jednotlivých dílů dilčích rozpočtů)</t>
  </si>
  <si>
    <t>741000003</t>
  </si>
  <si>
    <t>Pomocné práce (vysekání kapes pro kotvicí šrouby vodítek a prostupů pro rozvody a jejich zazdění nebo zabetonování ve zdech nebo stropech; osazení, zazdění nebo zabetonování konzol, podpěr, závěsů,</t>
  </si>
  <si>
    <t>pevných bodů a konstrukcí; podezdění nebo podbetonování armatur; zalití kotevních šroubů, podlití strojů bez omezení rozsahu a tloušťky podloží, podlévání vyrovnaných strojů nebo jiných zařízení betonem; zabetonování kotvicích rámů do betonových bloků; nastřelování upevňovacích prvků)</t>
  </si>
  <si>
    <t>741000005</t>
  </si>
  <si>
    <t>Pomocný drobný materiál (drobný spojovací a kotvicí materiál, související doplňkový, podružný a montážní materiál. Součástí jsou veškeré komponenty, upevňovací prvky, podpory apod.)</t>
  </si>
  <si>
    <t>745904119</t>
  </si>
  <si>
    <t>Příplatek za zatahování kabelů-16kg</t>
  </si>
  <si>
    <t>746214160</t>
  </si>
  <si>
    <t>Ukončení vodičů kabelov okem 120mm2</t>
  </si>
  <si>
    <t>745441160</t>
  </si>
  <si>
    <t>Mont kabel Al-1kV pevně sk.1 -4,0kg</t>
  </si>
  <si>
    <t>743612111</t>
  </si>
  <si>
    <t>Mont uzem pásku FeZn v zemi městě</t>
  </si>
  <si>
    <t>743622200</t>
  </si>
  <si>
    <t>Montáž hromosvod svorek se 3 šrouby</t>
  </si>
  <si>
    <t>747219520</t>
  </si>
  <si>
    <t>Montáž pojist patron nožových</t>
  </si>
  <si>
    <t>783903510</t>
  </si>
  <si>
    <t>nater zem pasku 1slozk 1kryci pruhy</t>
  </si>
  <si>
    <t>746511125</t>
  </si>
  <si>
    <t>Propoj kabelů spojkou-1kV SVp-4x240</t>
  </si>
  <si>
    <t>746214190</t>
  </si>
  <si>
    <t>Ukončení vodičů kabelov okem 240mm2</t>
  </si>
  <si>
    <t>746428114</t>
  </si>
  <si>
    <t>Ukonč kabel konc Raych 1kV 502k026</t>
  </si>
  <si>
    <t>740999910</t>
  </si>
  <si>
    <t>Zabezpečení pracoviště</t>
  </si>
  <si>
    <t>soub</t>
  </si>
  <si>
    <t>740999912</t>
  </si>
  <si>
    <t>Oprava proj. dokumentace dle skut.stavu dle vyhl. 499/2006 S</t>
  </si>
  <si>
    <t>740999906</t>
  </si>
  <si>
    <t>Revize, zkoušky, dílčí revize</t>
  </si>
  <si>
    <t>Pol__0037</t>
  </si>
  <si>
    <t>Mtz. energetický zemní výsuvný sloupek - zásuvková skříň ZS1</t>
  </si>
  <si>
    <t>740999901</t>
  </si>
  <si>
    <t>Práce na stávající instalaci</t>
  </si>
  <si>
    <t>742311330</t>
  </si>
  <si>
    <t>Montáž pilířů skříní PRIS 3,7</t>
  </si>
  <si>
    <t>743131218</t>
  </si>
  <si>
    <t>Mont trub ochran PH tuh volně -p110</t>
  </si>
  <si>
    <t>740999916</t>
  </si>
  <si>
    <t>Vytýčení sítí</t>
  </si>
  <si>
    <t>740999914</t>
  </si>
  <si>
    <t>Montážní stroje a mechanismy</t>
  </si>
  <si>
    <t>740999915</t>
  </si>
  <si>
    <t>Geodetické zaměření</t>
  </si>
  <si>
    <t>181111100</t>
  </si>
  <si>
    <t>Provizor úprava terénu se zhut tř.1</t>
  </si>
  <si>
    <t>174311318</t>
  </si>
  <si>
    <t>Zásyp rýh ručně š.35cm,hl.80cm,tř.3</t>
  </si>
  <si>
    <t>270311200</t>
  </si>
  <si>
    <t>Základové konstrukce z betonu B 10</t>
  </si>
  <si>
    <t>451572110</t>
  </si>
  <si>
    <t>Lože pískové tl.10 cm, š.do 65 cm</t>
  </si>
  <si>
    <t>388791210</t>
  </si>
  <si>
    <t>Osaz trub plast do rýhy+obsyp 10 cm</t>
  </si>
  <si>
    <t>131315110</t>
  </si>
  <si>
    <t>Jámy základů skříní přístrojov tř.3</t>
  </si>
  <si>
    <t>131313110</t>
  </si>
  <si>
    <t>Jámy kabelových spojek do 10kV tř.3</t>
  </si>
  <si>
    <t>131415950</t>
  </si>
  <si>
    <t>Jámy základů kabelových objektů tř4</t>
  </si>
  <si>
    <t>171401000</t>
  </si>
  <si>
    <t>Ulož sypaníny do násypu zhut tř.3-4</t>
  </si>
  <si>
    <t>132311318</t>
  </si>
  <si>
    <t>Rýhy ručně š.35 cm, hl.80 cm, tř.3</t>
  </si>
  <si>
    <t>CYKY-J4X16</t>
  </si>
  <si>
    <t>KABEL CYKY-J 4x16</t>
  </si>
  <si>
    <t>CYKY-J3X1,5</t>
  </si>
  <si>
    <t>KABEL CYKY-J 3x1,5</t>
  </si>
  <si>
    <t>KF09063</t>
  </si>
  <si>
    <t>TRUBKA ZEMNI DN63</t>
  </si>
  <si>
    <t>E000000684740</t>
  </si>
  <si>
    <t>KONCOVKA KAB. FMKZ4+ 6- 25</t>
  </si>
  <si>
    <t>E000000820272</t>
  </si>
  <si>
    <t>SPOJKA SMOE 81512</t>
  </si>
  <si>
    <t>16X10KU-L</t>
  </si>
  <si>
    <t>OKO KABELOVE 16X10 KU-L</t>
  </si>
  <si>
    <t>16KU-L</t>
  </si>
  <si>
    <t>SPOJKA KABELOVA 16 KU-L</t>
  </si>
  <si>
    <t>VLZ213880</t>
  </si>
  <si>
    <t>SP250/1000 st.pouz.PVC pro stož. L, K, LK, LBL</t>
  </si>
  <si>
    <t>VLZ213950</t>
  </si>
  <si>
    <t>Dlažba 300x300x5</t>
  </si>
  <si>
    <t>DRAT10</t>
  </si>
  <si>
    <t>DRAT FEZN 0,62KG/M D=10MM</t>
  </si>
  <si>
    <t>SS</t>
  </si>
  <si>
    <t>SVORKA SPOJOVACI SS</t>
  </si>
  <si>
    <t>2557</t>
  </si>
  <si>
    <t>SKRIN SR302 NKP v SD</t>
  </si>
  <si>
    <t>Jedná o příklad, a může být dodán výrobek i jiný rovnocenný.</t>
  </si>
  <si>
    <t>SKRIN SR630/NKP v SD</t>
  </si>
  <si>
    <t>AZTECA5/60/7016</t>
  </si>
  <si>
    <t>STOZAR BEZPATICOVY KUZELOVY OCELOVY 5/60 VÝŠKY 5,0m, RAL7016</t>
  </si>
  <si>
    <t>Referenční typ osvětlovacích těles: jedná o příklad, a může být dodán výrobek i jiný rovnocenný</t>
  </si>
  <si>
    <t>SB6BRNO</t>
  </si>
  <si>
    <t>SB6BRNO - STOZAR SB6 BRNO  ZZ</t>
  </si>
  <si>
    <t>OM133</t>
  </si>
  <si>
    <t>MANZETA PLASTOVA OM 133</t>
  </si>
  <si>
    <t>H441210</t>
  </si>
  <si>
    <t>VYZBROJ STOZAR.SV-B-6.16.4</t>
  </si>
  <si>
    <t>EKM2035-1D2</t>
  </si>
  <si>
    <t xml:space="preserve">EKM2035-1D2 - SVORKOVNICE EKM2035-1D2-4-35 </t>
  </si>
  <si>
    <t>TVO40SQ10N/7016</t>
  </si>
  <si>
    <t>osvětlovací těleso LED s nastavitelnou intenzitou svítivosti, 1x10W, 1375lm, 2700K, IP66, IK10, Ra70 rozměry 640 x 300 x 100 mm</t>
  </si>
  <si>
    <t>TVO40SQ10N 10W</t>
  </si>
  <si>
    <t>osvětlovací těleso LED s nastavitelnou intenzitu svítivosti, 1x10W, 1375lm, 2700K, IP66, IK10, Ra70, rozměry 640 x 300 x 100 mm</t>
  </si>
  <si>
    <t>UD1-300</t>
  </si>
  <si>
    <t xml:space="preserve">UD1-300 - VYLOZNIK UD1/60-300 ZAR.ZINEK </t>
  </si>
  <si>
    <t>UD1-300/7016</t>
  </si>
  <si>
    <t>VYLOZNIK UD1/60-300 ZAR.ZINEK RAL 7016</t>
  </si>
  <si>
    <t>7013</t>
  </si>
  <si>
    <t>POJISTKA NOZOVA PN000 25A GG</t>
  </si>
  <si>
    <t>746214110</t>
  </si>
  <si>
    <t>Ukončení vodičů kabelov okem -25mm2</t>
  </si>
  <si>
    <t>746428111</t>
  </si>
  <si>
    <t>Ukonč kabel konc Raych 1kV 502K033</t>
  </si>
  <si>
    <t>746515111</t>
  </si>
  <si>
    <t>Propoj kab spoj Raych-1kV EPKJ 0903</t>
  </si>
  <si>
    <t>745904116</t>
  </si>
  <si>
    <t>Příplatek za zatahování kabelů-10kg</t>
  </si>
  <si>
    <t>744441100</t>
  </si>
  <si>
    <t>Mont kabel Cu-1kV pevně sk.1 -0,4kg</t>
  </si>
  <si>
    <t>744441400</t>
  </si>
  <si>
    <t>Mont kabel Cu-1kV pevně sk.1 -1,6kg</t>
  </si>
  <si>
    <t>745904112</t>
  </si>
  <si>
    <t>Příplatek za zatahování kabelů-2kg</t>
  </si>
  <si>
    <t>748739200</t>
  </si>
  <si>
    <t>mtz patic stozaru sklolaminatovych</t>
  </si>
  <si>
    <t>748743000</t>
  </si>
  <si>
    <t>mtz elvyzbroje stozaru 3 okruhy</t>
  </si>
  <si>
    <t>748739100</t>
  </si>
  <si>
    <t>mtz patic stozaru betonovych</t>
  </si>
  <si>
    <t>748132112</t>
  </si>
  <si>
    <t>mtz svit vyboj pru str pris 1zdkryt</t>
  </si>
  <si>
    <t>748711200</t>
  </si>
  <si>
    <t>mtz stozaru osvet parkov ocelovych</t>
  </si>
  <si>
    <t>748721220</t>
  </si>
  <si>
    <t>mtz vylozniku 1ramen sloupov 35-kg</t>
  </si>
  <si>
    <t>740999913</t>
  </si>
  <si>
    <t>Pomocné lešení, plošina po celou dobu stavby</t>
  </si>
  <si>
    <t>Pol__0049</t>
  </si>
  <si>
    <t>Zapojení kabelů ve stávajícím rozváděče RVO</t>
  </si>
  <si>
    <t>740999902</t>
  </si>
  <si>
    <t>Zapojení přístrojů a zařízení</t>
  </si>
  <si>
    <t>743612121</t>
  </si>
  <si>
    <t>Mont uzem drátu-p10mm v zemi městě</t>
  </si>
  <si>
    <t>743622100</t>
  </si>
  <si>
    <t>Montáž hromosvod svorek se 2 šrouby</t>
  </si>
  <si>
    <t>743131115</t>
  </si>
  <si>
    <t>Montáž trub ochran PH tuh pevně-p63</t>
  </si>
  <si>
    <t>741551110</t>
  </si>
  <si>
    <t>Mont spojů nn proud spojkou-50 mm2</t>
  </si>
  <si>
    <t>388113100</t>
  </si>
  <si>
    <t>Osazení žlabů beton pochozích 0,25t</t>
  </si>
  <si>
    <t>131311700</t>
  </si>
  <si>
    <t>Jámy stožárů veřej osvětlení tř.3</t>
  </si>
  <si>
    <t>740999902dem</t>
  </si>
  <si>
    <t>Demontáž stávajících rozvodů, stávající kabeláže, koncových prvků - svítidel, zásuvek, spínačů, rozváděčů, kabelového úložného systému, ochrany před bleskem</t>
  </si>
  <si>
    <t>831 23-0110.RA0x1</t>
  </si>
  <si>
    <t>Vodovod z trub polyetylénových D 40-63</t>
  </si>
  <si>
    <t>POL1_7</t>
  </si>
  <si>
    <t>722 23-7124.R00x1</t>
  </si>
  <si>
    <t>Ventil - 2" C52 spojka slitina AL PN16</t>
  </si>
  <si>
    <t>722229106R00</t>
  </si>
  <si>
    <t>Montáž vodovodních armatur,1závit, G 2"</t>
  </si>
  <si>
    <t>722 26-0923.R00x1</t>
  </si>
  <si>
    <t>Odběrné místo pro závlahy Ventilová šachta zemní HD-PE, rozměry: 0,70x0,53x0,31 m</t>
  </si>
  <si>
    <t>749 10401.R x1</t>
  </si>
  <si>
    <t>Pítko bude tvoři typový výrobek z nerezavějící oceli o celkové výšce 845 mm nad upraveným terénem.Výrobek bude zakotven do betonového základu pod terénem a bude doplněn o přilehlou šachtu</t>
  </si>
  <si>
    <t>pro vypouštění v zimním období.</t>
  </si>
  <si>
    <t>Samotnou nadzemní část tvoří svařenec půlkulaté misky (průměr 330 mm) na masivním sloupku (průměr cca 50 mm), ve výšce cca 600 mm je osazeno tlačítkovým samouzavíracím ventilem. K odvodu přebytečné vody bude sloužit odpadní hadice DN 32, která bude odvedená do trativodu DN110, délka 1,50 m.</t>
  </si>
  <si>
    <t>722237223R00</t>
  </si>
  <si>
    <t>Kohout vodovodní kulový, 2x vnitřní závit,  DN 25 mm</t>
  </si>
  <si>
    <t>722239103R00</t>
  </si>
  <si>
    <t>Montáž vodovodních armatur 2závity, G 1"</t>
  </si>
  <si>
    <t xml:space="preserve">Sportovní areál Hodonín - III.park JIH : </t>
  </si>
  <si>
    <t>37,0</t>
  </si>
  <si>
    <t>181301101R00</t>
  </si>
  <si>
    <t>Rozprostření ornice, rovina, tl. do 10 cm do 500m2</t>
  </si>
  <si>
    <t>Zemina - ornice (dle PD)</t>
  </si>
  <si>
    <t>9,5*1,8</t>
  </si>
  <si>
    <t>182001111R00</t>
  </si>
  <si>
    <t>Plošná úprava terénu, nerovnosti do 10 cm v rovině</t>
  </si>
  <si>
    <t xml:space="preserve">finální úpravy terénu : </t>
  </si>
  <si>
    <t>Odkaz na mn. položky pořadí 2 : 37,00000</t>
  </si>
  <si>
    <t>182001151R00</t>
  </si>
  <si>
    <t>Prokypření půdy rotavátorem</t>
  </si>
  <si>
    <t>180402111R00</t>
  </si>
  <si>
    <t>Založení trávníku parkového výsevem v rovině</t>
  </si>
  <si>
    <t>00572440R</t>
  </si>
  <si>
    <t>Směs travní- vysoká zátěž á 25 kg</t>
  </si>
  <si>
    <t xml:space="preserve">finální úpravy terénu v okolí okapního chodníku : </t>
  </si>
  <si>
    <t xml:space="preserve">30g na 1m2 : </t>
  </si>
  <si>
    <t>Odkaz na mn. položky pořadí 6 : 37,00000*0,03</t>
  </si>
  <si>
    <t>185803111R00</t>
  </si>
  <si>
    <t>Ošetření trávníku v rovině</t>
  </si>
  <si>
    <t>185804312R00</t>
  </si>
  <si>
    <t>Zalití rostlin vodou plochy</t>
  </si>
  <si>
    <t xml:space="preserve">5l na 1m2, 3 etapy = 0,015 : </t>
  </si>
  <si>
    <t>Odkaz na mn. položky pořadí 2 : 37,00000*0,015</t>
  </si>
  <si>
    <t>185851111R00</t>
  </si>
  <si>
    <t>Dovoz vody pro zálivku rostlin do 6 km</t>
  </si>
  <si>
    <t>113202111R00</t>
  </si>
  <si>
    <t>Vytrhání obrub obrubníků silničních</t>
  </si>
  <si>
    <t>113108405R00</t>
  </si>
  <si>
    <t>Odstranění asfaltové vrstvy pl.nad 50 m2, tl. 5 cm</t>
  </si>
  <si>
    <t xml:space="preserve">ACO 50mm +  ACP 50mm + podkladní šd vrstvy 250mm-stávajísí asf.komunikace : </t>
  </si>
  <si>
    <t>75</t>
  </si>
  <si>
    <t>113109405R00</t>
  </si>
  <si>
    <t>Odstranění podkladu pl. nad 50 m2, beton, tl. 5 cm</t>
  </si>
  <si>
    <t xml:space="preserve">chodník = betonová dlažba100/*200 tl. 60mm+ lože 40mm, ŠD vrstva 150mm : </t>
  </si>
  <si>
    <t>27</t>
  </si>
  <si>
    <t>113107515R00</t>
  </si>
  <si>
    <t>Odstranění podkladu pl. 50 m2,kam.drcené tl.15 cm</t>
  </si>
  <si>
    <t xml:space="preserve">Odvoz horniny započítá i výměnu podloží : </t>
  </si>
  <si>
    <t>30,0</t>
  </si>
  <si>
    <t xml:space="preserve">Náhradní materiál za zeminu : </t>
  </si>
  <si>
    <t xml:space="preserve">  Sportovní areál Hodonín - III.park JIH : </t>
  </si>
  <si>
    <t xml:space="preserve">  Náhradní materiál za zeminu : </t>
  </si>
  <si>
    <t xml:space="preserve">  30,0</t>
  </si>
  <si>
    <t>30,0*1800*0,001</t>
  </si>
  <si>
    <t xml:space="preserve">Hutnění pláně  : </t>
  </si>
  <si>
    <t>75,0</t>
  </si>
  <si>
    <t>64,0</t>
  </si>
  <si>
    <t xml:space="preserve">0/32 (64+rozšíření pod žulové kostky 11) : </t>
  </si>
  <si>
    <t>64,0+11,0</t>
  </si>
  <si>
    <t xml:space="preserve">Silniční obrubník  : </t>
  </si>
  <si>
    <t>5,0</t>
  </si>
  <si>
    <t>917862111RV3</t>
  </si>
  <si>
    <t>Osazení stojatého obrubníku betonového, s boční opěrou, do lože z betonu C 12/15 včetně obrubníku nájezdového 1000/150/150</t>
  </si>
  <si>
    <t xml:space="preserve">Nájezdový obrubník  : </t>
  </si>
  <si>
    <t>8,0</t>
  </si>
  <si>
    <t>917862111RV4</t>
  </si>
  <si>
    <t>Osazení stojatého obrubníku betonového, s boční opěrou, do lože z betonu C 12/15 vč.obrub.nájezd.náběh.CSB H 15/25 1000/150/150-250</t>
  </si>
  <si>
    <t xml:space="preserve">Přechodový obrubník L : </t>
  </si>
  <si>
    <t xml:space="preserve">Přechodový obrubník P : </t>
  </si>
  <si>
    <t>15,0</t>
  </si>
  <si>
    <t xml:space="preserve">Žulový dvouřádek včetně bet.lože : </t>
  </si>
  <si>
    <t xml:space="preserve">kostka 100/100 : </t>
  </si>
  <si>
    <t>42,0</t>
  </si>
  <si>
    <t xml:space="preserve">Zrušení SDZ včetně sloupku : </t>
  </si>
  <si>
    <t xml:space="preserve">stávající IP10b, B24b : </t>
  </si>
  <si>
    <t xml:space="preserve">Montáž přesunovaných SDZ : </t>
  </si>
  <si>
    <t xml:space="preserve">osazení B11 na nový sloupek : </t>
  </si>
  <si>
    <t xml:space="preserve">Sloupky pro SDZ včetně betonové patky : </t>
  </si>
  <si>
    <t>9100x.01</t>
  </si>
  <si>
    <t>D+M: Oprava stávající uliční vpusti (dle PD)</t>
  </si>
  <si>
    <t xml:space="preserve">Odvodnění : </t>
  </si>
  <si>
    <t xml:space="preserve">Oprava stávající uliční vpusti : </t>
  </si>
  <si>
    <t>NAK</t>
  </si>
  <si>
    <t>799000x01</t>
  </si>
  <si>
    <t>D+M: Informační cedule - plachta 3x2m s oky (dle PD)</t>
  </si>
  <si>
    <t>799000x02</t>
  </si>
  <si>
    <t>D+M: nástřik nadzemích elektroskříní – šedá ral barva (dle PD)</t>
  </si>
  <si>
    <t xml:space="preserve">3x stávajíí : </t>
  </si>
  <si>
    <t xml:space="preserve">2x nové : </t>
  </si>
  <si>
    <t>799000x03</t>
  </si>
  <si>
    <t>D+M: archeologický dohled (dle PD)</t>
  </si>
  <si>
    <t>005121010R</t>
  </si>
  <si>
    <t>Vybudování zařízení staveniště</t>
  </si>
  <si>
    <t>Soubor</t>
  </si>
  <si>
    <t>VRN</t>
  </si>
  <si>
    <t>POL99_8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</si>
  <si>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</si>
  <si>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</si>
  <si>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>Provoz a pronájem zařízení staveniště, včetně oplocení a ochránění stávajícího provozu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</si>
  <si>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</si>
  <si>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</si>
  <si>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</si>
  <si>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</si>
  <si>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</si>
  <si>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 při výstavbě</t>
  </si>
  <si>
    <t>Koordinace stavebních a technologických dodávek stavby.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</si>
  <si>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</si>
  <si>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</si>
  <si>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</si>
  <si>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</si>
  <si>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</si>
  <si>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</si>
  <si>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</si>
  <si>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</si>
  <si>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</si>
  <si>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</si>
  <si>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</si>
  <si>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</si>
  <si>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</si>
  <si>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</si>
  <si>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</si>
  <si>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0052110x01</t>
  </si>
  <si>
    <t>Náklady na technika BOZP na stavbě</t>
  </si>
  <si>
    <t>004111020R</t>
  </si>
  <si>
    <t>Vypracování projektové dokumentace  výrobně montážní PD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</si>
  <si>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</si>
  <si>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</si>
  <si>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</si>
  <si>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</si>
  <si>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</si>
  <si>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</si>
  <si>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Geodetické zaměření rohů stavby, stabilizace bodů a sestavení laviček.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</si>
</sst>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5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E3801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9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0" fontId="18" fillId="0" borderId="0" xfId="0" applyFont="1" applyBorder="1" applyAlignment="1">
      <alignment horizontal="center" vertical="top" shrinkToFit="1"/>
    </xf>
    <xf numFmtId="165" fontId="18" fillId="0" borderId="0" xfId="0" applyNumberFormat="1" applyFont="1" applyBorder="1" applyAlignment="1">
      <alignment vertical="top" shrinkToFit="1"/>
    </xf>
    <xf numFmtId="4" fontId="18" fillId="0" borderId="0" xfId="0" applyNumberFormat="1" applyFont="1" applyBorder="1" applyAlignment="1">
      <alignment vertical="top" shrinkToFi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0" fontId="5" fillId="3" borderId="12" xfId="0" applyFont="1" applyFill="1" applyBorder="1" applyAlignment="1">
      <alignment horizontal="center" vertical="top" shrinkToFit="1"/>
    </xf>
    <xf numFmtId="165" fontId="5" fillId="3" borderId="12" xfId="0" applyNumberFormat="1" applyFont="1" applyFill="1" applyBorder="1" applyAlignment="1">
      <alignment vertical="top" shrinkToFit="1"/>
    </xf>
    <xf numFmtId="4" fontId="5" fillId="3" borderId="12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21" fillId="0" borderId="0" xfId="0" applyNumberFormat="1" applyFont="1" applyAlignment="1">
      <alignment wrapText="1"/>
    </xf>
    <xf numFmtId="0" fontId="18" fillId="0" borderId="0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49" fontId="17" fillId="0" borderId="45" xfId="0" applyNumberFormat="1" applyFont="1" applyBorder="1" applyAlignment="1">
      <alignment horizontal="left" vertical="top" wrapText="1"/>
    </xf>
    <xf numFmtId="165" fontId="22" fillId="0" borderId="0" xfId="0" applyNumberFormat="1" applyFont="1" applyBorder="1" applyAlignment="1">
      <alignment horizontal="center" vertical="top" wrapText="1" shrinkToFit="1"/>
    </xf>
    <xf numFmtId="165" fontId="22" fillId="0" borderId="0" xfId="0" applyNumberFormat="1" applyFont="1" applyBorder="1" applyAlignment="1">
      <alignment vertical="top" wrapText="1" shrinkToFit="1"/>
    </xf>
    <xf numFmtId="165" fontId="22" fillId="0" borderId="0" xfId="0" quotePrefix="1" applyNumberFormat="1" applyFont="1" applyBorder="1" applyAlignment="1">
      <alignment horizontal="left" vertical="top" wrapText="1"/>
    </xf>
    <xf numFmtId="165" fontId="23" fillId="0" borderId="0" xfId="0" applyNumberFormat="1" applyFont="1" applyBorder="1" applyAlignment="1">
      <alignment horizontal="center" vertical="top" wrapText="1" shrinkToFit="1"/>
    </xf>
    <xf numFmtId="165" fontId="23" fillId="0" borderId="0" xfId="0" applyNumberFormat="1" applyFont="1" applyBorder="1" applyAlignment="1">
      <alignment vertical="top" wrapText="1" shrinkToFit="1"/>
    </xf>
    <xf numFmtId="165" fontId="24" fillId="0" borderId="0" xfId="0" applyNumberFormat="1" applyFont="1" applyBorder="1" applyAlignment="1">
      <alignment horizontal="center" vertical="top" wrapText="1" shrinkToFit="1"/>
    </xf>
    <xf numFmtId="165" fontId="24" fillId="0" borderId="0" xfId="0" applyNumberFormat="1" applyFont="1" applyBorder="1" applyAlignment="1">
      <alignment vertical="top" wrapText="1" shrinkToFit="1"/>
    </xf>
    <xf numFmtId="165" fontId="23" fillId="0" borderId="0" xfId="0" applyNumberFormat="1" applyFont="1" applyBorder="1" applyAlignment="1">
      <alignment horizontal="left" vertical="top" wrapText="1"/>
    </xf>
    <xf numFmtId="165" fontId="23" fillId="0" borderId="0" xfId="0" quotePrefix="1" applyNumberFormat="1" applyFont="1" applyBorder="1" applyAlignment="1">
      <alignment horizontal="left" vertical="top" wrapText="1"/>
    </xf>
    <xf numFmtId="165" fontId="24" fillId="0" borderId="0" xfId="0" quotePrefix="1" applyNumberFormat="1" applyFont="1" applyBorder="1" applyAlignment="1">
      <alignment horizontal="left" vertical="top" wrapText="1"/>
    </xf>
    <xf numFmtId="49" fontId="18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72" t="s">
        <v>41</v>
      </c>
      <c r="B2" s="72"/>
      <c r="C2" s="72"/>
      <c r="D2" s="72"/>
      <c r="E2" s="72"/>
      <c r="F2" s="72"/>
      <c r="G2" s="72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232"/>
  <sheetViews>
    <sheetView showGridLines="0" tabSelected="1" topLeftCell="B1" zoomScaleNormal="100" zoomScaleSheetLayoutView="75" workbookViewId="0">
      <selection activeCell="H10" sqref="H10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6" t="s">
        <v>38</v>
      </c>
      <c r="B1" s="73" t="s">
        <v>4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24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23</v>
      </c>
      <c r="D5" s="120" t="s">
        <v>45</v>
      </c>
      <c r="E5" s="87"/>
      <c r="F5" s="87"/>
      <c r="G5" s="87"/>
      <c r="H5" s="18" t="s">
        <v>42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36</v>
      </c>
      <c r="I6" s="124" t="s">
        <v>50</v>
      </c>
      <c r="J6" s="8"/>
    </row>
    <row r="7" spans="1:15" ht="15.75" customHeight="1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38.25" x14ac:dyDescent="0.2">
      <c r="A8" s="2"/>
      <c r="B8" s="30" t="s">
        <v>21</v>
      </c>
      <c r="D8" s="125" t="s">
        <v>51</v>
      </c>
      <c r="H8" s="18" t="s">
        <v>42</v>
      </c>
      <c r="I8" s="124" t="s">
        <v>55</v>
      </c>
      <c r="J8" s="8"/>
    </row>
    <row r="9" spans="1:15" ht="25.5" x14ac:dyDescent="0.2">
      <c r="A9" s="2"/>
      <c r="B9" s="2"/>
      <c r="D9" s="125" t="s">
        <v>52</v>
      </c>
      <c r="H9" s="18" t="s">
        <v>36</v>
      </c>
      <c r="I9" s="124" t="s">
        <v>56</v>
      </c>
      <c r="J9" s="8"/>
    </row>
    <row r="10" spans="1:15" ht="25.5" x14ac:dyDescent="0.2">
      <c r="A10" s="2"/>
      <c r="B10" s="34"/>
      <c r="C10" s="53"/>
      <c r="D10" s="123" t="s">
        <v>54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22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34</v>
      </c>
      <c r="C15" s="57"/>
      <c r="D15" s="51"/>
      <c r="E15" s="82"/>
      <c r="F15" s="82"/>
      <c r="G15" s="83"/>
      <c r="H15" s="83"/>
      <c r="I15" s="83" t="s">
        <v>31</v>
      </c>
      <c r="J15" s="84"/>
    </row>
    <row r="16" spans="1:15" ht="23.25" customHeight="1" x14ac:dyDescent="0.2">
      <c r="A16" s="196" t="s">
        <v>26</v>
      </c>
      <c r="B16" s="37" t="s">
        <v>26</v>
      </c>
      <c r="C16" s="58"/>
      <c r="D16" s="59"/>
      <c r="E16" s="79"/>
      <c r="F16" s="80"/>
      <c r="G16" s="79"/>
      <c r="H16" s="80"/>
      <c r="I16" s="79">
        <f>SUMIF(F129:F228,A16,I129:I228)+SUMIF(F129:F228,"PSU",I129:I228)</f>
        <v>0</v>
      </c>
      <c r="J16" s="81"/>
    </row>
    <row r="17" spans="1:10" ht="23.25" customHeight="1" x14ac:dyDescent="0.2">
      <c r="A17" s="196" t="s">
        <v>27</v>
      </c>
      <c r="B17" s="37" t="s">
        <v>27</v>
      </c>
      <c r="C17" s="58"/>
      <c r="D17" s="59"/>
      <c r="E17" s="79"/>
      <c r="F17" s="80"/>
      <c r="G17" s="79"/>
      <c r="H17" s="80"/>
      <c r="I17" s="79">
        <f>SUMIF(F129:F228,A17,I129:I228)</f>
        <v>0</v>
      </c>
      <c r="J17" s="81"/>
    </row>
    <row r="18" spans="1:10" ht="23.25" customHeight="1" x14ac:dyDescent="0.2">
      <c r="A18" s="196" t="s">
        <v>28</v>
      </c>
      <c r="B18" s="37" t="s">
        <v>28</v>
      </c>
      <c r="C18" s="58"/>
      <c r="D18" s="59"/>
      <c r="E18" s="79"/>
      <c r="F18" s="80"/>
      <c r="G18" s="79"/>
      <c r="H18" s="80"/>
      <c r="I18" s="79">
        <f>SUMIF(F129:F228,A18,I129:I228)</f>
        <v>0</v>
      </c>
      <c r="J18" s="81"/>
    </row>
    <row r="19" spans="1:10" ht="23.25" customHeight="1" x14ac:dyDescent="0.2">
      <c r="A19" s="196" t="s">
        <v>356</v>
      </c>
      <c r="B19" s="37" t="s">
        <v>29</v>
      </c>
      <c r="C19" s="58"/>
      <c r="D19" s="59"/>
      <c r="E19" s="79"/>
      <c r="F19" s="80"/>
      <c r="G19" s="79"/>
      <c r="H19" s="80"/>
      <c r="I19" s="79">
        <f>SUMIF(F129:F228,A19,I129:I228)</f>
        <v>0</v>
      </c>
      <c r="J19" s="81"/>
    </row>
    <row r="20" spans="1:10" ht="23.25" customHeight="1" x14ac:dyDescent="0.2">
      <c r="A20" s="196" t="s">
        <v>357</v>
      </c>
      <c r="B20" s="37" t="s">
        <v>30</v>
      </c>
      <c r="C20" s="58"/>
      <c r="D20" s="59"/>
      <c r="E20" s="79"/>
      <c r="F20" s="80"/>
      <c r="G20" s="79"/>
      <c r="H20" s="80"/>
      <c r="I20" s="79">
        <f>SUMIF(F129:F228,A20,I129:I228)</f>
        <v>0</v>
      </c>
      <c r="J20" s="81"/>
    </row>
    <row r="21" spans="1:10" ht="23.25" customHeight="1" x14ac:dyDescent="0.2">
      <c r="A21" s="2"/>
      <c r="B21" s="47" t="s">
        <v>31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35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13</v>
      </c>
      <c r="C23" s="58"/>
      <c r="D23" s="59"/>
      <c r="E23" s="63">
        <v>12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14</v>
      </c>
      <c r="C24" s="58"/>
      <c r="D24" s="59"/>
      <c r="E24" s="63">
        <f>SazbaDPH1</f>
        <v>12</v>
      </c>
      <c r="F24" s="38" t="s">
        <v>0</v>
      </c>
      <c r="G24" s="91">
        <f>A23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15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16</v>
      </c>
      <c r="C26" s="64"/>
      <c r="D26" s="51"/>
      <c r="E26" s="65">
        <f>SazbaDPH2</f>
        <v>21</v>
      </c>
      <c r="F26" s="29" t="s">
        <v>0</v>
      </c>
      <c r="G26" s="76">
        <f>A25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5</v>
      </c>
      <c r="C27" s="66"/>
      <c r="D27" s="67"/>
      <c r="E27" s="66"/>
      <c r="F27" s="16"/>
      <c r="G27" s="78">
        <f>CenaCelkem-(ZakladDPHSni+DPHSni+ZakladDPHZakl+DPHZakl)</f>
        <v>0</v>
      </c>
      <c r="H27" s="78"/>
      <c r="I27" s="78"/>
      <c r="J27" s="40" t="str">
        <f t="shared" si="0"/>
        <v>CZK</v>
      </c>
    </row>
    <row r="28" spans="1:10" ht="27.75" hidden="1" customHeight="1" thickBot="1" x14ac:dyDescent="0.25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123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12</v>
      </c>
      <c r="D32" s="69"/>
      <c r="E32" s="69"/>
      <c r="F32" s="15" t="s">
        <v>11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">
      <c r="A39" s="134">
        <v>1</v>
      </c>
      <c r="B39" s="144" t="s">
        <v>57</v>
      </c>
      <c r="C39" s="145"/>
      <c r="D39" s="145"/>
      <c r="E39" s="145"/>
      <c r="F39" s="146">
        <f>'C01 C01.01 Pol'!AE82+'C01 C01.02 Pol'!AE40+'D.1.1.1. D.1.1.1.01 Pol'!AE207+'D.1.1.2. D.1.1.2.01 Pol'!AE165+'D.1.1.3. D.1.1.3.01 Pol'!AE190+'D.1.1.3. D.1.1.3.02 Pol'!AE108+'D.1.1.3. D.1.1.3.03 Pol'!AE172+'D.1.1.3. D.1.1.3.04 Pol'!AE84+'D.1.1.3. D.1.1.3.05 Pol'!AE73+'D.1.1.3. D.1.1.3.06 Pol'!AE140+'D.1.1.3. D.1.1.3.07 Pol'!AE138+'D.1.1.3. D.1.1.3.13 Pol'!AE179+'D.1.1.4. D.1.1.4.01 Pol'!AE66+'D.1.1.5. D.1.1.5.01 Pol'!AE92+'D.1.5. D.1.5.01 Pol'!AE185+'D.1.5. D.1.5.02 Pol'!AE292+'D.1.6. D.1.6.01 Pol'!AE223+'D.1.6. D.1.6.02 Pol'!AE165+'D.2.1. D.2.1.01 Pol'!AE73+'D.2.2. D.2.2.01 Pol'!AE110+'D.2.3. D.1.4.1 Pol'!AE21+'SO07 D.07.01 Pol'!AE161+'SO07 D.07.02 Pol'!AE127+'VON VON Naklady'!AE45</f>
        <v>0</v>
      </c>
      <c r="G39" s="147">
        <f>'C01 C01.01 Pol'!AF82+'C01 C01.02 Pol'!AF40+'D.1.1.1. D.1.1.1.01 Pol'!AF207+'D.1.1.2. D.1.1.2.01 Pol'!AF165+'D.1.1.3. D.1.1.3.01 Pol'!AF190+'D.1.1.3. D.1.1.3.02 Pol'!AF108+'D.1.1.3. D.1.1.3.03 Pol'!AF172+'D.1.1.3. D.1.1.3.04 Pol'!AF84+'D.1.1.3. D.1.1.3.05 Pol'!AF73+'D.1.1.3. D.1.1.3.06 Pol'!AF140+'D.1.1.3. D.1.1.3.07 Pol'!AF138+'D.1.1.3. D.1.1.3.13 Pol'!AF179+'D.1.1.4. D.1.1.4.01 Pol'!AF66+'D.1.1.5. D.1.1.5.01 Pol'!AF92+'D.1.5. D.1.5.01 Pol'!AF185+'D.1.5. D.1.5.02 Pol'!AF292+'D.1.6. D.1.6.01 Pol'!AF223+'D.1.6. D.1.6.02 Pol'!AF165+'D.2.1. D.2.1.01 Pol'!AF73+'D.2.2. D.2.2.01 Pol'!AF110+'D.2.3. D.1.4.1 Pol'!AF21+'SO07 D.07.01 Pol'!AF161+'SO07 D.07.02 Pol'!AF127+'VON VON Naklady'!AF45</f>
        <v>0</v>
      </c>
      <c r="H39" s="148">
        <f>(F39*SazbaDPH1/100)+(G39*SazbaDPH2/100)</f>
        <v>0</v>
      </c>
      <c r="I39" s="148">
        <f>F39+G39+H39</f>
        <v>0</v>
      </c>
      <c r="J39" s="149" t="str">
        <f>IF(_xlfn.SINGLE(CenaCelkemVypocet)=0,"",I39/_xlfn.SINGLE(CenaCelkemVypocet)*100)</f>
        <v/>
      </c>
    </row>
    <row r="40" spans="1:10" ht="25.5" customHeight="1" x14ac:dyDescent="0.2">
      <c r="A40" s="134">
        <v>2</v>
      </c>
      <c r="B40" s="150" t="s">
        <v>58</v>
      </c>
      <c r="C40" s="151" t="s">
        <v>59</v>
      </c>
      <c r="D40" s="151"/>
      <c r="E40" s="151"/>
      <c r="F40" s="152">
        <f>'C01 C01.01 Pol'!AE82+'C01 C01.02 Pol'!AE40</f>
        <v>0</v>
      </c>
      <c r="G40" s="153">
        <f>'C01 C01.01 Pol'!AF82+'C01 C01.02 Pol'!AF40</f>
        <v>0</v>
      </c>
      <c r="H40" s="153">
        <f>(F40*SazbaDPH1/100)+(G40*SazbaDPH2/100)</f>
        <v>0</v>
      </c>
      <c r="I40" s="153">
        <f>F40+G40+H40</f>
        <v>0</v>
      </c>
      <c r="J40" s="154" t="str">
        <f>IF(_xlfn.SINGLE(CenaCelkemVypocet)=0,"",I40/_xlfn.SINGLE(CenaCelkemVypocet)*100)</f>
        <v/>
      </c>
    </row>
    <row r="41" spans="1:10" ht="25.5" customHeight="1" x14ac:dyDescent="0.2">
      <c r="A41" s="134">
        <v>3</v>
      </c>
      <c r="B41" s="155" t="s">
        <v>60</v>
      </c>
      <c r="C41" s="145" t="s">
        <v>61</v>
      </c>
      <c r="D41" s="145"/>
      <c r="E41" s="145"/>
      <c r="F41" s="156">
        <f>'C01 C01.01 Pol'!AE82</f>
        <v>0</v>
      </c>
      <c r="G41" s="148">
        <f>'C01 C01.01 Pol'!AF82</f>
        <v>0</v>
      </c>
      <c r="H41" s="148">
        <f>(F41*SazbaDPH1/100)+(G41*SazbaDPH2/100)</f>
        <v>0</v>
      </c>
      <c r="I41" s="148">
        <f>F41+G41+H41</f>
        <v>0</v>
      </c>
      <c r="J41" s="149" t="str">
        <f>IF(_xlfn.SINGLE(CenaCelkemVypocet)=0,"",I41/_xlfn.SINGLE(CenaCelkemVypocet)*100)</f>
        <v/>
      </c>
    </row>
    <row r="42" spans="1:10" ht="25.5" customHeight="1" x14ac:dyDescent="0.2">
      <c r="A42" s="134">
        <v>3</v>
      </c>
      <c r="B42" s="155" t="s">
        <v>62</v>
      </c>
      <c r="C42" s="145" t="s">
        <v>63</v>
      </c>
      <c r="D42" s="145"/>
      <c r="E42" s="145"/>
      <c r="F42" s="156">
        <f>'C01 C01.02 Pol'!AE40</f>
        <v>0</v>
      </c>
      <c r="G42" s="148">
        <f>'C01 C01.02 Pol'!AF40</f>
        <v>0</v>
      </c>
      <c r="H42" s="148">
        <f>(F42*SazbaDPH1/100)+(G42*SazbaDPH2/100)</f>
        <v>0</v>
      </c>
      <c r="I42" s="148">
        <f>F42+G42+H42</f>
        <v>0</v>
      </c>
      <c r="J42" s="149" t="str">
        <f>IF(_xlfn.SINGLE(CenaCelkemVypocet)=0,"",I42/_xlfn.SINGLE(CenaCelkemVypocet)*100)</f>
        <v/>
      </c>
    </row>
    <row r="43" spans="1:10" ht="25.5" customHeight="1" x14ac:dyDescent="0.2">
      <c r="A43" s="134">
        <v>2</v>
      </c>
      <c r="B43" s="150" t="s">
        <v>64</v>
      </c>
      <c r="C43" s="151" t="s">
        <v>65</v>
      </c>
      <c r="D43" s="151"/>
      <c r="E43" s="151"/>
      <c r="F43" s="152">
        <f>'D.1.1.1. D.1.1.1.01 Pol'!AE207</f>
        <v>0</v>
      </c>
      <c r="G43" s="153">
        <f>'D.1.1.1. D.1.1.1.01 Pol'!AF207</f>
        <v>0</v>
      </c>
      <c r="H43" s="153">
        <f>(F43*SazbaDPH1/100)+(G43*SazbaDPH2/100)</f>
        <v>0</v>
      </c>
      <c r="I43" s="153">
        <f>F43+G43+H43</f>
        <v>0</v>
      </c>
      <c r="J43" s="154" t="str">
        <f>IF(_xlfn.SINGLE(CenaCelkemVypocet)=0,"",I43/_xlfn.SINGLE(CenaCelkemVypocet)*100)</f>
        <v/>
      </c>
    </row>
    <row r="44" spans="1:10" ht="25.5" customHeight="1" x14ac:dyDescent="0.2">
      <c r="A44" s="134">
        <v>3</v>
      </c>
      <c r="B44" s="155" t="s">
        <v>66</v>
      </c>
      <c r="C44" s="145" t="s">
        <v>65</v>
      </c>
      <c r="D44" s="145"/>
      <c r="E44" s="145"/>
      <c r="F44" s="156">
        <f>'D.1.1.1. D.1.1.1.01 Pol'!AE207</f>
        <v>0</v>
      </c>
      <c r="G44" s="148">
        <f>'D.1.1.1. D.1.1.1.01 Pol'!AF207</f>
        <v>0</v>
      </c>
      <c r="H44" s="148">
        <f>(F44*SazbaDPH1/100)+(G44*SazbaDPH2/100)</f>
        <v>0</v>
      </c>
      <c r="I44" s="148">
        <f>F44+G44+H44</f>
        <v>0</v>
      </c>
      <c r="J44" s="149" t="str">
        <f>IF(_xlfn.SINGLE(CenaCelkemVypocet)=0,"",I44/_xlfn.SINGLE(CenaCelkemVypocet)*100)</f>
        <v/>
      </c>
    </row>
    <row r="45" spans="1:10" ht="25.5" customHeight="1" x14ac:dyDescent="0.2">
      <c r="A45" s="134">
        <v>2</v>
      </c>
      <c r="B45" s="150" t="s">
        <v>67</v>
      </c>
      <c r="C45" s="151" t="s">
        <v>68</v>
      </c>
      <c r="D45" s="151"/>
      <c r="E45" s="151"/>
      <c r="F45" s="152">
        <f>'D.1.1.2. D.1.1.2.01 Pol'!AE165</f>
        <v>0</v>
      </c>
      <c r="G45" s="153">
        <f>'D.1.1.2. D.1.1.2.01 Pol'!AF165</f>
        <v>0</v>
      </c>
      <c r="H45" s="153">
        <f>(F45*SazbaDPH1/100)+(G45*SazbaDPH2/100)</f>
        <v>0</v>
      </c>
      <c r="I45" s="153">
        <f>F45+G45+H45</f>
        <v>0</v>
      </c>
      <c r="J45" s="154" t="str">
        <f>IF(_xlfn.SINGLE(CenaCelkemVypocet)=0,"",I45/_xlfn.SINGLE(CenaCelkemVypocet)*100)</f>
        <v/>
      </c>
    </row>
    <row r="46" spans="1:10" ht="25.5" customHeight="1" x14ac:dyDescent="0.2">
      <c r="A46" s="134">
        <v>3</v>
      </c>
      <c r="B46" s="155" t="s">
        <v>69</v>
      </c>
      <c r="C46" s="145" t="s">
        <v>68</v>
      </c>
      <c r="D46" s="145"/>
      <c r="E46" s="145"/>
      <c r="F46" s="156">
        <f>'D.1.1.2. D.1.1.2.01 Pol'!AE165</f>
        <v>0</v>
      </c>
      <c r="G46" s="148">
        <f>'D.1.1.2. D.1.1.2.01 Pol'!AF165</f>
        <v>0</v>
      </c>
      <c r="H46" s="148">
        <f>(F46*SazbaDPH1/100)+(G46*SazbaDPH2/100)</f>
        <v>0</v>
      </c>
      <c r="I46" s="148">
        <f>F46+G46+H46</f>
        <v>0</v>
      </c>
      <c r="J46" s="149" t="str">
        <f>IF(_xlfn.SINGLE(CenaCelkemVypocet)=0,"",I46/_xlfn.SINGLE(CenaCelkemVypocet)*100)</f>
        <v/>
      </c>
    </row>
    <row r="47" spans="1:10" ht="25.5" customHeight="1" x14ac:dyDescent="0.2">
      <c r="A47" s="134">
        <v>2</v>
      </c>
      <c r="B47" s="150" t="s">
        <v>70</v>
      </c>
      <c r="C47" s="151" t="s">
        <v>71</v>
      </c>
      <c r="D47" s="151"/>
      <c r="E47" s="151"/>
      <c r="F47" s="152">
        <f>'D.1.1.3. D.1.1.3.01 Pol'!AE190+'D.1.1.3. D.1.1.3.02 Pol'!AE108+'D.1.1.3. D.1.1.3.03 Pol'!AE172+'D.1.1.3. D.1.1.3.04 Pol'!AE84+'D.1.1.3. D.1.1.3.05 Pol'!AE73+'D.1.1.3. D.1.1.3.06 Pol'!AE140+'D.1.1.3. D.1.1.3.07 Pol'!AE138+'D.1.1.3. D.1.1.3.13 Pol'!AE179</f>
        <v>0</v>
      </c>
      <c r="G47" s="153">
        <f>'D.1.1.3. D.1.1.3.01 Pol'!AF190+'D.1.1.3. D.1.1.3.02 Pol'!AF108+'D.1.1.3. D.1.1.3.03 Pol'!AF172+'D.1.1.3. D.1.1.3.04 Pol'!AF84+'D.1.1.3. D.1.1.3.05 Pol'!AF73+'D.1.1.3. D.1.1.3.06 Pol'!AF140+'D.1.1.3. D.1.1.3.07 Pol'!AF138+'D.1.1.3. D.1.1.3.13 Pol'!AF179</f>
        <v>0</v>
      </c>
      <c r="H47" s="153">
        <f>(F47*SazbaDPH1/100)+(G47*SazbaDPH2/100)</f>
        <v>0</v>
      </c>
      <c r="I47" s="153">
        <f>F47+G47+H47</f>
        <v>0</v>
      </c>
      <c r="J47" s="154" t="str">
        <f>IF(_xlfn.SINGLE(CenaCelkemVypocet)=0,"",I47/_xlfn.SINGLE(CenaCelkemVypocet)*100)</f>
        <v/>
      </c>
    </row>
    <row r="48" spans="1:10" ht="25.5" customHeight="1" x14ac:dyDescent="0.2">
      <c r="A48" s="134">
        <v>3</v>
      </c>
      <c r="B48" s="155" t="s">
        <v>72</v>
      </c>
      <c r="C48" s="145" t="s">
        <v>73</v>
      </c>
      <c r="D48" s="145"/>
      <c r="E48" s="145"/>
      <c r="F48" s="156">
        <f>'D.1.1.3. D.1.1.3.01 Pol'!AE190</f>
        <v>0</v>
      </c>
      <c r="G48" s="148">
        <f>'D.1.1.3. D.1.1.3.01 Pol'!AF190</f>
        <v>0</v>
      </c>
      <c r="H48" s="148">
        <f>(F48*SazbaDPH1/100)+(G48*SazbaDPH2/100)</f>
        <v>0</v>
      </c>
      <c r="I48" s="148">
        <f>F48+G48+H48</f>
        <v>0</v>
      </c>
      <c r="J48" s="149" t="str">
        <f>IF(_xlfn.SINGLE(CenaCelkemVypocet)=0,"",I48/_xlfn.SINGLE(CenaCelkemVypocet)*100)</f>
        <v/>
      </c>
    </row>
    <row r="49" spans="1:10" ht="25.5" customHeight="1" x14ac:dyDescent="0.2">
      <c r="A49" s="134">
        <v>3</v>
      </c>
      <c r="B49" s="155" t="s">
        <v>74</v>
      </c>
      <c r="C49" s="145" t="s">
        <v>75</v>
      </c>
      <c r="D49" s="145"/>
      <c r="E49" s="145"/>
      <c r="F49" s="156">
        <f>'D.1.1.3. D.1.1.3.02 Pol'!AE108</f>
        <v>0</v>
      </c>
      <c r="G49" s="148">
        <f>'D.1.1.3. D.1.1.3.02 Pol'!AF108</f>
        <v>0</v>
      </c>
      <c r="H49" s="148">
        <f>(F49*SazbaDPH1/100)+(G49*SazbaDPH2/100)</f>
        <v>0</v>
      </c>
      <c r="I49" s="148">
        <f>F49+G49+H49</f>
        <v>0</v>
      </c>
      <c r="J49" s="149" t="str">
        <f>IF(_xlfn.SINGLE(CenaCelkemVypocet)=0,"",I49/_xlfn.SINGLE(CenaCelkemVypocet)*100)</f>
        <v/>
      </c>
    </row>
    <row r="50" spans="1:10" ht="25.5" customHeight="1" x14ac:dyDescent="0.2">
      <c r="A50" s="134">
        <v>3</v>
      </c>
      <c r="B50" s="155" t="s">
        <v>76</v>
      </c>
      <c r="C50" s="145" t="s">
        <v>77</v>
      </c>
      <c r="D50" s="145"/>
      <c r="E50" s="145"/>
      <c r="F50" s="156">
        <f>'D.1.1.3. D.1.1.3.03 Pol'!AE172</f>
        <v>0</v>
      </c>
      <c r="G50" s="148">
        <f>'D.1.1.3. D.1.1.3.03 Pol'!AF172</f>
        <v>0</v>
      </c>
      <c r="H50" s="148">
        <f>(F50*SazbaDPH1/100)+(G50*SazbaDPH2/100)</f>
        <v>0</v>
      </c>
      <c r="I50" s="148">
        <f>F50+G50+H50</f>
        <v>0</v>
      </c>
      <c r="J50" s="149" t="str">
        <f>IF(_xlfn.SINGLE(CenaCelkemVypocet)=0,"",I50/_xlfn.SINGLE(CenaCelkemVypocet)*100)</f>
        <v/>
      </c>
    </row>
    <row r="51" spans="1:10" ht="25.5" customHeight="1" x14ac:dyDescent="0.2">
      <c r="A51" s="134">
        <v>3</v>
      </c>
      <c r="B51" s="155" t="s">
        <v>78</v>
      </c>
      <c r="C51" s="145" t="s">
        <v>79</v>
      </c>
      <c r="D51" s="145"/>
      <c r="E51" s="145"/>
      <c r="F51" s="156">
        <f>'D.1.1.3. D.1.1.3.04 Pol'!AE84</f>
        <v>0</v>
      </c>
      <c r="G51" s="148">
        <f>'D.1.1.3. D.1.1.3.04 Pol'!AF84</f>
        <v>0</v>
      </c>
      <c r="H51" s="148">
        <f>(F51*SazbaDPH1/100)+(G51*SazbaDPH2/100)</f>
        <v>0</v>
      </c>
      <c r="I51" s="148">
        <f>F51+G51+H51</f>
        <v>0</v>
      </c>
      <c r="J51" s="149" t="str">
        <f>IF(_xlfn.SINGLE(CenaCelkemVypocet)=0,"",I51/_xlfn.SINGLE(CenaCelkemVypocet)*100)</f>
        <v/>
      </c>
    </row>
    <row r="52" spans="1:10" ht="25.5" customHeight="1" x14ac:dyDescent="0.2">
      <c r="A52" s="134">
        <v>3</v>
      </c>
      <c r="B52" s="155" t="s">
        <v>80</v>
      </c>
      <c r="C52" s="145" t="s">
        <v>81</v>
      </c>
      <c r="D52" s="145"/>
      <c r="E52" s="145"/>
      <c r="F52" s="156">
        <f>'D.1.1.3. D.1.1.3.05 Pol'!AE73</f>
        <v>0</v>
      </c>
      <c r="G52" s="148">
        <f>'D.1.1.3. D.1.1.3.05 Pol'!AF73</f>
        <v>0</v>
      </c>
      <c r="H52" s="148">
        <f>(F52*SazbaDPH1/100)+(G52*SazbaDPH2/100)</f>
        <v>0</v>
      </c>
      <c r="I52" s="148">
        <f>F52+G52+H52</f>
        <v>0</v>
      </c>
      <c r="J52" s="149" t="str">
        <f>IF(_xlfn.SINGLE(CenaCelkemVypocet)=0,"",I52/_xlfn.SINGLE(CenaCelkemVypocet)*100)</f>
        <v/>
      </c>
    </row>
    <row r="53" spans="1:10" ht="25.5" customHeight="1" x14ac:dyDescent="0.2">
      <c r="A53" s="134">
        <v>3</v>
      </c>
      <c r="B53" s="155" t="s">
        <v>82</v>
      </c>
      <c r="C53" s="145" t="s">
        <v>83</v>
      </c>
      <c r="D53" s="145"/>
      <c r="E53" s="145"/>
      <c r="F53" s="156">
        <f>'D.1.1.3. D.1.1.3.06 Pol'!AE140</f>
        <v>0</v>
      </c>
      <c r="G53" s="148">
        <f>'D.1.1.3. D.1.1.3.06 Pol'!AF140</f>
        <v>0</v>
      </c>
      <c r="H53" s="148">
        <f>(F53*SazbaDPH1/100)+(G53*SazbaDPH2/100)</f>
        <v>0</v>
      </c>
      <c r="I53" s="148">
        <f>F53+G53+H53</f>
        <v>0</v>
      </c>
      <c r="J53" s="149" t="str">
        <f>IF(_xlfn.SINGLE(CenaCelkemVypocet)=0,"",I53/_xlfn.SINGLE(CenaCelkemVypocet)*100)</f>
        <v/>
      </c>
    </row>
    <row r="54" spans="1:10" ht="25.5" customHeight="1" x14ac:dyDescent="0.2">
      <c r="A54" s="134">
        <v>3</v>
      </c>
      <c r="B54" s="155" t="s">
        <v>84</v>
      </c>
      <c r="C54" s="145" t="s">
        <v>85</v>
      </c>
      <c r="D54" s="145"/>
      <c r="E54" s="145"/>
      <c r="F54" s="156">
        <f>'D.1.1.3. D.1.1.3.07 Pol'!AE138</f>
        <v>0</v>
      </c>
      <c r="G54" s="148">
        <f>'D.1.1.3. D.1.1.3.07 Pol'!AF138</f>
        <v>0</v>
      </c>
      <c r="H54" s="148">
        <f>(F54*SazbaDPH1/100)+(G54*SazbaDPH2/100)</f>
        <v>0</v>
      </c>
      <c r="I54" s="148">
        <f>F54+G54+H54</f>
        <v>0</v>
      </c>
      <c r="J54" s="149" t="str">
        <f>IF(_xlfn.SINGLE(CenaCelkemVypocet)=0,"",I54/_xlfn.SINGLE(CenaCelkemVypocet)*100)</f>
        <v/>
      </c>
    </row>
    <row r="55" spans="1:10" ht="25.5" customHeight="1" x14ac:dyDescent="0.2">
      <c r="A55" s="134">
        <v>3</v>
      </c>
      <c r="B55" s="155" t="s">
        <v>86</v>
      </c>
      <c r="C55" s="145" t="s">
        <v>87</v>
      </c>
      <c r="D55" s="145"/>
      <c r="E55" s="145"/>
      <c r="F55" s="156">
        <f>'D.1.1.3. D.1.1.3.13 Pol'!AE179</f>
        <v>0</v>
      </c>
      <c r="G55" s="148">
        <f>'D.1.1.3. D.1.1.3.13 Pol'!AF179</f>
        <v>0</v>
      </c>
      <c r="H55" s="148">
        <f>(F55*SazbaDPH1/100)+(G55*SazbaDPH2/100)</f>
        <v>0</v>
      </c>
      <c r="I55" s="148">
        <f>F55+G55+H55</f>
        <v>0</v>
      </c>
      <c r="J55" s="149" t="str">
        <f>IF(_xlfn.SINGLE(CenaCelkemVypocet)=0,"",I55/_xlfn.SINGLE(CenaCelkemVypocet)*100)</f>
        <v/>
      </c>
    </row>
    <row r="56" spans="1:10" ht="25.5" customHeight="1" x14ac:dyDescent="0.2">
      <c r="A56" s="134">
        <v>2</v>
      </c>
      <c r="B56" s="150" t="s">
        <v>88</v>
      </c>
      <c r="C56" s="151" t="s">
        <v>89</v>
      </c>
      <c r="D56" s="151"/>
      <c r="E56" s="151"/>
      <c r="F56" s="152">
        <f>'D.1.1.4. D.1.1.4.01 Pol'!AE66</f>
        <v>0</v>
      </c>
      <c r="G56" s="153">
        <f>'D.1.1.4. D.1.1.4.01 Pol'!AF66</f>
        <v>0</v>
      </c>
      <c r="H56" s="153">
        <f>(F56*SazbaDPH1/100)+(G56*SazbaDPH2/100)</f>
        <v>0</v>
      </c>
      <c r="I56" s="153">
        <f>F56+G56+H56</f>
        <v>0</v>
      </c>
      <c r="J56" s="154" t="str">
        <f>IF(_xlfn.SINGLE(CenaCelkemVypocet)=0,"",I56/_xlfn.SINGLE(CenaCelkemVypocet)*100)</f>
        <v/>
      </c>
    </row>
    <row r="57" spans="1:10" ht="25.5" customHeight="1" x14ac:dyDescent="0.2">
      <c r="A57" s="134">
        <v>3</v>
      </c>
      <c r="B57" s="155" t="s">
        <v>90</v>
      </c>
      <c r="C57" s="145" t="s">
        <v>91</v>
      </c>
      <c r="D57" s="145"/>
      <c r="E57" s="145"/>
      <c r="F57" s="156">
        <f>'D.1.1.4. D.1.1.4.01 Pol'!AE66</f>
        <v>0</v>
      </c>
      <c r="G57" s="148">
        <f>'D.1.1.4. D.1.1.4.01 Pol'!AF66</f>
        <v>0</v>
      </c>
      <c r="H57" s="148">
        <f>(F57*SazbaDPH1/100)+(G57*SazbaDPH2/100)</f>
        <v>0</v>
      </c>
      <c r="I57" s="148">
        <f>F57+G57+H57</f>
        <v>0</v>
      </c>
      <c r="J57" s="149" t="str">
        <f>IF(_xlfn.SINGLE(CenaCelkemVypocet)=0,"",I57/_xlfn.SINGLE(CenaCelkemVypocet)*100)</f>
        <v/>
      </c>
    </row>
    <row r="58" spans="1:10" ht="25.5" customHeight="1" x14ac:dyDescent="0.2">
      <c r="A58" s="134">
        <v>2</v>
      </c>
      <c r="B58" s="150" t="s">
        <v>92</v>
      </c>
      <c r="C58" s="151" t="s">
        <v>93</v>
      </c>
      <c r="D58" s="151"/>
      <c r="E58" s="151"/>
      <c r="F58" s="152">
        <f>'D.1.1.5. D.1.1.5.01 Pol'!AE92</f>
        <v>0</v>
      </c>
      <c r="G58" s="153">
        <f>'D.1.1.5. D.1.1.5.01 Pol'!AF92</f>
        <v>0</v>
      </c>
      <c r="H58" s="153">
        <f>(F58*SazbaDPH1/100)+(G58*SazbaDPH2/100)</f>
        <v>0</v>
      </c>
      <c r="I58" s="153">
        <f>F58+G58+H58</f>
        <v>0</v>
      </c>
      <c r="J58" s="154" t="str">
        <f>IF(_xlfn.SINGLE(CenaCelkemVypocet)=0,"",I58/_xlfn.SINGLE(CenaCelkemVypocet)*100)</f>
        <v/>
      </c>
    </row>
    <row r="59" spans="1:10" ht="25.5" customHeight="1" x14ac:dyDescent="0.2">
      <c r="A59" s="134">
        <v>3</v>
      </c>
      <c r="B59" s="155" t="s">
        <v>94</v>
      </c>
      <c r="C59" s="145" t="s">
        <v>93</v>
      </c>
      <c r="D59" s="145"/>
      <c r="E59" s="145"/>
      <c r="F59" s="156">
        <f>'D.1.1.5. D.1.1.5.01 Pol'!AE92</f>
        <v>0</v>
      </c>
      <c r="G59" s="148">
        <f>'D.1.1.5. D.1.1.5.01 Pol'!AF92</f>
        <v>0</v>
      </c>
      <c r="H59" s="148">
        <f>(F59*SazbaDPH1/100)+(G59*SazbaDPH2/100)</f>
        <v>0</v>
      </c>
      <c r="I59" s="148">
        <f>F59+G59+H59</f>
        <v>0</v>
      </c>
      <c r="J59" s="149" t="str">
        <f>IF(_xlfn.SINGLE(CenaCelkemVypocet)=0,"",I59/_xlfn.SINGLE(CenaCelkemVypocet)*100)</f>
        <v/>
      </c>
    </row>
    <row r="60" spans="1:10" ht="25.5" customHeight="1" x14ac:dyDescent="0.2">
      <c r="A60" s="134">
        <v>2</v>
      </c>
      <c r="B60" s="150" t="s">
        <v>95</v>
      </c>
      <c r="C60" s="151" t="s">
        <v>96</v>
      </c>
      <c r="D60" s="151"/>
      <c r="E60" s="151"/>
      <c r="F60" s="152">
        <f>'D.1.5. D.1.5.01 Pol'!AE185+'D.1.5. D.1.5.02 Pol'!AE292</f>
        <v>0</v>
      </c>
      <c r="G60" s="153">
        <f>'D.1.5. D.1.5.01 Pol'!AF185+'D.1.5. D.1.5.02 Pol'!AF292</f>
        <v>0</v>
      </c>
      <c r="H60" s="153">
        <f>(F60*SazbaDPH1/100)+(G60*SazbaDPH2/100)</f>
        <v>0</v>
      </c>
      <c r="I60" s="153">
        <f>F60+G60+H60</f>
        <v>0</v>
      </c>
      <c r="J60" s="154" t="str">
        <f>IF(_xlfn.SINGLE(CenaCelkemVypocet)=0,"",I60/_xlfn.SINGLE(CenaCelkemVypocet)*100)</f>
        <v/>
      </c>
    </row>
    <row r="61" spans="1:10" ht="25.5" customHeight="1" x14ac:dyDescent="0.2">
      <c r="A61" s="134">
        <v>3</v>
      </c>
      <c r="B61" s="155" t="s">
        <v>97</v>
      </c>
      <c r="C61" s="145" t="s">
        <v>98</v>
      </c>
      <c r="D61" s="145"/>
      <c r="E61" s="145"/>
      <c r="F61" s="156">
        <f>'D.1.5. D.1.5.01 Pol'!AE185</f>
        <v>0</v>
      </c>
      <c r="G61" s="148">
        <f>'D.1.5. D.1.5.01 Pol'!AF185</f>
        <v>0</v>
      </c>
      <c r="H61" s="148">
        <f>(F61*SazbaDPH1/100)+(G61*SazbaDPH2/100)</f>
        <v>0</v>
      </c>
      <c r="I61" s="148">
        <f>F61+G61+H61</f>
        <v>0</v>
      </c>
      <c r="J61" s="149" t="str">
        <f>IF(_xlfn.SINGLE(CenaCelkemVypocet)=0,"",I61/_xlfn.SINGLE(CenaCelkemVypocet)*100)</f>
        <v/>
      </c>
    </row>
    <row r="62" spans="1:10" ht="25.5" customHeight="1" x14ac:dyDescent="0.2">
      <c r="A62" s="134">
        <v>3</v>
      </c>
      <c r="B62" s="155" t="s">
        <v>99</v>
      </c>
      <c r="C62" s="145" t="s">
        <v>100</v>
      </c>
      <c r="D62" s="145"/>
      <c r="E62" s="145"/>
      <c r="F62" s="156">
        <f>'D.1.5. D.1.5.02 Pol'!AE292</f>
        <v>0</v>
      </c>
      <c r="G62" s="148">
        <f>'D.1.5. D.1.5.02 Pol'!AF292</f>
        <v>0</v>
      </c>
      <c r="H62" s="148">
        <f>(F62*SazbaDPH1/100)+(G62*SazbaDPH2/100)</f>
        <v>0</v>
      </c>
      <c r="I62" s="148">
        <f>F62+G62+H62</f>
        <v>0</v>
      </c>
      <c r="J62" s="149" t="str">
        <f>IF(_xlfn.SINGLE(CenaCelkemVypocet)=0,"",I62/_xlfn.SINGLE(CenaCelkemVypocet)*100)</f>
        <v/>
      </c>
    </row>
    <row r="63" spans="1:10" ht="25.5" customHeight="1" x14ac:dyDescent="0.2">
      <c r="A63" s="134">
        <v>2</v>
      </c>
      <c r="B63" s="150" t="s">
        <v>101</v>
      </c>
      <c r="C63" s="151" t="s">
        <v>102</v>
      </c>
      <c r="D63" s="151"/>
      <c r="E63" s="151"/>
      <c r="F63" s="152">
        <f>'D.1.6. D.1.6.01 Pol'!AE223+'D.1.6. D.1.6.02 Pol'!AE165</f>
        <v>0</v>
      </c>
      <c r="G63" s="153">
        <f>'D.1.6. D.1.6.01 Pol'!AF223+'D.1.6. D.1.6.02 Pol'!AF165</f>
        <v>0</v>
      </c>
      <c r="H63" s="153">
        <f>(F63*SazbaDPH1/100)+(G63*SazbaDPH2/100)</f>
        <v>0</v>
      </c>
      <c r="I63" s="153">
        <f>F63+G63+H63</f>
        <v>0</v>
      </c>
      <c r="J63" s="154" t="str">
        <f>IF(_xlfn.SINGLE(CenaCelkemVypocet)=0,"",I63/_xlfn.SINGLE(CenaCelkemVypocet)*100)</f>
        <v/>
      </c>
    </row>
    <row r="64" spans="1:10" ht="25.5" customHeight="1" x14ac:dyDescent="0.2">
      <c r="A64" s="134">
        <v>3</v>
      </c>
      <c r="B64" s="155" t="s">
        <v>103</v>
      </c>
      <c r="C64" s="145" t="s">
        <v>102</v>
      </c>
      <c r="D64" s="145"/>
      <c r="E64" s="145"/>
      <c r="F64" s="156">
        <f>'D.1.6. D.1.6.01 Pol'!AE223</f>
        <v>0</v>
      </c>
      <c r="G64" s="148">
        <f>'D.1.6. D.1.6.01 Pol'!AF223</f>
        <v>0</v>
      </c>
      <c r="H64" s="148">
        <f>(F64*SazbaDPH1/100)+(G64*SazbaDPH2/100)</f>
        <v>0</v>
      </c>
      <c r="I64" s="148">
        <f>F64+G64+H64</f>
        <v>0</v>
      </c>
      <c r="J64" s="149" t="str">
        <f>IF(_xlfn.SINGLE(CenaCelkemVypocet)=0,"",I64/_xlfn.SINGLE(CenaCelkemVypocet)*100)</f>
        <v/>
      </c>
    </row>
    <row r="65" spans="1:52" ht="25.5" customHeight="1" x14ac:dyDescent="0.2">
      <c r="A65" s="134">
        <v>3</v>
      </c>
      <c r="B65" s="155" t="s">
        <v>104</v>
      </c>
      <c r="C65" s="145" t="s">
        <v>105</v>
      </c>
      <c r="D65" s="145"/>
      <c r="E65" s="145"/>
      <c r="F65" s="156">
        <f>'D.1.6. D.1.6.02 Pol'!AE165</f>
        <v>0</v>
      </c>
      <c r="G65" s="148">
        <f>'D.1.6. D.1.6.02 Pol'!AF165</f>
        <v>0</v>
      </c>
      <c r="H65" s="148">
        <f>(F65*SazbaDPH1/100)+(G65*SazbaDPH2/100)</f>
        <v>0</v>
      </c>
      <c r="I65" s="148">
        <f>F65+G65+H65</f>
        <v>0</v>
      </c>
      <c r="J65" s="149" t="str">
        <f>IF(_xlfn.SINGLE(CenaCelkemVypocet)=0,"",I65/_xlfn.SINGLE(CenaCelkemVypocet)*100)</f>
        <v/>
      </c>
    </row>
    <row r="66" spans="1:52" ht="25.5" customHeight="1" x14ac:dyDescent="0.2">
      <c r="A66" s="134">
        <v>2</v>
      </c>
      <c r="B66" s="150" t="s">
        <v>106</v>
      </c>
      <c r="C66" s="151" t="s">
        <v>107</v>
      </c>
      <c r="D66" s="151"/>
      <c r="E66" s="151"/>
      <c r="F66" s="152">
        <f>'D.2.1. D.2.1.01 Pol'!AE73</f>
        <v>0</v>
      </c>
      <c r="G66" s="153">
        <f>'D.2.1. D.2.1.01 Pol'!AF73</f>
        <v>0</v>
      </c>
      <c r="H66" s="153">
        <f>(F66*SazbaDPH1/100)+(G66*SazbaDPH2/100)</f>
        <v>0</v>
      </c>
      <c r="I66" s="153">
        <f>F66+G66+H66</f>
        <v>0</v>
      </c>
      <c r="J66" s="154" t="str">
        <f>IF(_xlfn.SINGLE(CenaCelkemVypocet)=0,"",I66/_xlfn.SINGLE(CenaCelkemVypocet)*100)</f>
        <v/>
      </c>
    </row>
    <row r="67" spans="1:52" ht="25.5" customHeight="1" x14ac:dyDescent="0.2">
      <c r="A67" s="134">
        <v>3</v>
      </c>
      <c r="B67" s="155" t="s">
        <v>108</v>
      </c>
      <c r="C67" s="145" t="s">
        <v>107</v>
      </c>
      <c r="D67" s="145"/>
      <c r="E67" s="145"/>
      <c r="F67" s="156">
        <f>'D.2.1. D.2.1.01 Pol'!AE73</f>
        <v>0</v>
      </c>
      <c r="G67" s="148">
        <f>'D.2.1. D.2.1.01 Pol'!AF73</f>
        <v>0</v>
      </c>
      <c r="H67" s="148">
        <f>(F67*SazbaDPH1/100)+(G67*SazbaDPH2/100)</f>
        <v>0</v>
      </c>
      <c r="I67" s="148">
        <f>F67+G67+H67</f>
        <v>0</v>
      </c>
      <c r="J67" s="149" t="str">
        <f>IF(_xlfn.SINGLE(CenaCelkemVypocet)=0,"",I67/_xlfn.SINGLE(CenaCelkemVypocet)*100)</f>
        <v/>
      </c>
    </row>
    <row r="68" spans="1:52" ht="25.5" customHeight="1" x14ac:dyDescent="0.2">
      <c r="A68" s="134">
        <v>2</v>
      </c>
      <c r="B68" s="150" t="s">
        <v>109</v>
      </c>
      <c r="C68" s="151" t="s">
        <v>110</v>
      </c>
      <c r="D68" s="151"/>
      <c r="E68" s="151"/>
      <c r="F68" s="152">
        <f>'D.2.2. D.2.2.01 Pol'!AE110</f>
        <v>0</v>
      </c>
      <c r="G68" s="153">
        <f>'D.2.2. D.2.2.01 Pol'!AF110</f>
        <v>0</v>
      </c>
      <c r="H68" s="153">
        <f>(F68*SazbaDPH1/100)+(G68*SazbaDPH2/100)</f>
        <v>0</v>
      </c>
      <c r="I68" s="153">
        <f>F68+G68+H68</f>
        <v>0</v>
      </c>
      <c r="J68" s="154" t="str">
        <f>IF(_xlfn.SINGLE(CenaCelkemVypocet)=0,"",I68/_xlfn.SINGLE(CenaCelkemVypocet)*100)</f>
        <v/>
      </c>
    </row>
    <row r="69" spans="1:52" ht="25.5" customHeight="1" x14ac:dyDescent="0.2">
      <c r="A69" s="134">
        <v>3</v>
      </c>
      <c r="B69" s="155" t="s">
        <v>111</v>
      </c>
      <c r="C69" s="145" t="s">
        <v>110</v>
      </c>
      <c r="D69" s="145"/>
      <c r="E69" s="145"/>
      <c r="F69" s="156">
        <f>'D.2.2. D.2.2.01 Pol'!AE110</f>
        <v>0</v>
      </c>
      <c r="G69" s="148">
        <f>'D.2.2. D.2.2.01 Pol'!AF110</f>
        <v>0</v>
      </c>
      <c r="H69" s="148">
        <f>(F69*SazbaDPH1/100)+(G69*SazbaDPH2/100)</f>
        <v>0</v>
      </c>
      <c r="I69" s="148">
        <f>F69+G69+H69</f>
        <v>0</v>
      </c>
      <c r="J69" s="149" t="str">
        <f>IF(_xlfn.SINGLE(CenaCelkemVypocet)=0,"",I69/_xlfn.SINGLE(CenaCelkemVypocet)*100)</f>
        <v/>
      </c>
    </row>
    <row r="70" spans="1:52" ht="25.5" customHeight="1" x14ac:dyDescent="0.2">
      <c r="A70" s="134">
        <v>2</v>
      </c>
      <c r="B70" s="150" t="s">
        <v>112</v>
      </c>
      <c r="C70" s="151" t="s">
        <v>113</v>
      </c>
      <c r="D70" s="151"/>
      <c r="E70" s="151"/>
      <c r="F70" s="152">
        <f>'D.2.3. D.1.4.1 Pol'!AE21</f>
        <v>0</v>
      </c>
      <c r="G70" s="153">
        <f>'D.2.3. D.1.4.1 Pol'!AF21</f>
        <v>0</v>
      </c>
      <c r="H70" s="153">
        <f>(F70*SazbaDPH1/100)+(G70*SazbaDPH2/100)</f>
        <v>0</v>
      </c>
      <c r="I70" s="153">
        <f>F70+G70+H70</f>
        <v>0</v>
      </c>
      <c r="J70" s="154" t="str">
        <f>IF(_xlfn.SINGLE(CenaCelkemVypocet)=0,"",I70/_xlfn.SINGLE(CenaCelkemVypocet)*100)</f>
        <v/>
      </c>
    </row>
    <row r="71" spans="1:52" ht="25.5" customHeight="1" x14ac:dyDescent="0.2">
      <c r="A71" s="134">
        <v>3</v>
      </c>
      <c r="B71" s="155" t="s">
        <v>114</v>
      </c>
      <c r="C71" s="145" t="s">
        <v>113</v>
      </c>
      <c r="D71" s="145"/>
      <c r="E71" s="145"/>
      <c r="F71" s="156">
        <f>'D.2.3. D.1.4.1 Pol'!AE21</f>
        <v>0</v>
      </c>
      <c r="G71" s="148">
        <f>'D.2.3. D.1.4.1 Pol'!AF21</f>
        <v>0</v>
      </c>
      <c r="H71" s="148">
        <f>(F71*SazbaDPH1/100)+(G71*SazbaDPH2/100)</f>
        <v>0</v>
      </c>
      <c r="I71" s="148">
        <f>F71+G71+H71</f>
        <v>0</v>
      </c>
      <c r="J71" s="149" t="str">
        <f>IF(_xlfn.SINGLE(CenaCelkemVypocet)=0,"",I71/_xlfn.SINGLE(CenaCelkemVypocet)*100)</f>
        <v/>
      </c>
    </row>
    <row r="72" spans="1:52" ht="25.5" customHeight="1" x14ac:dyDescent="0.2">
      <c r="A72" s="134">
        <v>2</v>
      </c>
      <c r="B72" s="150" t="s">
        <v>115</v>
      </c>
      <c r="C72" s="151" t="s">
        <v>116</v>
      </c>
      <c r="D72" s="151"/>
      <c r="E72" s="151"/>
      <c r="F72" s="152">
        <f>'SO07 D.07.01 Pol'!AE161+'SO07 D.07.02 Pol'!AE127</f>
        <v>0</v>
      </c>
      <c r="G72" s="153">
        <f>'SO07 D.07.01 Pol'!AF161+'SO07 D.07.02 Pol'!AF127</f>
        <v>0</v>
      </c>
      <c r="H72" s="153">
        <f>(F72*SazbaDPH1/100)+(G72*SazbaDPH2/100)</f>
        <v>0</v>
      </c>
      <c r="I72" s="153">
        <f>F72+G72+H72</f>
        <v>0</v>
      </c>
      <c r="J72" s="154" t="str">
        <f>IF(_xlfn.SINGLE(CenaCelkemVypocet)=0,"",I72/_xlfn.SINGLE(CenaCelkemVypocet)*100)</f>
        <v/>
      </c>
    </row>
    <row r="73" spans="1:52" ht="25.5" customHeight="1" x14ac:dyDescent="0.2">
      <c r="A73" s="134">
        <v>3</v>
      </c>
      <c r="B73" s="155" t="s">
        <v>117</v>
      </c>
      <c r="C73" s="145" t="s">
        <v>98</v>
      </c>
      <c r="D73" s="145"/>
      <c r="E73" s="145"/>
      <c r="F73" s="156">
        <f>'SO07 D.07.01 Pol'!AE161</f>
        <v>0</v>
      </c>
      <c r="G73" s="148">
        <f>'SO07 D.07.01 Pol'!AF161</f>
        <v>0</v>
      </c>
      <c r="H73" s="148">
        <f>(F73*SazbaDPH1/100)+(G73*SazbaDPH2/100)</f>
        <v>0</v>
      </c>
      <c r="I73" s="148">
        <f>F73+G73+H73</f>
        <v>0</v>
      </c>
      <c r="J73" s="149" t="str">
        <f>IF(_xlfn.SINGLE(CenaCelkemVypocet)=0,"",I73/_xlfn.SINGLE(CenaCelkemVypocet)*100)</f>
        <v/>
      </c>
    </row>
    <row r="74" spans="1:52" ht="25.5" customHeight="1" x14ac:dyDescent="0.2">
      <c r="A74" s="134">
        <v>3</v>
      </c>
      <c r="B74" s="155" t="s">
        <v>118</v>
      </c>
      <c r="C74" s="145" t="s">
        <v>100</v>
      </c>
      <c r="D74" s="145"/>
      <c r="E74" s="145"/>
      <c r="F74" s="156">
        <f>'SO07 D.07.02 Pol'!AE127</f>
        <v>0</v>
      </c>
      <c r="G74" s="148">
        <f>'SO07 D.07.02 Pol'!AF127</f>
        <v>0</v>
      </c>
      <c r="H74" s="148">
        <f>(F74*SazbaDPH1/100)+(G74*SazbaDPH2/100)</f>
        <v>0</v>
      </c>
      <c r="I74" s="148">
        <f>F74+G74+H74</f>
        <v>0</v>
      </c>
      <c r="J74" s="149" t="str">
        <f>IF(_xlfn.SINGLE(CenaCelkemVypocet)=0,"",I74/_xlfn.SINGLE(CenaCelkemVypocet)*100)</f>
        <v/>
      </c>
    </row>
    <row r="75" spans="1:52" ht="25.5" customHeight="1" x14ac:dyDescent="0.2">
      <c r="A75" s="134">
        <v>2</v>
      </c>
      <c r="B75" s="150" t="s">
        <v>119</v>
      </c>
      <c r="C75" s="151" t="s">
        <v>120</v>
      </c>
      <c r="D75" s="151"/>
      <c r="E75" s="151"/>
      <c r="F75" s="152">
        <f>'VON VON Naklady'!AE45</f>
        <v>0</v>
      </c>
      <c r="G75" s="153">
        <f>'VON VON Naklady'!AF45</f>
        <v>0</v>
      </c>
      <c r="H75" s="153">
        <f>(F75*SazbaDPH1/100)+(G75*SazbaDPH2/100)</f>
        <v>0</v>
      </c>
      <c r="I75" s="153">
        <f>F75+G75+H75</f>
        <v>0</v>
      </c>
      <c r="J75" s="154" t="str">
        <f>IF(_xlfn.SINGLE(CenaCelkemVypocet)=0,"",I75/_xlfn.SINGLE(CenaCelkemVypocet)*100)</f>
        <v/>
      </c>
    </row>
    <row r="76" spans="1:52" ht="25.5" customHeight="1" x14ac:dyDescent="0.2">
      <c r="A76" s="134">
        <v>3</v>
      </c>
      <c r="B76" s="155" t="s">
        <v>119</v>
      </c>
      <c r="C76" s="145" t="s">
        <v>121</v>
      </c>
      <c r="D76" s="145"/>
      <c r="E76" s="145"/>
      <c r="F76" s="156">
        <f>'VON VON Naklady'!AE45</f>
        <v>0</v>
      </c>
      <c r="G76" s="148">
        <f>'VON VON Naklady'!AF45</f>
        <v>0</v>
      </c>
      <c r="H76" s="148">
        <f>(F76*SazbaDPH1/100)+(G76*SazbaDPH2/100)</f>
        <v>0</v>
      </c>
      <c r="I76" s="148">
        <f>F76+G76+H76</f>
        <v>0</v>
      </c>
      <c r="J76" s="149" t="str">
        <f>IF(_xlfn.SINGLE(CenaCelkemVypocet)=0,"",I76/_xlfn.SINGLE(CenaCelkemVypocet)*100)</f>
        <v/>
      </c>
    </row>
    <row r="77" spans="1:52" ht="25.5" customHeight="1" x14ac:dyDescent="0.2">
      <c r="A77" s="134"/>
      <c r="B77" s="157" t="s">
        <v>122</v>
      </c>
      <c r="C77" s="158"/>
      <c r="D77" s="158"/>
      <c r="E77" s="159"/>
      <c r="F77" s="160">
        <f>SUMIF(A39:A76,"=1",F39:F76)</f>
        <v>0</v>
      </c>
      <c r="G77" s="161">
        <f>SUMIF(A39:A76,"=1",G39:G76)</f>
        <v>0</v>
      </c>
      <c r="H77" s="161">
        <f>SUMIF(A39:A76,"=1",H39:H76)</f>
        <v>0</v>
      </c>
      <c r="I77" s="161">
        <f>SUMIF(A39:A76,"=1",I39:I76)</f>
        <v>0</v>
      </c>
      <c r="J77" s="162">
        <f>SUMIF(A39:A76,"=1",J39:J76)</f>
        <v>0</v>
      </c>
    </row>
    <row r="79" spans="1:52" x14ac:dyDescent="0.2">
      <c r="A79" t="s">
        <v>124</v>
      </c>
      <c r="B79" t="s">
        <v>125</v>
      </c>
    </row>
    <row r="80" spans="1:52" ht="51" x14ac:dyDescent="0.2">
      <c r="B80" s="174" t="s">
        <v>126</v>
      </c>
      <c r="C80" s="174"/>
      <c r="D80" s="174"/>
      <c r="E80" s="174"/>
      <c r="F80" s="174"/>
      <c r="G80" s="174"/>
      <c r="H80" s="174"/>
      <c r="I80" s="174"/>
      <c r="J80" s="174"/>
      <c r="AZ80" s="173" t="str">
        <f>B80</f>
        <v>Účelem tohoto soupisu je zabezpečit obsahovou shodu všech nabídkových cen a usnadnit následné posouzení předložených cenových nabídek. Předpokládá se, že dodavatel před zpracováním cenové nabídky pečlivě prostuduje všechny pokyny a podmínky pro zpracování nabídkové ceny obsažené v zadávacích podmínkách a bude se jimi při zpracování nabídkové ceny řídit.</v>
      </c>
    </row>
    <row r="82" spans="1:52" ht="76.5" x14ac:dyDescent="0.2">
      <c r="B82" s="174" t="s">
        <v>127</v>
      </c>
      <c r="C82" s="174"/>
      <c r="D82" s="174"/>
      <c r="E82" s="174"/>
      <c r="F82" s="174"/>
      <c r="G82" s="174"/>
      <c r="H82" s="174"/>
      <c r="I82" s="174"/>
      <c r="J82" s="174"/>
      <c r="AZ82" s="173" t="str">
        <f>B82</f>
        <v>Množství v položkách je předpokládané a řídí se po vzoru vyhláškou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nedílnou podmínkou předložení nabídky. Veškeré konstrukce se dodávají jako plně funkční celek. Jakýkoliv rozpor mezi PD a soupisem prací, dodávek a služeb je nutné na základě důsledné kontroly zhotovitelem neprodleně oznámit.</v>
      </c>
    </row>
    <row r="84" spans="1:52" ht="51" x14ac:dyDescent="0.2">
      <c r="B84" s="174" t="s">
        <v>128</v>
      </c>
      <c r="C84" s="174"/>
      <c r="D84" s="174"/>
      <c r="E84" s="174"/>
      <c r="F84" s="174"/>
      <c r="G84" s="174"/>
      <c r="H84" s="174"/>
      <c r="I84" s="174"/>
      <c r="J84" s="174"/>
      <c r="AZ84" s="173" t="str">
        <f>B84</f>
        <v>Položky označené D+M (dodávka + montáž) se oceňují včetně přesunu hmot. Ostatní vlastní položky jsou založeny na cenové soustavě RTS. Veškeré prvky a konstrukce (D+M) se oceňují jako kompletní, včetně detailů, pomocných prací (vysekání drážek, doklínkování, vysekání kapes, lože, obsyp, zásyp, výkop, seřízení, revize, doplňků, příslušenství, povrchové úpravy apod.).</v>
      </c>
    </row>
    <row r="86" spans="1:52" ht="38.25" x14ac:dyDescent="0.2">
      <c r="B86" s="174" t="s">
        <v>129</v>
      </c>
      <c r="C86" s="174"/>
      <c r="D86" s="174"/>
      <c r="E86" s="174"/>
      <c r="F86" s="174"/>
      <c r="G86" s="174"/>
      <c r="H86" s="174"/>
      <c r="I86" s="174"/>
      <c r="J86" s="174"/>
      <c r="AZ86" s="173" t="str">
        <f>B86</f>
        <v>Zhotovitel doplní poskytnuté informace svými vlastními znalostmi a zkušenostmi tak, aby mohl připravit nabídku a je plnou Zhotovitelovou zodpovědností učinit potřebné dotazy, jak to pro tento účel považuje za nutné.</v>
      </c>
    </row>
    <row r="87" spans="1:52" hidden="1" x14ac:dyDescent="0.2">
      <c r="A87" t="s">
        <v>130</v>
      </c>
      <c r="B87" t="s">
        <v>131</v>
      </c>
    </row>
    <row r="88" spans="1:52" hidden="1" x14ac:dyDescent="0.2">
      <c r="A88" t="s">
        <v>132</v>
      </c>
      <c r="B88" t="s">
        <v>133</v>
      </c>
    </row>
    <row r="89" spans="1:52" hidden="1" x14ac:dyDescent="0.2">
      <c r="A89" t="s">
        <v>132</v>
      </c>
      <c r="B89" t="s">
        <v>134</v>
      </c>
    </row>
    <row r="90" spans="1:52" hidden="1" x14ac:dyDescent="0.2">
      <c r="A90" t="s">
        <v>130</v>
      </c>
      <c r="B90" t="s">
        <v>135</v>
      </c>
    </row>
    <row r="91" spans="1:52" hidden="1" x14ac:dyDescent="0.2">
      <c r="A91" t="s">
        <v>132</v>
      </c>
      <c r="B91" t="s">
        <v>136</v>
      </c>
    </row>
    <row r="92" spans="1:52" hidden="1" x14ac:dyDescent="0.2">
      <c r="A92" t="s">
        <v>130</v>
      </c>
      <c r="B92" t="s">
        <v>137</v>
      </c>
    </row>
    <row r="93" spans="1:52" hidden="1" x14ac:dyDescent="0.2">
      <c r="A93" t="s">
        <v>132</v>
      </c>
      <c r="B93" t="s">
        <v>138</v>
      </c>
    </row>
    <row r="94" spans="1:52" hidden="1" x14ac:dyDescent="0.2">
      <c r="A94" t="s">
        <v>130</v>
      </c>
      <c r="B94" t="s">
        <v>139</v>
      </c>
    </row>
    <row r="95" spans="1:52" hidden="1" x14ac:dyDescent="0.2">
      <c r="A95" t="s">
        <v>132</v>
      </c>
      <c r="B95" t="s">
        <v>140</v>
      </c>
    </row>
    <row r="96" spans="1:52" hidden="1" x14ac:dyDescent="0.2">
      <c r="A96" t="s">
        <v>132</v>
      </c>
      <c r="B96" t="s">
        <v>141</v>
      </c>
    </row>
    <row r="97" spans="1:2" hidden="1" x14ac:dyDescent="0.2">
      <c r="A97" t="s">
        <v>132</v>
      </c>
      <c r="B97" t="s">
        <v>142</v>
      </c>
    </row>
    <row r="98" spans="1:2" hidden="1" x14ac:dyDescent="0.2">
      <c r="A98" t="s">
        <v>132</v>
      </c>
      <c r="B98" t="s">
        <v>143</v>
      </c>
    </row>
    <row r="99" spans="1:2" hidden="1" x14ac:dyDescent="0.2">
      <c r="A99" t="s">
        <v>132</v>
      </c>
      <c r="B99" t="s">
        <v>144</v>
      </c>
    </row>
    <row r="100" spans="1:2" hidden="1" x14ac:dyDescent="0.2">
      <c r="A100" t="s">
        <v>132</v>
      </c>
      <c r="B100" t="s">
        <v>145</v>
      </c>
    </row>
    <row r="101" spans="1:2" hidden="1" x14ac:dyDescent="0.2">
      <c r="A101" t="s">
        <v>132</v>
      </c>
      <c r="B101" t="s">
        <v>146</v>
      </c>
    </row>
    <row r="102" spans="1:2" hidden="1" x14ac:dyDescent="0.2">
      <c r="A102" t="s">
        <v>132</v>
      </c>
      <c r="B102" t="s">
        <v>147</v>
      </c>
    </row>
    <row r="103" spans="1:2" hidden="1" x14ac:dyDescent="0.2">
      <c r="A103" t="s">
        <v>130</v>
      </c>
      <c r="B103" t="s">
        <v>148</v>
      </c>
    </row>
    <row r="104" spans="1:2" hidden="1" x14ac:dyDescent="0.2">
      <c r="A104" t="s">
        <v>132</v>
      </c>
      <c r="B104" t="s">
        <v>149</v>
      </c>
    </row>
    <row r="105" spans="1:2" hidden="1" x14ac:dyDescent="0.2">
      <c r="A105" t="s">
        <v>130</v>
      </c>
      <c r="B105" t="s">
        <v>150</v>
      </c>
    </row>
    <row r="106" spans="1:2" hidden="1" x14ac:dyDescent="0.2">
      <c r="A106" t="s">
        <v>132</v>
      </c>
      <c r="B106" t="s">
        <v>151</v>
      </c>
    </row>
    <row r="107" spans="1:2" hidden="1" x14ac:dyDescent="0.2">
      <c r="A107" t="s">
        <v>130</v>
      </c>
      <c r="B107" t="s">
        <v>152</v>
      </c>
    </row>
    <row r="108" spans="1:2" hidden="1" x14ac:dyDescent="0.2">
      <c r="A108" t="s">
        <v>132</v>
      </c>
      <c r="B108" t="s">
        <v>153</v>
      </c>
    </row>
    <row r="109" spans="1:2" hidden="1" x14ac:dyDescent="0.2">
      <c r="A109" t="s">
        <v>132</v>
      </c>
      <c r="B109" t="s">
        <v>154</v>
      </c>
    </row>
    <row r="110" spans="1:2" hidden="1" x14ac:dyDescent="0.2">
      <c r="A110" t="s">
        <v>130</v>
      </c>
      <c r="B110" t="s">
        <v>155</v>
      </c>
    </row>
    <row r="111" spans="1:2" hidden="1" x14ac:dyDescent="0.2">
      <c r="A111" t="s">
        <v>132</v>
      </c>
      <c r="B111" t="s">
        <v>156</v>
      </c>
    </row>
    <row r="112" spans="1:2" hidden="1" x14ac:dyDescent="0.2">
      <c r="A112" t="s">
        <v>132</v>
      </c>
      <c r="B112" t="s">
        <v>157</v>
      </c>
    </row>
    <row r="113" spans="1:10" hidden="1" x14ac:dyDescent="0.2">
      <c r="A113" t="s">
        <v>130</v>
      </c>
      <c r="B113" t="s">
        <v>158</v>
      </c>
    </row>
    <row r="114" spans="1:10" hidden="1" x14ac:dyDescent="0.2">
      <c r="A114" t="s">
        <v>132</v>
      </c>
      <c r="B114" t="s">
        <v>159</v>
      </c>
    </row>
    <row r="115" spans="1:10" hidden="1" x14ac:dyDescent="0.2">
      <c r="A115" t="s">
        <v>130</v>
      </c>
      <c r="B115" t="s">
        <v>160</v>
      </c>
    </row>
    <row r="116" spans="1:10" hidden="1" x14ac:dyDescent="0.2">
      <c r="A116" t="s">
        <v>132</v>
      </c>
      <c r="B116" t="s">
        <v>161</v>
      </c>
    </row>
    <row r="117" spans="1:10" hidden="1" x14ac:dyDescent="0.2">
      <c r="A117" t="s">
        <v>130</v>
      </c>
      <c r="B117" t="s">
        <v>162</v>
      </c>
    </row>
    <row r="118" spans="1:10" hidden="1" x14ac:dyDescent="0.2">
      <c r="A118" t="s">
        <v>132</v>
      </c>
      <c r="B118" t="s">
        <v>163</v>
      </c>
    </row>
    <row r="119" spans="1:10" hidden="1" x14ac:dyDescent="0.2">
      <c r="A119" t="s">
        <v>130</v>
      </c>
      <c r="B119" t="s">
        <v>164</v>
      </c>
    </row>
    <row r="120" spans="1:10" hidden="1" x14ac:dyDescent="0.2">
      <c r="A120" t="s">
        <v>132</v>
      </c>
      <c r="B120" t="s">
        <v>165</v>
      </c>
    </row>
    <row r="121" spans="1:10" hidden="1" x14ac:dyDescent="0.2">
      <c r="A121" t="s">
        <v>132</v>
      </c>
      <c r="B121" t="s">
        <v>166</v>
      </c>
    </row>
    <row r="122" spans="1:10" hidden="1" x14ac:dyDescent="0.2">
      <c r="A122" t="s">
        <v>130</v>
      </c>
      <c r="B122" t="s">
        <v>167</v>
      </c>
    </row>
    <row r="123" spans="1:10" hidden="1" x14ac:dyDescent="0.2">
      <c r="A123" t="s">
        <v>132</v>
      </c>
      <c r="B123" t="s">
        <v>168</v>
      </c>
    </row>
    <row r="126" spans="1:10" ht="15.75" x14ac:dyDescent="0.25">
      <c r="B126" s="175" t="s">
        <v>169</v>
      </c>
    </row>
    <row r="128" spans="1:10" ht="25.5" customHeight="1" x14ac:dyDescent="0.2">
      <c r="A128" s="177"/>
      <c r="B128" s="180" t="s">
        <v>18</v>
      </c>
      <c r="C128" s="180" t="s">
        <v>6</v>
      </c>
      <c r="D128" s="181"/>
      <c r="E128" s="181"/>
      <c r="F128" s="182" t="s">
        <v>170</v>
      </c>
      <c r="G128" s="182"/>
      <c r="H128" s="182"/>
      <c r="I128" s="182" t="s">
        <v>31</v>
      </c>
      <c r="J128" s="182" t="s">
        <v>0</v>
      </c>
    </row>
    <row r="129" spans="1:10" ht="36.75" customHeight="1" x14ac:dyDescent="0.2">
      <c r="A129" s="178"/>
      <c r="B129" s="183" t="s">
        <v>171</v>
      </c>
      <c r="C129" s="184" t="s">
        <v>172</v>
      </c>
      <c r="D129" s="185"/>
      <c r="E129" s="185"/>
      <c r="F129" s="192" t="s">
        <v>26</v>
      </c>
      <c r="G129" s="193"/>
      <c r="H129" s="193"/>
      <c r="I129" s="193">
        <f>'D.2.1. D.2.1.01 Pol'!G8</f>
        <v>0</v>
      </c>
      <c r="J129" s="189" t="str">
        <f>IF(I229=0,"",I129/I229*100)</f>
        <v/>
      </c>
    </row>
    <row r="130" spans="1:10" ht="36.75" customHeight="1" x14ac:dyDescent="0.2">
      <c r="A130" s="178"/>
      <c r="B130" s="183" t="s">
        <v>173</v>
      </c>
      <c r="C130" s="184" t="s">
        <v>174</v>
      </c>
      <c r="D130" s="185"/>
      <c r="E130" s="185"/>
      <c r="F130" s="192" t="s">
        <v>26</v>
      </c>
      <c r="G130" s="193"/>
      <c r="H130" s="193"/>
      <c r="I130" s="193">
        <f>'D.2.1. D.2.1.01 Pol'!G61</f>
        <v>0</v>
      </c>
      <c r="J130" s="189" t="str">
        <f>IF(I229=0,"",I130/I229*100)</f>
        <v/>
      </c>
    </row>
    <row r="131" spans="1:10" ht="36.75" customHeight="1" x14ac:dyDescent="0.2">
      <c r="A131" s="178"/>
      <c r="B131" s="183" t="s">
        <v>175</v>
      </c>
      <c r="C131" s="184" t="s">
        <v>176</v>
      </c>
      <c r="D131" s="185"/>
      <c r="E131" s="185"/>
      <c r="F131" s="192" t="s">
        <v>26</v>
      </c>
      <c r="G131" s="193"/>
      <c r="H131" s="193"/>
      <c r="I131" s="193">
        <f>'D.2.1. D.2.1.01 Pol'!G11</f>
        <v>0</v>
      </c>
      <c r="J131" s="189" t="str">
        <f>IF(I229=0,"",I131/I229*100)</f>
        <v/>
      </c>
    </row>
    <row r="132" spans="1:10" ht="36.75" customHeight="1" x14ac:dyDescent="0.2">
      <c r="A132" s="178"/>
      <c r="B132" s="183" t="s">
        <v>177</v>
      </c>
      <c r="C132" s="184" t="s">
        <v>178</v>
      </c>
      <c r="D132" s="185"/>
      <c r="E132" s="185"/>
      <c r="F132" s="192" t="s">
        <v>26</v>
      </c>
      <c r="G132" s="193"/>
      <c r="H132" s="193"/>
      <c r="I132" s="193">
        <f>'D.2.1. D.2.1.01 Pol'!G18</f>
        <v>0</v>
      </c>
      <c r="J132" s="189" t="str">
        <f>IF(I229=0,"",I132/I229*100)</f>
        <v/>
      </c>
    </row>
    <row r="133" spans="1:10" ht="36.75" customHeight="1" x14ac:dyDescent="0.2">
      <c r="A133" s="178"/>
      <c r="B133" s="183" t="s">
        <v>179</v>
      </c>
      <c r="C133" s="184" t="s">
        <v>180</v>
      </c>
      <c r="D133" s="185"/>
      <c r="E133" s="185"/>
      <c r="F133" s="192" t="s">
        <v>26</v>
      </c>
      <c r="G133" s="193"/>
      <c r="H133" s="193"/>
      <c r="I133" s="193">
        <f>'D.2.1. D.2.1.01 Pol'!G20</f>
        <v>0</v>
      </c>
      <c r="J133" s="189" t="str">
        <f>IF(I229=0,"",I133/I229*100)</f>
        <v/>
      </c>
    </row>
    <row r="134" spans="1:10" ht="36.75" customHeight="1" x14ac:dyDescent="0.2">
      <c r="A134" s="178"/>
      <c r="B134" s="183" t="s">
        <v>181</v>
      </c>
      <c r="C134" s="184" t="s">
        <v>182</v>
      </c>
      <c r="D134" s="185"/>
      <c r="E134" s="185"/>
      <c r="F134" s="192" t="s">
        <v>26</v>
      </c>
      <c r="G134" s="193"/>
      <c r="H134" s="193"/>
      <c r="I134" s="193">
        <f>'D.2.1. D.2.1.01 Pol'!G24</f>
        <v>0</v>
      </c>
      <c r="J134" s="189" t="str">
        <f>IF(I229=0,"",I134/I229*100)</f>
        <v/>
      </c>
    </row>
    <row r="135" spans="1:10" ht="36.75" customHeight="1" x14ac:dyDescent="0.2">
      <c r="A135" s="178"/>
      <c r="B135" s="183" t="s">
        <v>183</v>
      </c>
      <c r="C135" s="184" t="s">
        <v>184</v>
      </c>
      <c r="D135" s="185"/>
      <c r="E135" s="185"/>
      <c r="F135" s="192" t="s">
        <v>26</v>
      </c>
      <c r="G135" s="193"/>
      <c r="H135" s="193"/>
      <c r="I135" s="193">
        <f>'D.2.1. D.2.1.01 Pol'!G27</f>
        <v>0</v>
      </c>
      <c r="J135" s="189" t="str">
        <f>IF(I229=0,"",I135/I229*100)</f>
        <v/>
      </c>
    </row>
    <row r="136" spans="1:10" ht="36.75" customHeight="1" x14ac:dyDescent="0.2">
      <c r="A136" s="178"/>
      <c r="B136" s="183" t="s">
        <v>185</v>
      </c>
      <c r="C136" s="184" t="s">
        <v>186</v>
      </c>
      <c r="D136" s="185"/>
      <c r="E136" s="185"/>
      <c r="F136" s="192" t="s">
        <v>26</v>
      </c>
      <c r="G136" s="193"/>
      <c r="H136" s="193"/>
      <c r="I136" s="193">
        <f>'D.2.1. D.2.1.01 Pol'!G30</f>
        <v>0</v>
      </c>
      <c r="J136" s="189" t="str">
        <f>IF(I229=0,"",I136/I229*100)</f>
        <v/>
      </c>
    </row>
    <row r="137" spans="1:10" ht="36.75" customHeight="1" x14ac:dyDescent="0.2">
      <c r="A137" s="178"/>
      <c r="B137" s="183" t="s">
        <v>187</v>
      </c>
      <c r="C137" s="184" t="s">
        <v>188</v>
      </c>
      <c r="D137" s="185"/>
      <c r="E137" s="185"/>
      <c r="F137" s="192" t="s">
        <v>26</v>
      </c>
      <c r="G137" s="193"/>
      <c r="H137" s="193"/>
      <c r="I137" s="193">
        <f>'D.2.1. D.2.1.01 Pol'!G33</f>
        <v>0</v>
      </c>
      <c r="J137" s="189" t="str">
        <f>IF(I229=0,"",I137/I229*100)</f>
        <v/>
      </c>
    </row>
    <row r="138" spans="1:10" ht="36.75" customHeight="1" x14ac:dyDescent="0.2">
      <c r="A138" s="178"/>
      <c r="B138" s="183" t="s">
        <v>189</v>
      </c>
      <c r="C138" s="184" t="s">
        <v>190</v>
      </c>
      <c r="D138" s="185"/>
      <c r="E138" s="185"/>
      <c r="F138" s="192" t="s">
        <v>26</v>
      </c>
      <c r="G138" s="193"/>
      <c r="H138" s="193"/>
      <c r="I138" s="193">
        <f>'D.2.1. D.2.1.01 Pol'!G36</f>
        <v>0</v>
      </c>
      <c r="J138" s="189" t="str">
        <f>IF(I229=0,"",I138/I229*100)</f>
        <v/>
      </c>
    </row>
    <row r="139" spans="1:10" ht="36.75" customHeight="1" x14ac:dyDescent="0.2">
      <c r="A139" s="178"/>
      <c r="B139" s="183" t="s">
        <v>191</v>
      </c>
      <c r="C139" s="184" t="s">
        <v>192</v>
      </c>
      <c r="D139" s="185"/>
      <c r="E139" s="185"/>
      <c r="F139" s="192" t="s">
        <v>26</v>
      </c>
      <c r="G139" s="193"/>
      <c r="H139" s="193"/>
      <c r="I139" s="193">
        <f>'D.1.1.2. D.1.1.2.01 Pol'!G8+'D.1.1.3. D.1.1.3.01 Pol'!G8+'D.1.1.3. D.1.1.3.02 Pol'!G8+'D.1.1.3. D.1.1.3.03 Pol'!G8+'D.1.1.3. D.1.1.3.04 Pol'!G8+'D.1.1.3. D.1.1.3.05 Pol'!G8+'D.1.1.3. D.1.1.3.06 Pol'!G8+'D.1.1.3. D.1.1.3.07 Pol'!G8+'D.1.1.3. D.1.1.3.13 Pol'!G8+'D.1.1.4. D.1.1.4.01 Pol'!G8+'D.1.1.5. D.1.1.5.01 Pol'!G8+'D.1.6. D.1.6.01 Pol'!G8+'SO07 D.07.01 Pol'!G8</f>
        <v>0</v>
      </c>
      <c r="J139" s="189" t="str">
        <f>IF(I229=0,"",I139/I229*100)</f>
        <v/>
      </c>
    </row>
    <row r="140" spans="1:10" ht="36.75" customHeight="1" x14ac:dyDescent="0.2">
      <c r="A140" s="178"/>
      <c r="B140" s="183" t="s">
        <v>193</v>
      </c>
      <c r="C140" s="184" t="s">
        <v>194</v>
      </c>
      <c r="D140" s="185"/>
      <c r="E140" s="185"/>
      <c r="F140" s="192" t="s">
        <v>26</v>
      </c>
      <c r="G140" s="193"/>
      <c r="H140" s="193"/>
      <c r="I140" s="193">
        <f>'D.1.5. D.1.5.01 Pol'!G8+'SO07 D.07.01 Pol'!G55</f>
        <v>0</v>
      </c>
      <c r="J140" s="189" t="str">
        <f>IF(I229=0,"",I140/I229*100)</f>
        <v/>
      </c>
    </row>
    <row r="141" spans="1:10" ht="36.75" customHeight="1" x14ac:dyDescent="0.2">
      <c r="A141" s="178"/>
      <c r="B141" s="183" t="s">
        <v>195</v>
      </c>
      <c r="C141" s="184" t="s">
        <v>196</v>
      </c>
      <c r="D141" s="185"/>
      <c r="E141" s="185"/>
      <c r="F141" s="192" t="s">
        <v>26</v>
      </c>
      <c r="G141" s="193"/>
      <c r="H141" s="193"/>
      <c r="I141" s="193">
        <f>'D.1.5. D.1.5.01 Pol'!G108+'SO07 D.07.01 Pol'!G97</f>
        <v>0</v>
      </c>
      <c r="J141" s="189" t="str">
        <f>IF(I229=0,"",I141/I229*100)</f>
        <v/>
      </c>
    </row>
    <row r="142" spans="1:10" ht="36.75" customHeight="1" x14ac:dyDescent="0.2">
      <c r="A142" s="178"/>
      <c r="B142" s="183" t="s">
        <v>197</v>
      </c>
      <c r="C142" s="184" t="s">
        <v>198</v>
      </c>
      <c r="D142" s="185"/>
      <c r="E142" s="185"/>
      <c r="F142" s="192" t="s">
        <v>26</v>
      </c>
      <c r="G142" s="193"/>
      <c r="H142" s="193"/>
      <c r="I142" s="193">
        <f>'C01 C01.01 Pol'!G8</f>
        <v>0</v>
      </c>
      <c r="J142" s="189" t="str">
        <f>IF(I229=0,"",I142/I229*100)</f>
        <v/>
      </c>
    </row>
    <row r="143" spans="1:10" ht="36.75" customHeight="1" x14ac:dyDescent="0.2">
      <c r="A143" s="178"/>
      <c r="B143" s="183" t="s">
        <v>199</v>
      </c>
      <c r="C143" s="184" t="s">
        <v>200</v>
      </c>
      <c r="D143" s="185"/>
      <c r="E143" s="185"/>
      <c r="F143" s="192" t="s">
        <v>26</v>
      </c>
      <c r="G143" s="193"/>
      <c r="H143" s="193"/>
      <c r="I143" s="193">
        <f>'D.1.1.1. D.1.1.1.01 Pol'!G8</f>
        <v>0</v>
      </c>
      <c r="J143" s="189" t="str">
        <f>IF(I229=0,"",I143/I229*100)</f>
        <v/>
      </c>
    </row>
    <row r="144" spans="1:10" ht="36.75" customHeight="1" x14ac:dyDescent="0.2">
      <c r="A144" s="178"/>
      <c r="B144" s="183" t="s">
        <v>201</v>
      </c>
      <c r="C144" s="184" t="s">
        <v>202</v>
      </c>
      <c r="D144" s="185"/>
      <c r="E144" s="185"/>
      <c r="F144" s="192" t="s">
        <v>26</v>
      </c>
      <c r="G144" s="193"/>
      <c r="H144" s="193"/>
      <c r="I144" s="193">
        <f>'D.1.1.1. D.1.1.1.01 Pol'!G106</f>
        <v>0</v>
      </c>
      <c r="J144" s="189" t="str">
        <f>IF(I229=0,"",I144/I229*100)</f>
        <v/>
      </c>
    </row>
    <row r="145" spans="1:10" ht="36.75" customHeight="1" x14ac:dyDescent="0.2">
      <c r="A145" s="178"/>
      <c r="B145" s="183" t="s">
        <v>203</v>
      </c>
      <c r="C145" s="184" t="s">
        <v>204</v>
      </c>
      <c r="D145" s="185"/>
      <c r="E145" s="185"/>
      <c r="F145" s="192" t="s">
        <v>26</v>
      </c>
      <c r="G145" s="193"/>
      <c r="H145" s="193"/>
      <c r="I145" s="193">
        <f>'D.1.1.1. D.1.1.1.01 Pol'!G140</f>
        <v>0</v>
      </c>
      <c r="J145" s="189" t="str">
        <f>IF(I229=0,"",I145/I229*100)</f>
        <v/>
      </c>
    </row>
    <row r="146" spans="1:10" ht="36.75" customHeight="1" x14ac:dyDescent="0.2">
      <c r="A146" s="178"/>
      <c r="B146" s="183" t="s">
        <v>205</v>
      </c>
      <c r="C146" s="184" t="s">
        <v>206</v>
      </c>
      <c r="D146" s="185"/>
      <c r="E146" s="185"/>
      <c r="F146" s="192" t="s">
        <v>26</v>
      </c>
      <c r="G146" s="193"/>
      <c r="H146" s="193"/>
      <c r="I146" s="193">
        <f>'D.1.1.2. D.1.1.2.01 Pol'!G57+'D.1.1.3. D.1.1.3.01 Pol'!G59+'D.1.1.3. D.1.1.3.02 Pol'!G42+'D.1.1.3. D.1.1.3.05 Pol'!G33+'D.1.1.3. D.1.1.3.06 Pol'!G48+'D.1.1.3. D.1.1.3.07 Pol'!G47+'D.1.1.3. D.1.1.3.13 Pol'!G50+'D.1.1.4. D.1.1.4.01 Pol'!G38+'D.1.1.5. D.1.1.5.01 Pol'!G45</f>
        <v>0</v>
      </c>
      <c r="J146" s="189" t="str">
        <f>IF(I229=0,"",I146/I229*100)</f>
        <v/>
      </c>
    </row>
    <row r="147" spans="1:10" ht="36.75" customHeight="1" x14ac:dyDescent="0.2">
      <c r="A147" s="178"/>
      <c r="B147" s="183" t="s">
        <v>207</v>
      </c>
      <c r="C147" s="184" t="s">
        <v>208</v>
      </c>
      <c r="D147" s="185"/>
      <c r="E147" s="185"/>
      <c r="F147" s="192" t="s">
        <v>26</v>
      </c>
      <c r="G147" s="193"/>
      <c r="H147" s="193"/>
      <c r="I147" s="193">
        <f>'D.1.5. D.1.5.02 Pol'!G8+'SO07 D.07.02 Pol'!G8</f>
        <v>0</v>
      </c>
      <c r="J147" s="189" t="str">
        <f>IF(I229=0,"",I147/I229*100)</f>
        <v/>
      </c>
    </row>
    <row r="148" spans="1:10" ht="36.75" customHeight="1" x14ac:dyDescent="0.2">
      <c r="A148" s="178"/>
      <c r="B148" s="183" t="s">
        <v>209</v>
      </c>
      <c r="C148" s="184" t="s">
        <v>210</v>
      </c>
      <c r="D148" s="185"/>
      <c r="E148" s="185"/>
      <c r="F148" s="192" t="s">
        <v>26</v>
      </c>
      <c r="G148" s="193"/>
      <c r="H148" s="193"/>
      <c r="I148" s="193">
        <f>'D.1.5. D.1.5.02 Pol'!G92</f>
        <v>0</v>
      </c>
      <c r="J148" s="189" t="str">
        <f>IF(I229=0,"",I148/I229*100)</f>
        <v/>
      </c>
    </row>
    <row r="149" spans="1:10" ht="36.75" customHeight="1" x14ac:dyDescent="0.2">
      <c r="A149" s="178"/>
      <c r="B149" s="183" t="s">
        <v>211</v>
      </c>
      <c r="C149" s="184" t="s">
        <v>212</v>
      </c>
      <c r="D149" s="185"/>
      <c r="E149" s="185"/>
      <c r="F149" s="192" t="s">
        <v>26</v>
      </c>
      <c r="G149" s="193"/>
      <c r="H149" s="193"/>
      <c r="I149" s="193">
        <f>'D.1.1.3. D.1.1.3.01 Pol'!G94+'D.1.1.3. D.1.1.3.04 Pol'!G34</f>
        <v>0</v>
      </c>
      <c r="J149" s="189" t="str">
        <f>IF(I229=0,"",I149/I229*100)</f>
        <v/>
      </c>
    </row>
    <row r="150" spans="1:10" ht="36.75" customHeight="1" x14ac:dyDescent="0.2">
      <c r="A150" s="178"/>
      <c r="B150" s="183" t="s">
        <v>213</v>
      </c>
      <c r="C150" s="184" t="s">
        <v>214</v>
      </c>
      <c r="D150" s="185"/>
      <c r="E150" s="185"/>
      <c r="F150" s="192" t="s">
        <v>26</v>
      </c>
      <c r="G150" s="193"/>
      <c r="H150" s="193"/>
      <c r="I150" s="193">
        <f>'D.1.1.3. D.1.1.3.03 Pol'!G46</f>
        <v>0</v>
      </c>
      <c r="J150" s="189" t="str">
        <f>IF(I229=0,"",I150/I229*100)</f>
        <v/>
      </c>
    </row>
    <row r="151" spans="1:10" ht="36.75" customHeight="1" x14ac:dyDescent="0.2">
      <c r="A151" s="178"/>
      <c r="B151" s="183" t="s">
        <v>215</v>
      </c>
      <c r="C151" s="184" t="s">
        <v>216</v>
      </c>
      <c r="D151" s="185"/>
      <c r="E151" s="185"/>
      <c r="F151" s="192" t="s">
        <v>26</v>
      </c>
      <c r="G151" s="193"/>
      <c r="H151" s="193"/>
      <c r="I151" s="193">
        <f>'D.1.1.3. D.1.1.3.05 Pol'!G40</f>
        <v>0</v>
      </c>
      <c r="J151" s="189" t="str">
        <f>IF(I229=0,"",I151/I229*100)</f>
        <v/>
      </c>
    </row>
    <row r="152" spans="1:10" ht="36.75" customHeight="1" x14ac:dyDescent="0.2">
      <c r="A152" s="178"/>
      <c r="B152" s="183" t="s">
        <v>217</v>
      </c>
      <c r="C152" s="184" t="s">
        <v>218</v>
      </c>
      <c r="D152" s="185"/>
      <c r="E152" s="185"/>
      <c r="F152" s="192" t="s">
        <v>26</v>
      </c>
      <c r="G152" s="193"/>
      <c r="H152" s="193"/>
      <c r="I152" s="193">
        <f>'D.1.1.3. D.1.1.3.01 Pol'!G130+'D.1.1.3. D.1.1.3.03 Pol'!G110+'D.1.1.3. D.1.1.3.06 Pol'!G91+'D.1.1.3. D.1.1.3.07 Pol'!G87</f>
        <v>0</v>
      </c>
      <c r="J152" s="189" t="str">
        <f>IF(I229=0,"",I152/I229*100)</f>
        <v/>
      </c>
    </row>
    <row r="153" spans="1:10" ht="36.75" customHeight="1" x14ac:dyDescent="0.2">
      <c r="A153" s="178"/>
      <c r="B153" s="183" t="s">
        <v>219</v>
      </c>
      <c r="C153" s="184" t="s">
        <v>220</v>
      </c>
      <c r="D153" s="185"/>
      <c r="E153" s="185"/>
      <c r="F153" s="192" t="s">
        <v>26</v>
      </c>
      <c r="G153" s="193"/>
      <c r="H153" s="193"/>
      <c r="I153" s="193">
        <f>'D.1.1.3. D.1.1.3.02 Pol'!G49</f>
        <v>0</v>
      </c>
      <c r="J153" s="189" t="str">
        <f>IF(I229=0,"",I153/I229*100)</f>
        <v/>
      </c>
    </row>
    <row r="154" spans="1:10" ht="36.75" customHeight="1" x14ac:dyDescent="0.2">
      <c r="A154" s="178"/>
      <c r="B154" s="183" t="s">
        <v>221</v>
      </c>
      <c r="C154" s="184" t="s">
        <v>222</v>
      </c>
      <c r="D154" s="185"/>
      <c r="E154" s="185"/>
      <c r="F154" s="192" t="s">
        <v>26</v>
      </c>
      <c r="G154" s="193"/>
      <c r="H154" s="193"/>
      <c r="I154" s="193">
        <f>'D.1.1.3. D.1.1.3.02 Pol'!G83+'D.1.5. D.1.5.02 Pol'!G192+'SO07 D.07.02 Pol'!G36</f>
        <v>0</v>
      </c>
      <c r="J154" s="189" t="str">
        <f>IF(I229=0,"",I154/I229*100)</f>
        <v/>
      </c>
    </row>
    <row r="155" spans="1:10" ht="36.75" customHeight="1" x14ac:dyDescent="0.2">
      <c r="A155" s="178"/>
      <c r="B155" s="183" t="s">
        <v>223</v>
      </c>
      <c r="C155" s="184" t="s">
        <v>224</v>
      </c>
      <c r="D155" s="185"/>
      <c r="E155" s="185"/>
      <c r="F155" s="192" t="s">
        <v>26</v>
      </c>
      <c r="G155" s="193"/>
      <c r="H155" s="193"/>
      <c r="I155" s="193">
        <f>'D.1.1.3. D.1.1.3.01 Pol'!G161+'D.1.1.3. D.1.1.3.02 Pol'!G88+'D.1.1.3. D.1.1.3.03 Pol'!G137+'D.1.1.3. D.1.1.3.04 Pol'!G71+'D.1.1.3. D.1.1.3.05 Pol'!G61+'D.1.1.3. D.1.1.3.06 Pol'!G122+'D.1.1.3. D.1.1.3.07 Pol'!G118+'D.1.5. D.1.5.02 Pol'!G264+'SO07 D.07.02 Pol'!G99</f>
        <v>0</v>
      </c>
      <c r="J155" s="189" t="str">
        <f>IF(I229=0,"",I155/I229*100)</f>
        <v/>
      </c>
    </row>
    <row r="156" spans="1:10" ht="36.75" customHeight="1" x14ac:dyDescent="0.2">
      <c r="A156" s="178"/>
      <c r="B156" s="183" t="s">
        <v>225</v>
      </c>
      <c r="C156" s="184" t="s">
        <v>226</v>
      </c>
      <c r="D156" s="185"/>
      <c r="E156" s="185"/>
      <c r="F156" s="192" t="s">
        <v>26</v>
      </c>
      <c r="G156" s="193"/>
      <c r="H156" s="193"/>
      <c r="I156" s="193">
        <f>'C01 C01.02 Pol'!G13</f>
        <v>0</v>
      </c>
      <c r="J156" s="189" t="str">
        <f>IF(I229=0,"",I156/I229*100)</f>
        <v/>
      </c>
    </row>
    <row r="157" spans="1:10" ht="36.75" customHeight="1" x14ac:dyDescent="0.2">
      <c r="A157" s="178"/>
      <c r="B157" s="183" t="s">
        <v>227</v>
      </c>
      <c r="C157" s="184" t="s">
        <v>228</v>
      </c>
      <c r="D157" s="185"/>
      <c r="E157" s="185"/>
      <c r="F157" s="192" t="s">
        <v>26</v>
      </c>
      <c r="G157" s="193"/>
      <c r="H157" s="193"/>
      <c r="I157" s="193">
        <f>'D.1.1.2. D.1.1.2.01 Pol'!G136+'D.1.1.3. D.1.1.3.01 Pol'!G179+'D.1.1.3. D.1.1.3.02 Pol'!G99+'D.1.1.3. D.1.1.3.03 Pol'!G150+'D.1.1.3. D.1.1.3.04 Pol'!G78+'D.1.1.3. D.1.1.3.05 Pol'!G67+'D.1.1.3. D.1.1.3.06 Pol'!G134+'D.1.1.3. D.1.1.3.07 Pol'!G130+'D.1.1.3. D.1.1.3.13 Pol'!G176+'D.1.1.4. D.1.1.4.01 Pol'!G56+'D.1.1.5. D.1.1.5.01 Pol'!G70+'D.1.5. D.1.5.02 Pol'!G289+'SO07 D.07.02 Pol'!G124</f>
        <v>0</v>
      </c>
      <c r="J157" s="189" t="str">
        <f>IF(I229=0,"",I157/I229*100)</f>
        <v/>
      </c>
    </row>
    <row r="158" spans="1:10" ht="36.75" customHeight="1" x14ac:dyDescent="0.2">
      <c r="A158" s="178"/>
      <c r="B158" s="183" t="s">
        <v>229</v>
      </c>
      <c r="C158" s="184" t="s">
        <v>172</v>
      </c>
      <c r="D158" s="185"/>
      <c r="E158" s="185"/>
      <c r="F158" s="192" t="s">
        <v>26</v>
      </c>
      <c r="G158" s="193"/>
      <c r="H158" s="193"/>
      <c r="I158" s="193">
        <f>'D.2.2. D.2.2.01 Pol'!G8</f>
        <v>0</v>
      </c>
      <c r="J158" s="189" t="str">
        <f>IF(I229=0,"",I158/I229*100)</f>
        <v/>
      </c>
    </row>
    <row r="159" spans="1:10" ht="36.75" customHeight="1" x14ac:dyDescent="0.2">
      <c r="A159" s="178"/>
      <c r="B159" s="183" t="s">
        <v>230</v>
      </c>
      <c r="C159" s="184" t="s">
        <v>178</v>
      </c>
      <c r="D159" s="185"/>
      <c r="E159" s="185"/>
      <c r="F159" s="192" t="s">
        <v>26</v>
      </c>
      <c r="G159" s="193"/>
      <c r="H159" s="193"/>
      <c r="I159" s="193">
        <f>'D.2.2. D.2.2.01 Pol'!G12</f>
        <v>0</v>
      </c>
      <c r="J159" s="189" t="str">
        <f>IF(I229=0,"",I159/I229*100)</f>
        <v/>
      </c>
    </row>
    <row r="160" spans="1:10" ht="36.75" customHeight="1" x14ac:dyDescent="0.2">
      <c r="A160" s="178"/>
      <c r="B160" s="183" t="s">
        <v>231</v>
      </c>
      <c r="C160" s="184" t="s">
        <v>176</v>
      </c>
      <c r="D160" s="185"/>
      <c r="E160" s="185"/>
      <c r="F160" s="192" t="s">
        <v>26</v>
      </c>
      <c r="G160" s="193"/>
      <c r="H160" s="193"/>
      <c r="I160" s="193">
        <f>'D.2.2. D.2.2.01 Pol'!G14</f>
        <v>0</v>
      </c>
      <c r="J160" s="189" t="str">
        <f>IF(I229=0,"",I160/I229*100)</f>
        <v/>
      </c>
    </row>
    <row r="161" spans="1:10" ht="36.75" customHeight="1" x14ac:dyDescent="0.2">
      <c r="A161" s="178"/>
      <c r="B161" s="183" t="s">
        <v>232</v>
      </c>
      <c r="C161" s="184" t="s">
        <v>180</v>
      </c>
      <c r="D161" s="185"/>
      <c r="E161" s="185"/>
      <c r="F161" s="192" t="s">
        <v>26</v>
      </c>
      <c r="G161" s="193"/>
      <c r="H161" s="193"/>
      <c r="I161" s="193">
        <f>'D.2.2. D.2.2.01 Pol'!G19</f>
        <v>0</v>
      </c>
      <c r="J161" s="189" t="str">
        <f>IF(I229=0,"",I161/I229*100)</f>
        <v/>
      </c>
    </row>
    <row r="162" spans="1:10" ht="36.75" customHeight="1" x14ac:dyDescent="0.2">
      <c r="A162" s="178"/>
      <c r="B162" s="183" t="s">
        <v>233</v>
      </c>
      <c r="C162" s="184" t="s">
        <v>182</v>
      </c>
      <c r="D162" s="185"/>
      <c r="E162" s="185"/>
      <c r="F162" s="192" t="s">
        <v>26</v>
      </c>
      <c r="G162" s="193"/>
      <c r="H162" s="193"/>
      <c r="I162" s="193">
        <f>'D.2.2. D.2.2.01 Pol'!G25</f>
        <v>0</v>
      </c>
      <c r="J162" s="189" t="str">
        <f>IF(I229=0,"",I162/I229*100)</f>
        <v/>
      </c>
    </row>
    <row r="163" spans="1:10" ht="36.75" customHeight="1" x14ac:dyDescent="0.2">
      <c r="A163" s="178"/>
      <c r="B163" s="183" t="s">
        <v>234</v>
      </c>
      <c r="C163" s="184" t="s">
        <v>184</v>
      </c>
      <c r="D163" s="185"/>
      <c r="E163" s="185"/>
      <c r="F163" s="192" t="s">
        <v>26</v>
      </c>
      <c r="G163" s="193"/>
      <c r="H163" s="193"/>
      <c r="I163" s="193">
        <f>'D.2.2. D.2.2.01 Pol'!G28</f>
        <v>0</v>
      </c>
      <c r="J163" s="189" t="str">
        <f>IF(I229=0,"",I163/I229*100)</f>
        <v/>
      </c>
    </row>
    <row r="164" spans="1:10" ht="36.75" customHeight="1" x14ac:dyDescent="0.2">
      <c r="A164" s="178"/>
      <c r="B164" s="183" t="s">
        <v>235</v>
      </c>
      <c r="C164" s="184" t="s">
        <v>188</v>
      </c>
      <c r="D164" s="185"/>
      <c r="E164" s="185"/>
      <c r="F164" s="192" t="s">
        <v>26</v>
      </c>
      <c r="G164" s="193"/>
      <c r="H164" s="193"/>
      <c r="I164" s="193">
        <f>'D.2.2. D.2.2.01 Pol'!G32</f>
        <v>0</v>
      </c>
      <c r="J164" s="189" t="str">
        <f>IF(I229=0,"",I164/I229*100)</f>
        <v/>
      </c>
    </row>
    <row r="165" spans="1:10" ht="36.75" customHeight="1" x14ac:dyDescent="0.2">
      <c r="A165" s="178"/>
      <c r="B165" s="183" t="s">
        <v>236</v>
      </c>
      <c r="C165" s="184" t="s">
        <v>237</v>
      </c>
      <c r="D165" s="185"/>
      <c r="E165" s="185"/>
      <c r="F165" s="192" t="s">
        <v>26</v>
      </c>
      <c r="G165" s="193"/>
      <c r="H165" s="193"/>
      <c r="I165" s="193">
        <f>'D.2.2. D.2.2.01 Pol'!G37</f>
        <v>0</v>
      </c>
      <c r="J165" s="189" t="str">
        <f>IF(I229=0,"",I165/I229*100)</f>
        <v/>
      </c>
    </row>
    <row r="166" spans="1:10" ht="36.75" customHeight="1" x14ac:dyDescent="0.2">
      <c r="A166" s="178"/>
      <c r="B166" s="183" t="s">
        <v>238</v>
      </c>
      <c r="C166" s="184" t="s">
        <v>186</v>
      </c>
      <c r="D166" s="185"/>
      <c r="E166" s="185"/>
      <c r="F166" s="192" t="s">
        <v>26</v>
      </c>
      <c r="G166" s="193"/>
      <c r="H166" s="193"/>
      <c r="I166" s="193">
        <f>'D.2.2. D.2.2.01 Pol'!G56</f>
        <v>0</v>
      </c>
      <c r="J166" s="189" t="str">
        <f>IF(I229=0,"",I166/I229*100)</f>
        <v/>
      </c>
    </row>
    <row r="167" spans="1:10" ht="36.75" customHeight="1" x14ac:dyDescent="0.2">
      <c r="A167" s="178"/>
      <c r="B167" s="183" t="s">
        <v>239</v>
      </c>
      <c r="C167" s="184" t="s">
        <v>190</v>
      </c>
      <c r="D167" s="185"/>
      <c r="E167" s="185"/>
      <c r="F167" s="192" t="s">
        <v>26</v>
      </c>
      <c r="G167" s="193"/>
      <c r="H167" s="193"/>
      <c r="I167" s="193">
        <f>'D.2.2. D.2.2.01 Pol'!G59</f>
        <v>0</v>
      </c>
      <c r="J167" s="189" t="str">
        <f>IF(I229=0,"",I167/I229*100)</f>
        <v/>
      </c>
    </row>
    <row r="168" spans="1:10" ht="36.75" customHeight="1" x14ac:dyDescent="0.2">
      <c r="A168" s="178"/>
      <c r="B168" s="183" t="s">
        <v>240</v>
      </c>
      <c r="C168" s="184" t="s">
        <v>174</v>
      </c>
      <c r="D168" s="185"/>
      <c r="E168" s="185"/>
      <c r="F168" s="192" t="s">
        <v>26</v>
      </c>
      <c r="G168" s="193"/>
      <c r="H168" s="193"/>
      <c r="I168" s="193">
        <f>'D.2.2. D.2.2.01 Pol'!G94</f>
        <v>0</v>
      </c>
      <c r="J168" s="189" t="str">
        <f>IF(I229=0,"",I168/I229*100)</f>
        <v/>
      </c>
    </row>
    <row r="169" spans="1:10" ht="36.75" customHeight="1" x14ac:dyDescent="0.2">
      <c r="A169" s="178"/>
      <c r="B169" s="183" t="s">
        <v>241</v>
      </c>
      <c r="C169" s="184" t="s">
        <v>242</v>
      </c>
      <c r="D169" s="185"/>
      <c r="E169" s="185"/>
      <c r="F169" s="192" t="s">
        <v>26</v>
      </c>
      <c r="G169" s="193"/>
      <c r="H169" s="193"/>
      <c r="I169" s="193">
        <f>'D.2.2. D.2.2.01 Pol'!G107</f>
        <v>0</v>
      </c>
      <c r="J169" s="189" t="str">
        <f>IF(I229=0,"",I169/I229*100)</f>
        <v/>
      </c>
    </row>
    <row r="170" spans="1:10" ht="36.75" customHeight="1" x14ac:dyDescent="0.2">
      <c r="A170" s="178"/>
      <c r="B170" s="183" t="s">
        <v>243</v>
      </c>
      <c r="C170" s="184" t="s">
        <v>244</v>
      </c>
      <c r="D170" s="185"/>
      <c r="E170" s="185"/>
      <c r="F170" s="192" t="s">
        <v>26</v>
      </c>
      <c r="G170" s="193"/>
      <c r="H170" s="193"/>
      <c r="I170" s="193">
        <f>'D.1.6. D.1.6.02 Pol'!G8</f>
        <v>0</v>
      </c>
      <c r="J170" s="189" t="str">
        <f>IF(I229=0,"",I170/I229*100)</f>
        <v/>
      </c>
    </row>
    <row r="171" spans="1:10" ht="36.75" customHeight="1" x14ac:dyDescent="0.2">
      <c r="A171" s="178"/>
      <c r="B171" s="183" t="s">
        <v>245</v>
      </c>
      <c r="C171" s="184" t="s">
        <v>246</v>
      </c>
      <c r="D171" s="185"/>
      <c r="E171" s="185"/>
      <c r="F171" s="192" t="s">
        <v>26</v>
      </c>
      <c r="G171" s="193"/>
      <c r="H171" s="193"/>
      <c r="I171" s="193">
        <f>'D.1.6. D.1.6.02 Pol'!G15</f>
        <v>0</v>
      </c>
      <c r="J171" s="189" t="str">
        <f>IF(I229=0,"",I171/I229*100)</f>
        <v/>
      </c>
    </row>
    <row r="172" spans="1:10" ht="36.75" customHeight="1" x14ac:dyDescent="0.2">
      <c r="A172" s="178"/>
      <c r="B172" s="183" t="s">
        <v>247</v>
      </c>
      <c r="C172" s="184" t="s">
        <v>248</v>
      </c>
      <c r="D172" s="185"/>
      <c r="E172" s="185"/>
      <c r="F172" s="192" t="s">
        <v>26</v>
      </c>
      <c r="G172" s="193"/>
      <c r="H172" s="193"/>
      <c r="I172" s="193">
        <f>'D.1.6. D.1.6.02 Pol'!G23</f>
        <v>0</v>
      </c>
      <c r="J172" s="189" t="str">
        <f>IF(I229=0,"",I172/I229*100)</f>
        <v/>
      </c>
    </row>
    <row r="173" spans="1:10" ht="36.75" customHeight="1" x14ac:dyDescent="0.2">
      <c r="A173" s="178"/>
      <c r="B173" s="183" t="s">
        <v>249</v>
      </c>
      <c r="C173" s="184" t="s">
        <v>250</v>
      </c>
      <c r="D173" s="185"/>
      <c r="E173" s="185"/>
      <c r="F173" s="192" t="s">
        <v>26</v>
      </c>
      <c r="G173" s="193"/>
      <c r="H173" s="193"/>
      <c r="I173" s="193">
        <f>'D.1.6. D.1.6.02 Pol'!G29</f>
        <v>0</v>
      </c>
      <c r="J173" s="189" t="str">
        <f>IF(I229=0,"",I173/I229*100)</f>
        <v/>
      </c>
    </row>
    <row r="174" spans="1:10" ht="36.75" customHeight="1" x14ac:dyDescent="0.2">
      <c r="A174" s="178"/>
      <c r="B174" s="183" t="s">
        <v>251</v>
      </c>
      <c r="C174" s="184" t="s">
        <v>252</v>
      </c>
      <c r="D174" s="185"/>
      <c r="E174" s="185"/>
      <c r="F174" s="192" t="s">
        <v>26</v>
      </c>
      <c r="G174" s="193"/>
      <c r="H174" s="193"/>
      <c r="I174" s="193">
        <f>'D.1.6. D.1.6.02 Pol'!G32</f>
        <v>0</v>
      </c>
      <c r="J174" s="189" t="str">
        <f>IF(I229=0,"",I174/I229*100)</f>
        <v/>
      </c>
    </row>
    <row r="175" spans="1:10" ht="36.75" customHeight="1" x14ac:dyDescent="0.2">
      <c r="A175" s="178"/>
      <c r="B175" s="183" t="s">
        <v>253</v>
      </c>
      <c r="C175" s="184" t="s">
        <v>254</v>
      </c>
      <c r="D175" s="185"/>
      <c r="E175" s="185"/>
      <c r="F175" s="192" t="s">
        <v>26</v>
      </c>
      <c r="G175" s="193"/>
      <c r="H175" s="193"/>
      <c r="I175" s="193">
        <f>'D.1.6. D.1.6.02 Pol'!G34</f>
        <v>0</v>
      </c>
      <c r="J175" s="189" t="str">
        <f>IF(I229=0,"",I175/I229*100)</f>
        <v/>
      </c>
    </row>
    <row r="176" spans="1:10" ht="36.75" customHeight="1" x14ac:dyDescent="0.2">
      <c r="A176" s="178"/>
      <c r="B176" s="183" t="s">
        <v>255</v>
      </c>
      <c r="C176" s="184" t="s">
        <v>256</v>
      </c>
      <c r="D176" s="185"/>
      <c r="E176" s="185"/>
      <c r="F176" s="192" t="s">
        <v>26</v>
      </c>
      <c r="G176" s="193"/>
      <c r="H176" s="193"/>
      <c r="I176" s="193">
        <f>'D.1.6. D.1.6.02 Pol'!G36</f>
        <v>0</v>
      </c>
      <c r="J176" s="189" t="str">
        <f>IF(I229=0,"",I176/I229*100)</f>
        <v/>
      </c>
    </row>
    <row r="177" spans="1:10" ht="36.75" customHeight="1" x14ac:dyDescent="0.2">
      <c r="A177" s="178"/>
      <c r="B177" s="183" t="s">
        <v>257</v>
      </c>
      <c r="C177" s="184" t="s">
        <v>258</v>
      </c>
      <c r="D177" s="185"/>
      <c r="E177" s="185"/>
      <c r="F177" s="192" t="s">
        <v>26</v>
      </c>
      <c r="G177" s="193"/>
      <c r="H177" s="193"/>
      <c r="I177" s="193">
        <f>'D.1.6. D.1.6.02 Pol'!G39</f>
        <v>0</v>
      </c>
      <c r="J177" s="189" t="str">
        <f>IF(I229=0,"",I177/I229*100)</f>
        <v/>
      </c>
    </row>
    <row r="178" spans="1:10" ht="36.75" customHeight="1" x14ac:dyDescent="0.2">
      <c r="A178" s="178"/>
      <c r="B178" s="183" t="s">
        <v>259</v>
      </c>
      <c r="C178" s="184" t="s">
        <v>260</v>
      </c>
      <c r="D178" s="185"/>
      <c r="E178" s="185"/>
      <c r="F178" s="192" t="s">
        <v>26</v>
      </c>
      <c r="G178" s="193"/>
      <c r="H178" s="193"/>
      <c r="I178" s="193">
        <f>'D.1.6. D.1.6.02 Pol'!G46+'D.1.6. D.1.6.02 Pol'!G54</f>
        <v>0</v>
      </c>
      <c r="J178" s="189" t="str">
        <f>IF(I229=0,"",I178/I229*100)</f>
        <v/>
      </c>
    </row>
    <row r="179" spans="1:10" ht="36.75" customHeight="1" x14ac:dyDescent="0.2">
      <c r="A179" s="178"/>
      <c r="B179" s="183" t="s">
        <v>261</v>
      </c>
      <c r="C179" s="184" t="s">
        <v>262</v>
      </c>
      <c r="D179" s="185"/>
      <c r="E179" s="185"/>
      <c r="F179" s="192" t="s">
        <v>26</v>
      </c>
      <c r="G179" s="193"/>
      <c r="H179" s="193"/>
      <c r="I179" s="193">
        <f>'D.1.6. D.1.6.02 Pol'!G52+'D.1.6. D.1.6.02 Pol'!G57</f>
        <v>0</v>
      </c>
      <c r="J179" s="189" t="str">
        <f>IF(I229=0,"",I179/I229*100)</f>
        <v/>
      </c>
    </row>
    <row r="180" spans="1:10" ht="36.75" customHeight="1" x14ac:dyDescent="0.2">
      <c r="A180" s="178"/>
      <c r="B180" s="183" t="s">
        <v>263</v>
      </c>
      <c r="C180" s="184" t="s">
        <v>264</v>
      </c>
      <c r="D180" s="185"/>
      <c r="E180" s="185"/>
      <c r="F180" s="192" t="s">
        <v>26</v>
      </c>
      <c r="G180" s="193"/>
      <c r="H180" s="193"/>
      <c r="I180" s="193">
        <f>'D.1.6. D.1.6.02 Pol'!G60</f>
        <v>0</v>
      </c>
      <c r="J180" s="189" t="str">
        <f>IF(I229=0,"",I180/I229*100)</f>
        <v/>
      </c>
    </row>
    <row r="181" spans="1:10" ht="36.75" customHeight="1" x14ac:dyDescent="0.2">
      <c r="A181" s="178"/>
      <c r="B181" s="183" t="s">
        <v>265</v>
      </c>
      <c r="C181" s="184" t="s">
        <v>266</v>
      </c>
      <c r="D181" s="185"/>
      <c r="E181" s="185"/>
      <c r="F181" s="192" t="s">
        <v>26</v>
      </c>
      <c r="G181" s="193"/>
      <c r="H181" s="193"/>
      <c r="I181" s="193">
        <f>'D.1.6. D.1.6.02 Pol'!G62</f>
        <v>0</v>
      </c>
      <c r="J181" s="189" t="str">
        <f>IF(I229=0,"",I181/I229*100)</f>
        <v/>
      </c>
    </row>
    <row r="182" spans="1:10" ht="36.75" customHeight="1" x14ac:dyDescent="0.2">
      <c r="A182" s="178"/>
      <c r="B182" s="183" t="s">
        <v>267</v>
      </c>
      <c r="C182" s="184" t="s">
        <v>268</v>
      </c>
      <c r="D182" s="185"/>
      <c r="E182" s="185"/>
      <c r="F182" s="192" t="s">
        <v>26</v>
      </c>
      <c r="G182" s="193"/>
      <c r="H182" s="193"/>
      <c r="I182" s="193">
        <f>'D.1.6. D.1.6.02 Pol'!G64</f>
        <v>0</v>
      </c>
      <c r="J182" s="189" t="str">
        <f>IF(I229=0,"",I182/I229*100)</f>
        <v/>
      </c>
    </row>
    <row r="183" spans="1:10" ht="36.75" customHeight="1" x14ac:dyDescent="0.2">
      <c r="A183" s="178"/>
      <c r="B183" s="183" t="s">
        <v>269</v>
      </c>
      <c r="C183" s="184" t="s">
        <v>270</v>
      </c>
      <c r="D183" s="185"/>
      <c r="E183" s="185"/>
      <c r="F183" s="192" t="s">
        <v>26</v>
      </c>
      <c r="G183" s="193"/>
      <c r="H183" s="193"/>
      <c r="I183" s="193">
        <f>'D.1.6. D.1.6.02 Pol'!G66</f>
        <v>0</v>
      </c>
      <c r="J183" s="189" t="str">
        <f>IF(I229=0,"",I183/I229*100)</f>
        <v/>
      </c>
    </row>
    <row r="184" spans="1:10" ht="36.75" customHeight="1" x14ac:dyDescent="0.2">
      <c r="A184" s="178"/>
      <c r="B184" s="183" t="s">
        <v>271</v>
      </c>
      <c r="C184" s="184" t="s">
        <v>272</v>
      </c>
      <c r="D184" s="185"/>
      <c r="E184" s="185"/>
      <c r="F184" s="192" t="s">
        <v>26</v>
      </c>
      <c r="G184" s="193"/>
      <c r="H184" s="193"/>
      <c r="I184" s="193">
        <f>'D.1.6. D.1.6.02 Pol'!G69</f>
        <v>0</v>
      </c>
      <c r="J184" s="189" t="str">
        <f>IF(I229=0,"",I184/I229*100)</f>
        <v/>
      </c>
    </row>
    <row r="185" spans="1:10" ht="36.75" customHeight="1" x14ac:dyDescent="0.2">
      <c r="A185" s="178"/>
      <c r="B185" s="183" t="s">
        <v>273</v>
      </c>
      <c r="C185" s="184" t="s">
        <v>274</v>
      </c>
      <c r="D185" s="185"/>
      <c r="E185" s="185"/>
      <c r="F185" s="192" t="s">
        <v>26</v>
      </c>
      <c r="G185" s="193"/>
      <c r="H185" s="193"/>
      <c r="I185" s="193">
        <f>'D.1.6. D.1.6.02 Pol'!G76+'D.1.6. D.1.6.02 Pol'!G84</f>
        <v>0</v>
      </c>
      <c r="J185" s="189" t="str">
        <f>IF(I229=0,"",I185/I229*100)</f>
        <v/>
      </c>
    </row>
    <row r="186" spans="1:10" ht="36.75" customHeight="1" x14ac:dyDescent="0.2">
      <c r="A186" s="178"/>
      <c r="B186" s="183" t="s">
        <v>275</v>
      </c>
      <c r="C186" s="184" t="s">
        <v>276</v>
      </c>
      <c r="D186" s="185"/>
      <c r="E186" s="185"/>
      <c r="F186" s="192" t="s">
        <v>26</v>
      </c>
      <c r="G186" s="193"/>
      <c r="H186" s="193"/>
      <c r="I186" s="193">
        <f>'D.1.6. D.1.6.02 Pol'!G82+'D.1.6. D.1.6.02 Pol'!G87</f>
        <v>0</v>
      </c>
      <c r="J186" s="189" t="str">
        <f>IF(I229=0,"",I186/I229*100)</f>
        <v/>
      </c>
    </row>
    <row r="187" spans="1:10" ht="36.75" customHeight="1" x14ac:dyDescent="0.2">
      <c r="A187" s="178"/>
      <c r="B187" s="183" t="s">
        <v>277</v>
      </c>
      <c r="C187" s="184" t="s">
        <v>278</v>
      </c>
      <c r="D187" s="185"/>
      <c r="E187" s="185"/>
      <c r="F187" s="192" t="s">
        <v>26</v>
      </c>
      <c r="G187" s="193"/>
      <c r="H187" s="193"/>
      <c r="I187" s="193">
        <f>'D.1.6. D.1.6.02 Pol'!G90</f>
        <v>0</v>
      </c>
      <c r="J187" s="189" t="str">
        <f>IF(I229=0,"",I187/I229*100)</f>
        <v/>
      </c>
    </row>
    <row r="188" spans="1:10" ht="36.75" customHeight="1" x14ac:dyDescent="0.2">
      <c r="A188" s="178"/>
      <c r="B188" s="183" t="s">
        <v>279</v>
      </c>
      <c r="C188" s="184" t="s">
        <v>280</v>
      </c>
      <c r="D188" s="185"/>
      <c r="E188" s="185"/>
      <c r="F188" s="192" t="s">
        <v>26</v>
      </c>
      <c r="G188" s="193"/>
      <c r="H188" s="193"/>
      <c r="I188" s="193">
        <f>'D.1.6. D.1.6.02 Pol'!G92</f>
        <v>0</v>
      </c>
      <c r="J188" s="189" t="str">
        <f>IF(I229=0,"",I188/I229*100)</f>
        <v/>
      </c>
    </row>
    <row r="189" spans="1:10" ht="36.75" customHeight="1" x14ac:dyDescent="0.2">
      <c r="A189" s="178"/>
      <c r="B189" s="183" t="s">
        <v>281</v>
      </c>
      <c r="C189" s="184" t="s">
        <v>282</v>
      </c>
      <c r="D189" s="185"/>
      <c r="E189" s="185"/>
      <c r="F189" s="192" t="s">
        <v>26</v>
      </c>
      <c r="G189" s="193"/>
      <c r="H189" s="193"/>
      <c r="I189" s="193">
        <f>'D.1.6. D.1.6.02 Pol'!G94</f>
        <v>0</v>
      </c>
      <c r="J189" s="189" t="str">
        <f>IF(I229=0,"",I189/I229*100)</f>
        <v/>
      </c>
    </row>
    <row r="190" spans="1:10" ht="36.75" customHeight="1" x14ac:dyDescent="0.2">
      <c r="A190" s="178"/>
      <c r="B190" s="183" t="s">
        <v>283</v>
      </c>
      <c r="C190" s="184" t="s">
        <v>284</v>
      </c>
      <c r="D190" s="185"/>
      <c r="E190" s="185"/>
      <c r="F190" s="192" t="s">
        <v>26</v>
      </c>
      <c r="G190" s="193"/>
      <c r="H190" s="193"/>
      <c r="I190" s="193">
        <f>'D.1.6. D.1.6.02 Pol'!G96</f>
        <v>0</v>
      </c>
      <c r="J190" s="189" t="str">
        <f>IF(I229=0,"",I190/I229*100)</f>
        <v/>
      </c>
    </row>
    <row r="191" spans="1:10" ht="36.75" customHeight="1" x14ac:dyDescent="0.2">
      <c r="A191" s="178"/>
      <c r="B191" s="183" t="s">
        <v>285</v>
      </c>
      <c r="C191" s="184" t="s">
        <v>286</v>
      </c>
      <c r="D191" s="185"/>
      <c r="E191" s="185"/>
      <c r="F191" s="192" t="s">
        <v>26</v>
      </c>
      <c r="G191" s="193"/>
      <c r="H191" s="193"/>
      <c r="I191" s="193">
        <f>'D.1.6. D.1.6.02 Pol'!G99</f>
        <v>0</v>
      </c>
      <c r="J191" s="189" t="str">
        <f>IF(I229=0,"",I191/I229*100)</f>
        <v/>
      </c>
    </row>
    <row r="192" spans="1:10" ht="36.75" customHeight="1" x14ac:dyDescent="0.2">
      <c r="A192" s="178"/>
      <c r="B192" s="183" t="s">
        <v>287</v>
      </c>
      <c r="C192" s="184" t="s">
        <v>288</v>
      </c>
      <c r="D192" s="185"/>
      <c r="E192" s="185"/>
      <c r="F192" s="192" t="s">
        <v>26</v>
      </c>
      <c r="G192" s="193"/>
      <c r="H192" s="193"/>
      <c r="I192" s="193">
        <f>'D.1.6. D.1.6.02 Pol'!G110</f>
        <v>0</v>
      </c>
      <c r="J192" s="189" t="str">
        <f>IF(I229=0,"",I192/I229*100)</f>
        <v/>
      </c>
    </row>
    <row r="193" spans="1:10" ht="36.75" customHeight="1" x14ac:dyDescent="0.2">
      <c r="A193" s="178"/>
      <c r="B193" s="183" t="s">
        <v>289</v>
      </c>
      <c r="C193" s="184" t="s">
        <v>290</v>
      </c>
      <c r="D193" s="185"/>
      <c r="E193" s="185"/>
      <c r="F193" s="192" t="s">
        <v>26</v>
      </c>
      <c r="G193" s="193"/>
      <c r="H193" s="193"/>
      <c r="I193" s="193">
        <f>'D.1.6. D.1.6.02 Pol'!G118</f>
        <v>0</v>
      </c>
      <c r="J193" s="189" t="str">
        <f>IF(I229=0,"",I193/I229*100)</f>
        <v/>
      </c>
    </row>
    <row r="194" spans="1:10" ht="36.75" customHeight="1" x14ac:dyDescent="0.2">
      <c r="A194" s="178"/>
      <c r="B194" s="183" t="s">
        <v>291</v>
      </c>
      <c r="C194" s="184" t="s">
        <v>292</v>
      </c>
      <c r="D194" s="185"/>
      <c r="E194" s="185"/>
      <c r="F194" s="192" t="s">
        <v>26</v>
      </c>
      <c r="G194" s="193"/>
      <c r="H194" s="193"/>
      <c r="I194" s="193">
        <f>'D.1.6. D.1.6.02 Pol'!G121</f>
        <v>0</v>
      </c>
      <c r="J194" s="189" t="str">
        <f>IF(I229=0,"",I194/I229*100)</f>
        <v/>
      </c>
    </row>
    <row r="195" spans="1:10" ht="36.75" customHeight="1" x14ac:dyDescent="0.2">
      <c r="A195" s="178"/>
      <c r="B195" s="183" t="s">
        <v>293</v>
      </c>
      <c r="C195" s="184" t="s">
        <v>294</v>
      </c>
      <c r="D195" s="185"/>
      <c r="E195" s="185"/>
      <c r="F195" s="192" t="s">
        <v>26</v>
      </c>
      <c r="G195" s="193"/>
      <c r="H195" s="193"/>
      <c r="I195" s="193">
        <f>'D.1.6. D.1.6.02 Pol'!G123</f>
        <v>0</v>
      </c>
      <c r="J195" s="189" t="str">
        <f>IF(I229=0,"",I195/I229*100)</f>
        <v/>
      </c>
    </row>
    <row r="196" spans="1:10" ht="36.75" customHeight="1" x14ac:dyDescent="0.2">
      <c r="A196" s="178"/>
      <c r="B196" s="183" t="s">
        <v>295</v>
      </c>
      <c r="C196" s="184" t="s">
        <v>296</v>
      </c>
      <c r="D196" s="185"/>
      <c r="E196" s="185"/>
      <c r="F196" s="192" t="s">
        <v>26</v>
      </c>
      <c r="G196" s="193"/>
      <c r="H196" s="193"/>
      <c r="I196" s="193">
        <f>'D.1.6. D.1.6.02 Pol'!G125</f>
        <v>0</v>
      </c>
      <c r="J196" s="189" t="str">
        <f>IF(I229=0,"",I196/I229*100)</f>
        <v/>
      </c>
    </row>
    <row r="197" spans="1:10" ht="36.75" customHeight="1" x14ac:dyDescent="0.2">
      <c r="A197" s="178"/>
      <c r="B197" s="183" t="s">
        <v>297</v>
      </c>
      <c r="C197" s="184" t="s">
        <v>298</v>
      </c>
      <c r="D197" s="185"/>
      <c r="E197" s="185"/>
      <c r="F197" s="192" t="s">
        <v>26</v>
      </c>
      <c r="G197" s="193"/>
      <c r="H197" s="193"/>
      <c r="I197" s="193">
        <f>'D.1.6. D.1.6.02 Pol'!G127</f>
        <v>0</v>
      </c>
      <c r="J197" s="189" t="str">
        <f>IF(I229=0,"",I197/I229*100)</f>
        <v/>
      </c>
    </row>
    <row r="198" spans="1:10" ht="36.75" customHeight="1" x14ac:dyDescent="0.2">
      <c r="A198" s="178"/>
      <c r="B198" s="183" t="s">
        <v>299</v>
      </c>
      <c r="C198" s="184" t="s">
        <v>300</v>
      </c>
      <c r="D198" s="185"/>
      <c r="E198" s="185"/>
      <c r="F198" s="192" t="s">
        <v>26</v>
      </c>
      <c r="G198" s="193"/>
      <c r="H198" s="193"/>
      <c r="I198" s="193">
        <f>'D.1.6. D.1.6.02 Pol'!G130</f>
        <v>0</v>
      </c>
      <c r="J198" s="189" t="str">
        <f>IF(I229=0,"",I198/I229*100)</f>
        <v/>
      </c>
    </row>
    <row r="199" spans="1:10" ht="36.75" customHeight="1" x14ac:dyDescent="0.2">
      <c r="A199" s="178"/>
      <c r="B199" s="183" t="s">
        <v>301</v>
      </c>
      <c r="C199" s="184" t="s">
        <v>302</v>
      </c>
      <c r="D199" s="185"/>
      <c r="E199" s="185"/>
      <c r="F199" s="192" t="s">
        <v>26</v>
      </c>
      <c r="G199" s="193"/>
      <c r="H199" s="193"/>
      <c r="I199" s="193">
        <f>'D.1.6. D.1.6.02 Pol'!G144</f>
        <v>0</v>
      </c>
      <c r="J199" s="189" t="str">
        <f>IF(I229=0,"",I199/I229*100)</f>
        <v/>
      </c>
    </row>
    <row r="200" spans="1:10" ht="36.75" customHeight="1" x14ac:dyDescent="0.2">
      <c r="A200" s="178"/>
      <c r="B200" s="183" t="s">
        <v>303</v>
      </c>
      <c r="C200" s="184" t="s">
        <v>304</v>
      </c>
      <c r="D200" s="185"/>
      <c r="E200" s="185"/>
      <c r="F200" s="192" t="s">
        <v>26</v>
      </c>
      <c r="G200" s="193"/>
      <c r="H200" s="193"/>
      <c r="I200" s="193">
        <f>'D.1.6. D.1.6.02 Pol'!G152</f>
        <v>0</v>
      </c>
      <c r="J200" s="189" t="str">
        <f>IF(I229=0,"",I200/I229*100)</f>
        <v/>
      </c>
    </row>
    <row r="201" spans="1:10" ht="36.75" customHeight="1" x14ac:dyDescent="0.2">
      <c r="A201" s="178"/>
      <c r="B201" s="183" t="s">
        <v>305</v>
      </c>
      <c r="C201" s="184" t="s">
        <v>306</v>
      </c>
      <c r="D201" s="185"/>
      <c r="E201" s="185"/>
      <c r="F201" s="192" t="s">
        <v>26</v>
      </c>
      <c r="G201" s="193"/>
      <c r="H201" s="193"/>
      <c r="I201" s="193">
        <f>'D.1.6. D.1.6.02 Pol'!G155</f>
        <v>0</v>
      </c>
      <c r="J201" s="189" t="str">
        <f>IF(I229=0,"",I201/I229*100)</f>
        <v/>
      </c>
    </row>
    <row r="202" spans="1:10" ht="36.75" customHeight="1" x14ac:dyDescent="0.2">
      <c r="A202" s="178"/>
      <c r="B202" s="183" t="s">
        <v>307</v>
      </c>
      <c r="C202" s="184" t="s">
        <v>308</v>
      </c>
      <c r="D202" s="185"/>
      <c r="E202" s="185"/>
      <c r="F202" s="192" t="s">
        <v>26</v>
      </c>
      <c r="G202" s="193"/>
      <c r="H202" s="193"/>
      <c r="I202" s="193">
        <f>'D.1.6. D.1.6.02 Pol'!G157</f>
        <v>0</v>
      </c>
      <c r="J202" s="189" t="str">
        <f>IF(I229=0,"",I202/I229*100)</f>
        <v/>
      </c>
    </row>
    <row r="203" spans="1:10" ht="36.75" customHeight="1" x14ac:dyDescent="0.2">
      <c r="A203" s="178"/>
      <c r="B203" s="183" t="s">
        <v>309</v>
      </c>
      <c r="C203" s="184" t="s">
        <v>310</v>
      </c>
      <c r="D203" s="185"/>
      <c r="E203" s="185"/>
      <c r="F203" s="192" t="s">
        <v>26</v>
      </c>
      <c r="G203" s="193"/>
      <c r="H203" s="193"/>
      <c r="I203" s="193">
        <f>'D.1.6. D.1.6.02 Pol'!G159</f>
        <v>0</v>
      </c>
      <c r="J203" s="189" t="str">
        <f>IF(I229=0,"",I203/I229*100)</f>
        <v/>
      </c>
    </row>
    <row r="204" spans="1:10" ht="36.75" customHeight="1" x14ac:dyDescent="0.2">
      <c r="A204" s="178"/>
      <c r="B204" s="183" t="s">
        <v>311</v>
      </c>
      <c r="C204" s="184" t="s">
        <v>312</v>
      </c>
      <c r="D204" s="185"/>
      <c r="E204" s="185"/>
      <c r="F204" s="192" t="s">
        <v>26</v>
      </c>
      <c r="G204" s="193"/>
      <c r="H204" s="193"/>
      <c r="I204" s="193">
        <f>'D.1.6. D.1.6.02 Pol'!G161</f>
        <v>0</v>
      </c>
      <c r="J204" s="189" t="str">
        <f>IF(I229=0,"",I204/I229*100)</f>
        <v/>
      </c>
    </row>
    <row r="205" spans="1:10" ht="36.75" customHeight="1" x14ac:dyDescent="0.2">
      <c r="A205" s="178"/>
      <c r="B205" s="183" t="s">
        <v>313</v>
      </c>
      <c r="C205" s="184" t="s">
        <v>192</v>
      </c>
      <c r="D205" s="185"/>
      <c r="E205" s="185"/>
      <c r="F205" s="192" t="s">
        <v>26</v>
      </c>
      <c r="G205" s="193"/>
      <c r="H205" s="193"/>
      <c r="I205" s="193">
        <f>'D.1.6. D.1.6.01 Pol'!G26</f>
        <v>0</v>
      </c>
      <c r="J205" s="189" t="str">
        <f>IF(I229=0,"",I205/I229*100)</f>
        <v/>
      </c>
    </row>
    <row r="206" spans="1:10" ht="36.75" customHeight="1" x14ac:dyDescent="0.2">
      <c r="A206" s="178"/>
      <c r="B206" s="183" t="s">
        <v>314</v>
      </c>
      <c r="C206" s="184" t="s">
        <v>315</v>
      </c>
      <c r="D206" s="185"/>
      <c r="E206" s="185"/>
      <c r="F206" s="192" t="s">
        <v>26</v>
      </c>
      <c r="G206" s="193"/>
      <c r="H206" s="193"/>
      <c r="I206" s="193">
        <f>'D.1.6. D.1.6.01 Pol'!G41</f>
        <v>0</v>
      </c>
      <c r="J206" s="189" t="str">
        <f>IF(I229=0,"",I206/I229*100)</f>
        <v/>
      </c>
    </row>
    <row r="207" spans="1:10" ht="36.75" customHeight="1" x14ac:dyDescent="0.2">
      <c r="A207" s="178"/>
      <c r="B207" s="183" t="s">
        <v>316</v>
      </c>
      <c r="C207" s="184" t="s">
        <v>317</v>
      </c>
      <c r="D207" s="185"/>
      <c r="E207" s="185"/>
      <c r="F207" s="192" t="s">
        <v>26</v>
      </c>
      <c r="G207" s="193"/>
      <c r="H207" s="193"/>
      <c r="I207" s="193">
        <f>'D.1.6. D.1.6.01 Pol'!G61</f>
        <v>0</v>
      </c>
      <c r="J207" s="189" t="str">
        <f>IF(I229=0,"",I207/I229*100)</f>
        <v/>
      </c>
    </row>
    <row r="208" spans="1:10" ht="36.75" customHeight="1" x14ac:dyDescent="0.2">
      <c r="A208" s="178"/>
      <c r="B208" s="183" t="s">
        <v>318</v>
      </c>
      <c r="C208" s="184" t="s">
        <v>319</v>
      </c>
      <c r="D208" s="185"/>
      <c r="E208" s="185"/>
      <c r="F208" s="192" t="s">
        <v>26</v>
      </c>
      <c r="G208" s="193"/>
      <c r="H208" s="193"/>
      <c r="I208" s="193">
        <f>'D.1.6. D.1.6.01 Pol'!G63</f>
        <v>0</v>
      </c>
      <c r="J208" s="189" t="str">
        <f>IF(I229=0,"",I208/I229*100)</f>
        <v/>
      </c>
    </row>
    <row r="209" spans="1:10" ht="36.75" customHeight="1" x14ac:dyDescent="0.2">
      <c r="A209" s="178"/>
      <c r="B209" s="183" t="s">
        <v>320</v>
      </c>
      <c r="C209" s="184" t="s">
        <v>321</v>
      </c>
      <c r="D209" s="185"/>
      <c r="E209" s="185"/>
      <c r="F209" s="192" t="s">
        <v>26</v>
      </c>
      <c r="G209" s="193"/>
      <c r="H209" s="193"/>
      <c r="I209" s="193">
        <f>'D.1.6. D.1.6.01 Pol'!G70</f>
        <v>0</v>
      </c>
      <c r="J209" s="189" t="str">
        <f>IF(I229=0,"",I209/I229*100)</f>
        <v/>
      </c>
    </row>
    <row r="210" spans="1:10" ht="36.75" customHeight="1" x14ac:dyDescent="0.2">
      <c r="A210" s="178"/>
      <c r="B210" s="183" t="s">
        <v>322</v>
      </c>
      <c r="C210" s="184" t="s">
        <v>323</v>
      </c>
      <c r="D210" s="185"/>
      <c r="E210" s="185"/>
      <c r="F210" s="192" t="s">
        <v>26</v>
      </c>
      <c r="G210" s="193"/>
      <c r="H210" s="193"/>
      <c r="I210" s="193">
        <f>'D.1.6. D.1.6.01 Pol'!G72</f>
        <v>0</v>
      </c>
      <c r="J210" s="189" t="str">
        <f>IF(I229=0,"",I210/I229*100)</f>
        <v/>
      </c>
    </row>
    <row r="211" spans="1:10" ht="36.75" customHeight="1" x14ac:dyDescent="0.2">
      <c r="A211" s="178"/>
      <c r="B211" s="183" t="s">
        <v>324</v>
      </c>
      <c r="C211" s="184" t="s">
        <v>325</v>
      </c>
      <c r="D211" s="185"/>
      <c r="E211" s="185"/>
      <c r="F211" s="192" t="s">
        <v>26</v>
      </c>
      <c r="G211" s="193"/>
      <c r="H211" s="193"/>
      <c r="I211" s="193">
        <f>'D.1.6. D.1.6.01 Pol'!G77</f>
        <v>0</v>
      </c>
      <c r="J211" s="189" t="str">
        <f>IF(I229=0,"",I211/I229*100)</f>
        <v/>
      </c>
    </row>
    <row r="212" spans="1:10" ht="36.75" customHeight="1" x14ac:dyDescent="0.2">
      <c r="A212" s="178"/>
      <c r="B212" s="183" t="s">
        <v>326</v>
      </c>
      <c r="C212" s="184" t="s">
        <v>327</v>
      </c>
      <c r="D212" s="185"/>
      <c r="E212" s="185"/>
      <c r="F212" s="192" t="s">
        <v>26</v>
      </c>
      <c r="G212" s="193"/>
      <c r="H212" s="193"/>
      <c r="I212" s="193">
        <f>'D.1.6. D.1.6.01 Pol'!G88</f>
        <v>0</v>
      </c>
      <c r="J212" s="189" t="str">
        <f>IF(I229=0,"",I212/I229*100)</f>
        <v/>
      </c>
    </row>
    <row r="213" spans="1:10" ht="36.75" customHeight="1" x14ac:dyDescent="0.2">
      <c r="A213" s="178"/>
      <c r="B213" s="183" t="s">
        <v>328</v>
      </c>
      <c r="C213" s="184" t="s">
        <v>329</v>
      </c>
      <c r="D213" s="185"/>
      <c r="E213" s="185"/>
      <c r="F213" s="192" t="s">
        <v>26</v>
      </c>
      <c r="G213" s="193"/>
      <c r="H213" s="193"/>
      <c r="I213" s="193">
        <f>'D.1.6. D.1.6.01 Pol'!G93</f>
        <v>0</v>
      </c>
      <c r="J213" s="189" t="str">
        <f>IF(I229=0,"",I213/I229*100)</f>
        <v/>
      </c>
    </row>
    <row r="214" spans="1:10" ht="36.75" customHeight="1" x14ac:dyDescent="0.2">
      <c r="A214" s="178"/>
      <c r="B214" s="183" t="s">
        <v>330</v>
      </c>
      <c r="C214" s="184" t="s">
        <v>331</v>
      </c>
      <c r="D214" s="185"/>
      <c r="E214" s="185"/>
      <c r="F214" s="192" t="s">
        <v>26</v>
      </c>
      <c r="G214" s="193"/>
      <c r="H214" s="193"/>
      <c r="I214" s="193">
        <f>'D.1.6. D.1.6.01 Pol'!G96</f>
        <v>0</v>
      </c>
      <c r="J214" s="189" t="str">
        <f>IF(I229=0,"",I214/I229*100)</f>
        <v/>
      </c>
    </row>
    <row r="215" spans="1:10" ht="36.75" customHeight="1" x14ac:dyDescent="0.2">
      <c r="A215" s="178"/>
      <c r="B215" s="183" t="s">
        <v>332</v>
      </c>
      <c r="C215" s="184" t="s">
        <v>333</v>
      </c>
      <c r="D215" s="185"/>
      <c r="E215" s="185"/>
      <c r="F215" s="192" t="s">
        <v>26</v>
      </c>
      <c r="G215" s="193"/>
      <c r="H215" s="193"/>
      <c r="I215" s="193">
        <f>'D.1.6. D.1.6.01 Pol'!G103</f>
        <v>0</v>
      </c>
      <c r="J215" s="189" t="str">
        <f>IF(I229=0,"",I215/I229*100)</f>
        <v/>
      </c>
    </row>
    <row r="216" spans="1:10" ht="36.75" customHeight="1" x14ac:dyDescent="0.2">
      <c r="A216" s="178"/>
      <c r="B216" s="183" t="s">
        <v>334</v>
      </c>
      <c r="C216" s="184" t="s">
        <v>96</v>
      </c>
      <c r="D216" s="185"/>
      <c r="E216" s="185"/>
      <c r="F216" s="192" t="s">
        <v>26</v>
      </c>
      <c r="G216" s="193"/>
      <c r="H216" s="193"/>
      <c r="I216" s="193">
        <f>'D.1.6. D.1.6.01 Pol'!G217</f>
        <v>0</v>
      </c>
      <c r="J216" s="189" t="str">
        <f>IF(I229=0,"",I216/I229*100)</f>
        <v/>
      </c>
    </row>
    <row r="217" spans="1:10" ht="36.75" customHeight="1" x14ac:dyDescent="0.2">
      <c r="A217" s="178"/>
      <c r="B217" s="183" t="s">
        <v>335</v>
      </c>
      <c r="C217" s="184" t="s">
        <v>336</v>
      </c>
      <c r="D217" s="185"/>
      <c r="E217" s="185"/>
      <c r="F217" s="192" t="s">
        <v>26</v>
      </c>
      <c r="G217" s="193"/>
      <c r="H217" s="193"/>
      <c r="I217" s="193">
        <f>'D.1.6. D.1.6.01 Pol'!G220</f>
        <v>0</v>
      </c>
      <c r="J217" s="189" t="str">
        <f>IF(I229=0,"",I217/I229*100)</f>
        <v/>
      </c>
    </row>
    <row r="218" spans="1:10" ht="36.75" customHeight="1" x14ac:dyDescent="0.2">
      <c r="A218" s="178"/>
      <c r="B218" s="183" t="s">
        <v>337</v>
      </c>
      <c r="C218" s="184" t="s">
        <v>338</v>
      </c>
      <c r="D218" s="185"/>
      <c r="E218" s="185"/>
      <c r="F218" s="192" t="s">
        <v>27</v>
      </c>
      <c r="G218" s="193"/>
      <c r="H218" s="193"/>
      <c r="I218" s="193">
        <f>'D.1.1.2. D.1.1.2.01 Pol'!G138</f>
        <v>0</v>
      </c>
      <c r="J218" s="189" t="str">
        <f>IF(I229=0,"",I218/I229*100)</f>
        <v/>
      </c>
    </row>
    <row r="219" spans="1:10" ht="36.75" customHeight="1" x14ac:dyDescent="0.2">
      <c r="A219" s="178"/>
      <c r="B219" s="183" t="s">
        <v>339</v>
      </c>
      <c r="C219" s="184" t="s">
        <v>340</v>
      </c>
      <c r="D219" s="185"/>
      <c r="E219" s="185"/>
      <c r="F219" s="192" t="s">
        <v>27</v>
      </c>
      <c r="G219" s="193"/>
      <c r="H219" s="193"/>
      <c r="I219" s="193">
        <f>'D.2.3. D.1.4.1 Pol'!G8</f>
        <v>0</v>
      </c>
      <c r="J219" s="189" t="str">
        <f>IF(I229=0,"",I219/I229*100)</f>
        <v/>
      </c>
    </row>
    <row r="220" spans="1:10" ht="36.75" customHeight="1" x14ac:dyDescent="0.2">
      <c r="A220" s="178"/>
      <c r="B220" s="183" t="s">
        <v>341</v>
      </c>
      <c r="C220" s="184" t="s">
        <v>342</v>
      </c>
      <c r="D220" s="185"/>
      <c r="E220" s="185"/>
      <c r="F220" s="192" t="s">
        <v>27</v>
      </c>
      <c r="G220" s="193"/>
      <c r="H220" s="193"/>
      <c r="I220" s="193">
        <f>'D.2.3. D.1.4.1 Pol'!G10</f>
        <v>0</v>
      </c>
      <c r="J220" s="189" t="str">
        <f>IF(I229=0,"",I220/I229*100)</f>
        <v/>
      </c>
    </row>
    <row r="221" spans="1:10" ht="36.75" customHeight="1" x14ac:dyDescent="0.2">
      <c r="A221" s="178"/>
      <c r="B221" s="183" t="s">
        <v>343</v>
      </c>
      <c r="C221" s="184" t="s">
        <v>344</v>
      </c>
      <c r="D221" s="185"/>
      <c r="E221" s="185"/>
      <c r="F221" s="192" t="s">
        <v>27</v>
      </c>
      <c r="G221" s="193"/>
      <c r="H221" s="193"/>
      <c r="I221" s="193">
        <f>'D.2.3. D.1.4.1 Pol'!G14</f>
        <v>0</v>
      </c>
      <c r="J221" s="189" t="str">
        <f>IF(I229=0,"",I221/I229*100)</f>
        <v/>
      </c>
    </row>
    <row r="222" spans="1:10" ht="36.75" customHeight="1" x14ac:dyDescent="0.2">
      <c r="A222" s="178"/>
      <c r="B222" s="183" t="s">
        <v>345</v>
      </c>
      <c r="C222" s="184" t="s">
        <v>346</v>
      </c>
      <c r="D222" s="185"/>
      <c r="E222" s="185"/>
      <c r="F222" s="192" t="s">
        <v>27</v>
      </c>
      <c r="G222" s="193"/>
      <c r="H222" s="193"/>
      <c r="I222" s="193">
        <f>'D.1.1.2. D.1.1.2.01 Pol'!G157+'D.1.1.3. D.1.1.3.01 Pol'!G181+'D.1.1.3. D.1.1.3.02 Pol'!G101+'D.1.1.3. D.1.1.3.03 Pol'!G152+'D.1.1.3. D.1.1.3.04 Pol'!G80+'D.1.1.4. D.1.1.4.01 Pol'!G58</f>
        <v>0</v>
      </c>
      <c r="J222" s="189" t="str">
        <f>IF(I229=0,"",I222/I229*100)</f>
        <v/>
      </c>
    </row>
    <row r="223" spans="1:10" ht="36.75" customHeight="1" x14ac:dyDescent="0.2">
      <c r="A223" s="178"/>
      <c r="B223" s="183" t="s">
        <v>347</v>
      </c>
      <c r="C223" s="184" t="s">
        <v>348</v>
      </c>
      <c r="D223" s="185"/>
      <c r="E223" s="185"/>
      <c r="F223" s="192" t="s">
        <v>27</v>
      </c>
      <c r="G223" s="193"/>
      <c r="H223" s="193"/>
      <c r="I223" s="193">
        <f>'D.1.1.3. D.1.1.3.02 Pol'!G104+'D.1.1.5. D.1.1.5.01 Pol'!G72+'VON VON Naklady'!G8</f>
        <v>0</v>
      </c>
      <c r="J223" s="189" t="str">
        <f>IF(I229=0,"",I223/I229*100)</f>
        <v/>
      </c>
    </row>
    <row r="224" spans="1:10" ht="36.75" customHeight="1" x14ac:dyDescent="0.2">
      <c r="A224" s="178"/>
      <c r="B224" s="183" t="s">
        <v>349</v>
      </c>
      <c r="C224" s="184" t="s">
        <v>350</v>
      </c>
      <c r="D224" s="185"/>
      <c r="E224" s="185"/>
      <c r="F224" s="192" t="s">
        <v>27</v>
      </c>
      <c r="G224" s="193"/>
      <c r="H224" s="193"/>
      <c r="I224" s="193">
        <f>'D.1.1.3. D.1.1.3.01 Pol'!G186+'D.1.1.3. D.1.1.3.03 Pol'!G157+'D.1.1.3. D.1.1.3.05 Pol'!G69</f>
        <v>0</v>
      </c>
      <c r="J224" s="189" t="str">
        <f>IF(I229=0,"",I224/I229*100)</f>
        <v/>
      </c>
    </row>
    <row r="225" spans="1:10" ht="36.75" customHeight="1" x14ac:dyDescent="0.2">
      <c r="A225" s="178"/>
      <c r="B225" s="183" t="s">
        <v>351</v>
      </c>
      <c r="C225" s="184" t="s">
        <v>352</v>
      </c>
      <c r="D225" s="185"/>
      <c r="E225" s="185"/>
      <c r="F225" s="192" t="s">
        <v>27</v>
      </c>
      <c r="G225" s="193"/>
      <c r="H225" s="193"/>
      <c r="I225" s="193">
        <f>'D.1.1.3. D.1.1.3.06 Pol'!G136+'D.1.1.3. D.1.1.3.07 Pol'!G132</f>
        <v>0</v>
      </c>
      <c r="J225" s="189" t="str">
        <f>IF(I229=0,"",I225/I229*100)</f>
        <v/>
      </c>
    </row>
    <row r="226" spans="1:10" ht="36.75" customHeight="1" x14ac:dyDescent="0.2">
      <c r="A226" s="178"/>
      <c r="B226" s="183" t="s">
        <v>353</v>
      </c>
      <c r="C226" s="184" t="s">
        <v>354</v>
      </c>
      <c r="D226" s="185"/>
      <c r="E226" s="185"/>
      <c r="F226" s="192" t="s">
        <v>355</v>
      </c>
      <c r="G226" s="193"/>
      <c r="H226" s="193"/>
      <c r="I226" s="193">
        <f>'C01 C01.02 Pol'!G8+'D.1.5. D.1.5.01 Pol'!G179+'SO07 D.07.01 Pol'!G155</f>
        <v>0</v>
      </c>
      <c r="J226" s="189" t="str">
        <f>IF(I229=0,"",I226/I229*100)</f>
        <v/>
      </c>
    </row>
    <row r="227" spans="1:10" ht="36.75" customHeight="1" x14ac:dyDescent="0.2">
      <c r="A227" s="178"/>
      <c r="B227" s="183" t="s">
        <v>356</v>
      </c>
      <c r="C227" s="184" t="s">
        <v>29</v>
      </c>
      <c r="D227" s="185"/>
      <c r="E227" s="185"/>
      <c r="F227" s="192" t="s">
        <v>356</v>
      </c>
      <c r="G227" s="193"/>
      <c r="H227" s="193"/>
      <c r="I227" s="193">
        <f>'VON VON Naklady'!G17</f>
        <v>0</v>
      </c>
      <c r="J227" s="189" t="str">
        <f>IF(I229=0,"",I227/I229*100)</f>
        <v/>
      </c>
    </row>
    <row r="228" spans="1:10" ht="36.75" customHeight="1" x14ac:dyDescent="0.2">
      <c r="A228" s="178"/>
      <c r="B228" s="183" t="s">
        <v>357</v>
      </c>
      <c r="C228" s="184" t="s">
        <v>30</v>
      </c>
      <c r="D228" s="185"/>
      <c r="E228" s="185"/>
      <c r="F228" s="192" t="s">
        <v>357</v>
      </c>
      <c r="G228" s="193"/>
      <c r="H228" s="193"/>
      <c r="I228" s="193">
        <f>'VON VON Naklady'!G31</f>
        <v>0</v>
      </c>
      <c r="J228" s="189" t="str">
        <f>IF(I229=0,"",I228/I229*100)</f>
        <v/>
      </c>
    </row>
    <row r="229" spans="1:10" ht="25.5" customHeight="1" x14ac:dyDescent="0.2">
      <c r="A229" s="179"/>
      <c r="B229" s="186" t="s">
        <v>1</v>
      </c>
      <c r="C229" s="187"/>
      <c r="D229" s="188"/>
      <c r="E229" s="188"/>
      <c r="F229" s="194"/>
      <c r="G229" s="195"/>
      <c r="H229" s="195"/>
      <c r="I229" s="195">
        <f>SUM(I129:I228)</f>
        <v>0</v>
      </c>
      <c r="J229" s="190">
        <f>SUM(J129:J228)</f>
        <v>0</v>
      </c>
    </row>
    <row r="230" spans="1:10" x14ac:dyDescent="0.2">
      <c r="F230" s="133"/>
      <c r="G230" s="133"/>
      <c r="H230" s="133"/>
      <c r="I230" s="133"/>
      <c r="J230" s="191"/>
    </row>
    <row r="231" spans="1:10" x14ac:dyDescent="0.2">
      <c r="F231" s="133"/>
      <c r="G231" s="133"/>
      <c r="H231" s="133"/>
      <c r="I231" s="133"/>
      <c r="J231" s="191"/>
    </row>
    <row r="232" spans="1:10" x14ac:dyDescent="0.2">
      <c r="F232" s="133"/>
      <c r="G232" s="133"/>
      <c r="H232" s="133"/>
      <c r="I232" s="133"/>
      <c r="J232" s="191"/>
    </row>
  </sheetData>
  <sheetProtection algorithmName="SHA-512" hashValue="2dqYdAuyWpPF6uKlJWn68twSu1/2itJq7bVPBEtf+P/MLVCVcsEkdcnmM5pDJS5iU6PDhHgOI1lEz7LDRchB1g==" saltValue="A0gjaxJyLCMUyJPfxWVsTw==" spinCount="100000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84">
    <mergeCell ref="C226:E226"/>
    <mergeCell ref="C227:E227"/>
    <mergeCell ref="C228:E228"/>
    <mergeCell ref="C221:E221"/>
    <mergeCell ref="C222:E222"/>
    <mergeCell ref="C223:E223"/>
    <mergeCell ref="C224:E224"/>
    <mergeCell ref="C225:E225"/>
    <mergeCell ref="C216:E216"/>
    <mergeCell ref="C217:E217"/>
    <mergeCell ref="C218:E218"/>
    <mergeCell ref="C219:E219"/>
    <mergeCell ref="C220:E220"/>
    <mergeCell ref="C211:E211"/>
    <mergeCell ref="C212:E212"/>
    <mergeCell ref="C213:E213"/>
    <mergeCell ref="C214:E214"/>
    <mergeCell ref="C215:E215"/>
    <mergeCell ref="C206:E206"/>
    <mergeCell ref="C207:E207"/>
    <mergeCell ref="C208:E208"/>
    <mergeCell ref="C209:E209"/>
    <mergeCell ref="C210:E210"/>
    <mergeCell ref="C201:E201"/>
    <mergeCell ref="C202:E202"/>
    <mergeCell ref="C203:E203"/>
    <mergeCell ref="C204:E204"/>
    <mergeCell ref="C205:E205"/>
    <mergeCell ref="C196:E196"/>
    <mergeCell ref="C197:E197"/>
    <mergeCell ref="C198:E198"/>
    <mergeCell ref="C199:E199"/>
    <mergeCell ref="C200:E200"/>
    <mergeCell ref="C191:E191"/>
    <mergeCell ref="C192:E192"/>
    <mergeCell ref="C193:E193"/>
    <mergeCell ref="C194:E194"/>
    <mergeCell ref="C195:E195"/>
    <mergeCell ref="C186:E186"/>
    <mergeCell ref="C187:E187"/>
    <mergeCell ref="C188:E188"/>
    <mergeCell ref="C189:E189"/>
    <mergeCell ref="C190:E190"/>
    <mergeCell ref="C181:E181"/>
    <mergeCell ref="C182:E182"/>
    <mergeCell ref="C183:E183"/>
    <mergeCell ref="C184:E184"/>
    <mergeCell ref="C185:E185"/>
    <mergeCell ref="C176:E176"/>
    <mergeCell ref="C177:E177"/>
    <mergeCell ref="C178:E178"/>
    <mergeCell ref="C179:E179"/>
    <mergeCell ref="C180:E180"/>
    <mergeCell ref="C171:E171"/>
    <mergeCell ref="C172:E172"/>
    <mergeCell ref="C173:E173"/>
    <mergeCell ref="C174:E174"/>
    <mergeCell ref="C175:E175"/>
    <mergeCell ref="C166:E166"/>
    <mergeCell ref="C167:E167"/>
    <mergeCell ref="C168:E168"/>
    <mergeCell ref="C169:E169"/>
    <mergeCell ref="C170:E170"/>
    <mergeCell ref="C161:E161"/>
    <mergeCell ref="C162:E162"/>
    <mergeCell ref="C163:E163"/>
    <mergeCell ref="C164:E164"/>
    <mergeCell ref="C165:E165"/>
    <mergeCell ref="C156:E156"/>
    <mergeCell ref="C157:E157"/>
    <mergeCell ref="C158:E158"/>
    <mergeCell ref="C159:E159"/>
    <mergeCell ref="C160:E160"/>
    <mergeCell ref="C151:E151"/>
    <mergeCell ref="C152:E152"/>
    <mergeCell ref="C153:E153"/>
    <mergeCell ref="C154:E154"/>
    <mergeCell ref="C155:E155"/>
    <mergeCell ref="C146:E146"/>
    <mergeCell ref="C147:E147"/>
    <mergeCell ref="C148:E148"/>
    <mergeCell ref="C149:E149"/>
    <mergeCell ref="C150:E150"/>
    <mergeCell ref="C141:E141"/>
    <mergeCell ref="C142:E142"/>
    <mergeCell ref="C143:E143"/>
    <mergeCell ref="C144:E144"/>
    <mergeCell ref="C145:E145"/>
    <mergeCell ref="C136:E136"/>
    <mergeCell ref="C137:E137"/>
    <mergeCell ref="C138:E138"/>
    <mergeCell ref="C139:E139"/>
    <mergeCell ref="C140:E140"/>
    <mergeCell ref="C131:E131"/>
    <mergeCell ref="C132:E132"/>
    <mergeCell ref="C133:E133"/>
    <mergeCell ref="C134:E134"/>
    <mergeCell ref="C135:E135"/>
    <mergeCell ref="B82:J82"/>
    <mergeCell ref="B84:J84"/>
    <mergeCell ref="B86:J86"/>
    <mergeCell ref="C129:E129"/>
    <mergeCell ref="C130:E130"/>
    <mergeCell ref="C74:E74"/>
    <mergeCell ref="C75:E75"/>
    <mergeCell ref="C76:E76"/>
    <mergeCell ref="B77:E77"/>
    <mergeCell ref="B80:J80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2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7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8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9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10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38EEE-4C45-46CC-A01E-C465A2C4DE69}">
  <sheetPr>
    <outlinePr summaryBelow="0"/>
  </sheetPr>
  <dimension ref="A1:BH5000"/>
  <sheetViews>
    <sheetView workbookViewId="0">
      <pane ySplit="7" topLeftCell="A8" activePane="bottomLeft" state="frozen"/>
      <selection pane="bottomLeft" activeCell="A85" sqref="A85:XFD90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58</v>
      </c>
      <c r="C3" s="201" t="s">
        <v>59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60</v>
      </c>
      <c r="C4" s="204" t="s">
        <v>61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197</v>
      </c>
      <c r="C8" s="261" t="s">
        <v>198</v>
      </c>
      <c r="D8" s="243"/>
      <c r="E8" s="244"/>
      <c r="F8" s="245"/>
      <c r="G8" s="245">
        <f>SUMIF(AG9:AG80,"&lt;&gt;NOR",G9:G80)</f>
        <v>0</v>
      </c>
      <c r="H8" s="245"/>
      <c r="I8" s="245">
        <f>SUM(I9:I80)</f>
        <v>0</v>
      </c>
      <c r="J8" s="245"/>
      <c r="K8" s="245">
        <f>SUM(K9:K80)</f>
        <v>0</v>
      </c>
      <c r="L8" s="245"/>
      <c r="M8" s="245">
        <f>SUM(M9:M80)</f>
        <v>0</v>
      </c>
      <c r="N8" s="244"/>
      <c r="O8" s="244">
        <f>SUM(O9:O80)</f>
        <v>1.01</v>
      </c>
      <c r="P8" s="244"/>
      <c r="Q8" s="244">
        <f>SUM(Q9:Q80)</f>
        <v>0</v>
      </c>
      <c r="R8" s="245"/>
      <c r="S8" s="245"/>
      <c r="T8" s="246"/>
      <c r="U8" s="240"/>
      <c r="V8" s="240">
        <f>SUM(V9:V80)</f>
        <v>2286.64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386</v>
      </c>
      <c r="C9" s="262" t="s">
        <v>387</v>
      </c>
      <c r="D9" s="253" t="s">
        <v>388</v>
      </c>
      <c r="E9" s="254">
        <v>20120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3.2000000000000001E-2</v>
      </c>
      <c r="V9" s="232">
        <f>ROUND(E9*U9,2)</f>
        <v>643.84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3" t="s">
        <v>393</v>
      </c>
      <c r="D10" s="258"/>
      <c r="E10" s="258"/>
      <c r="F10" s="258"/>
      <c r="G10" s="258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3" x14ac:dyDescent="0.2">
      <c r="A11" s="229"/>
      <c r="B11" s="230"/>
      <c r="C11" s="264" t="s">
        <v>395</v>
      </c>
      <c r="D11" s="260"/>
      <c r="E11" s="260"/>
      <c r="F11" s="260"/>
      <c r="G11" s="260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394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59" t="str">
        <f>C11</f>
        <v>Součástí položky je i příp. nutné odklizení křovin a stromů na hromady do 50 m nebo s naložením na dopravní prostředek.</v>
      </c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396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398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399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3" x14ac:dyDescent="0.2">
      <c r="A15" s="229"/>
      <c r="B15" s="230"/>
      <c r="C15" s="265" t="s">
        <v>400</v>
      </c>
      <c r="D15" s="236"/>
      <c r="E15" s="237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3" x14ac:dyDescent="0.2">
      <c r="A16" s="229"/>
      <c r="B16" s="230"/>
      <c r="C16" s="265" t="s">
        <v>401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402</v>
      </c>
      <c r="D17" s="236"/>
      <c r="E17" s="237">
        <v>20120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6" t="s">
        <v>403</v>
      </c>
      <c r="D18" s="238"/>
      <c r="E18" s="239">
        <v>20120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1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1">
        <v>2</v>
      </c>
      <c r="B19" s="252" t="s">
        <v>404</v>
      </c>
      <c r="C19" s="262" t="s">
        <v>405</v>
      </c>
      <c r="D19" s="253" t="s">
        <v>388</v>
      </c>
      <c r="E19" s="254">
        <v>20120</v>
      </c>
      <c r="F19" s="255"/>
      <c r="G19" s="256">
        <f>ROUND(E19*F19,2)</f>
        <v>0</v>
      </c>
      <c r="H19" s="255"/>
      <c r="I19" s="256">
        <f>ROUND(E19*H19,2)</f>
        <v>0</v>
      </c>
      <c r="J19" s="255"/>
      <c r="K19" s="256">
        <f>ROUND(E19*J19,2)</f>
        <v>0</v>
      </c>
      <c r="L19" s="256">
        <v>21</v>
      </c>
      <c r="M19" s="256">
        <f>G19*(1+L19/100)</f>
        <v>0</v>
      </c>
      <c r="N19" s="254">
        <v>5.0000000000000002E-5</v>
      </c>
      <c r="O19" s="254">
        <f>ROUND(E19*N19,2)</f>
        <v>1.01</v>
      </c>
      <c r="P19" s="254">
        <v>0</v>
      </c>
      <c r="Q19" s="254">
        <f>ROUND(E19*P19,2)</f>
        <v>0</v>
      </c>
      <c r="R19" s="256"/>
      <c r="S19" s="256" t="s">
        <v>389</v>
      </c>
      <c r="T19" s="257" t="s">
        <v>389</v>
      </c>
      <c r="U19" s="232">
        <v>0.03</v>
      </c>
      <c r="V19" s="232">
        <f>ROUND(E19*U19,2)</f>
        <v>603.6</v>
      </c>
      <c r="W19" s="232"/>
      <c r="X19" s="232" t="s">
        <v>390</v>
      </c>
      <c r="Y19" s="232" t="s">
        <v>391</v>
      </c>
      <c r="Z19" s="212"/>
      <c r="AA19" s="212"/>
      <c r="AB19" s="212"/>
      <c r="AC19" s="212"/>
      <c r="AD19" s="212"/>
      <c r="AE19" s="212"/>
      <c r="AF19" s="212"/>
      <c r="AG19" s="212" t="s">
        <v>392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3" t="s">
        <v>406</v>
      </c>
      <c r="D20" s="258"/>
      <c r="E20" s="258"/>
      <c r="F20" s="258"/>
      <c r="G20" s="258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394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5" t="s">
        <v>396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398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5" t="s">
        <v>399</v>
      </c>
      <c r="D23" s="236"/>
      <c r="E23" s="237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3" x14ac:dyDescent="0.2">
      <c r="A24" s="229"/>
      <c r="B24" s="230"/>
      <c r="C24" s="265" t="s">
        <v>400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3" x14ac:dyDescent="0.2">
      <c r="A25" s="229"/>
      <c r="B25" s="230"/>
      <c r="C25" s="265" t="s">
        <v>401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402</v>
      </c>
      <c r="D26" s="236"/>
      <c r="E26" s="237">
        <v>20120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6" t="s">
        <v>403</v>
      </c>
      <c r="D27" s="238"/>
      <c r="E27" s="239">
        <v>20120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1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1">
        <v>3</v>
      </c>
      <c r="B28" s="252" t="s">
        <v>407</v>
      </c>
      <c r="C28" s="262" t="s">
        <v>408</v>
      </c>
      <c r="D28" s="253" t="s">
        <v>409</v>
      </c>
      <c r="E28" s="254">
        <v>3018</v>
      </c>
      <c r="F28" s="255"/>
      <c r="G28" s="256">
        <f>ROUND(E28*F28,2)</f>
        <v>0</v>
      </c>
      <c r="H28" s="255"/>
      <c r="I28" s="256">
        <f>ROUND(E28*H28,2)</f>
        <v>0</v>
      </c>
      <c r="J28" s="255"/>
      <c r="K28" s="256">
        <f>ROUND(E28*J28,2)</f>
        <v>0</v>
      </c>
      <c r="L28" s="256">
        <v>21</v>
      </c>
      <c r="M28" s="256">
        <f>G28*(1+L28/100)</f>
        <v>0</v>
      </c>
      <c r="N28" s="254">
        <v>0</v>
      </c>
      <c r="O28" s="254">
        <f>ROUND(E28*N28,2)</f>
        <v>0</v>
      </c>
      <c r="P28" s="254">
        <v>0</v>
      </c>
      <c r="Q28" s="254">
        <f>ROUND(E28*P28,2)</f>
        <v>0</v>
      </c>
      <c r="R28" s="256"/>
      <c r="S28" s="256" t="s">
        <v>389</v>
      </c>
      <c r="T28" s="257" t="s">
        <v>389</v>
      </c>
      <c r="U28" s="232">
        <v>9.7000000000000003E-2</v>
      </c>
      <c r="V28" s="232">
        <f>ROUND(E28*U28,2)</f>
        <v>292.75</v>
      </c>
      <c r="W28" s="232"/>
      <c r="X28" s="232" t="s">
        <v>390</v>
      </c>
      <c r="Y28" s="232" t="s">
        <v>391</v>
      </c>
      <c r="Z28" s="212"/>
      <c r="AA28" s="212"/>
      <c r="AB28" s="212"/>
      <c r="AC28" s="212"/>
      <c r="AD28" s="212"/>
      <c r="AE28" s="212"/>
      <c r="AF28" s="212"/>
      <c r="AG28" s="212" t="s">
        <v>392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396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398</v>
      </c>
      <c r="D30" s="236"/>
      <c r="E30" s="237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399</v>
      </c>
      <c r="D31" s="236"/>
      <c r="E31" s="237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5" t="s">
        <v>410</v>
      </c>
      <c r="D32" s="236"/>
      <c r="E32" s="237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65" t="s">
        <v>411</v>
      </c>
      <c r="D33" s="236"/>
      <c r="E33" s="237">
        <v>3018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6" t="s">
        <v>403</v>
      </c>
      <c r="D34" s="238"/>
      <c r="E34" s="239">
        <v>3018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1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1" x14ac:dyDescent="0.2">
      <c r="A35" s="251">
        <v>4</v>
      </c>
      <c r="B35" s="252" t="s">
        <v>412</v>
      </c>
      <c r="C35" s="262" t="s">
        <v>413</v>
      </c>
      <c r="D35" s="253" t="s">
        <v>409</v>
      </c>
      <c r="E35" s="254">
        <v>3018</v>
      </c>
      <c r="F35" s="255"/>
      <c r="G35" s="256">
        <f>ROUND(E35*F35,2)</f>
        <v>0</v>
      </c>
      <c r="H35" s="255"/>
      <c r="I35" s="256">
        <f>ROUND(E35*H35,2)</f>
        <v>0</v>
      </c>
      <c r="J35" s="255"/>
      <c r="K35" s="256">
        <f>ROUND(E35*J35,2)</f>
        <v>0</v>
      </c>
      <c r="L35" s="256">
        <v>21</v>
      </c>
      <c r="M35" s="256">
        <f>G35*(1+L35/100)</f>
        <v>0</v>
      </c>
      <c r="N35" s="254">
        <v>0</v>
      </c>
      <c r="O35" s="254">
        <f>ROUND(E35*N35,2)</f>
        <v>0</v>
      </c>
      <c r="P35" s="254">
        <v>0</v>
      </c>
      <c r="Q35" s="254">
        <f>ROUND(E35*P35,2)</f>
        <v>0</v>
      </c>
      <c r="R35" s="256"/>
      <c r="S35" s="256" t="s">
        <v>389</v>
      </c>
      <c r="T35" s="257" t="s">
        <v>389</v>
      </c>
      <c r="U35" s="232">
        <v>9.2999999999999999E-2</v>
      </c>
      <c r="V35" s="232">
        <f>ROUND(E35*U35,2)</f>
        <v>280.67</v>
      </c>
      <c r="W35" s="232"/>
      <c r="X35" s="232" t="s">
        <v>390</v>
      </c>
      <c r="Y35" s="232" t="s">
        <v>391</v>
      </c>
      <c r="Z35" s="212"/>
      <c r="AA35" s="212"/>
      <c r="AB35" s="212"/>
      <c r="AC35" s="212"/>
      <c r="AD35" s="212"/>
      <c r="AE35" s="212"/>
      <c r="AF35" s="212"/>
      <c r="AG35" s="212" t="s">
        <v>392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5" t="s">
        <v>396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65" t="s">
        <v>398</v>
      </c>
      <c r="D37" s="236"/>
      <c r="E37" s="237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399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410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5" t="s">
        <v>414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5" t="s">
        <v>411</v>
      </c>
      <c r="D41" s="236"/>
      <c r="E41" s="237">
        <v>3018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6" t="s">
        <v>403</v>
      </c>
      <c r="D42" s="238"/>
      <c r="E42" s="239">
        <v>3018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1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1">
        <v>5</v>
      </c>
      <c r="B43" s="252" t="s">
        <v>415</v>
      </c>
      <c r="C43" s="262" t="s">
        <v>416</v>
      </c>
      <c r="D43" s="253" t="s">
        <v>409</v>
      </c>
      <c r="E43" s="254">
        <v>3018</v>
      </c>
      <c r="F43" s="255"/>
      <c r="G43" s="256">
        <f>ROUND(E43*F43,2)</f>
        <v>0</v>
      </c>
      <c r="H43" s="255"/>
      <c r="I43" s="256">
        <f>ROUND(E43*H43,2)</f>
        <v>0</v>
      </c>
      <c r="J43" s="255"/>
      <c r="K43" s="256">
        <f>ROUND(E43*J43,2)</f>
        <v>0</v>
      </c>
      <c r="L43" s="256">
        <v>21</v>
      </c>
      <c r="M43" s="256">
        <f>G43*(1+L43/100)</f>
        <v>0</v>
      </c>
      <c r="N43" s="254">
        <v>0</v>
      </c>
      <c r="O43" s="254">
        <f>ROUND(E43*N43,2)</f>
        <v>0</v>
      </c>
      <c r="P43" s="254">
        <v>0</v>
      </c>
      <c r="Q43" s="254">
        <f>ROUND(E43*P43,2)</f>
        <v>0</v>
      </c>
      <c r="R43" s="256"/>
      <c r="S43" s="256" t="s">
        <v>389</v>
      </c>
      <c r="T43" s="257" t="s">
        <v>389</v>
      </c>
      <c r="U43" s="232">
        <v>3.1E-2</v>
      </c>
      <c r="V43" s="232">
        <f>ROUND(E43*U43,2)</f>
        <v>93.56</v>
      </c>
      <c r="W43" s="232"/>
      <c r="X43" s="232" t="s">
        <v>390</v>
      </c>
      <c r="Y43" s="232" t="s">
        <v>391</v>
      </c>
      <c r="Z43" s="212"/>
      <c r="AA43" s="212"/>
      <c r="AB43" s="212"/>
      <c r="AC43" s="212"/>
      <c r="AD43" s="212"/>
      <c r="AE43" s="212"/>
      <c r="AF43" s="212"/>
      <c r="AG43" s="212" t="s">
        <v>392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2" x14ac:dyDescent="0.2">
      <c r="A44" s="229"/>
      <c r="B44" s="230"/>
      <c r="C44" s="263" t="s">
        <v>417</v>
      </c>
      <c r="D44" s="258"/>
      <c r="E44" s="258"/>
      <c r="F44" s="258"/>
      <c r="G44" s="258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394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59" t="str">
        <f>C44</f>
        <v>Uložení sypaniny do násypů nebo na skládku s rozprostřením sypaniny ve vrstvách a s hrubým urovnáním.</v>
      </c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29"/>
      <c r="B45" s="230"/>
      <c r="C45" s="265" t="s">
        <v>396</v>
      </c>
      <c r="D45" s="236"/>
      <c r="E45" s="237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5" t="s">
        <v>398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5" t="s">
        <v>399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5" t="s">
        <v>410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5" t="s">
        <v>414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5" t="s">
        <v>411</v>
      </c>
      <c r="D50" s="236"/>
      <c r="E50" s="237">
        <v>3018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6" t="s">
        <v>403</v>
      </c>
      <c r="D51" s="238"/>
      <c r="E51" s="239">
        <v>3018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1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51">
        <v>6</v>
      </c>
      <c r="B52" s="252" t="s">
        <v>418</v>
      </c>
      <c r="C52" s="262" t="s">
        <v>419</v>
      </c>
      <c r="D52" s="253" t="s">
        <v>388</v>
      </c>
      <c r="E52" s="254">
        <v>20120</v>
      </c>
      <c r="F52" s="255"/>
      <c r="G52" s="256">
        <f>ROUND(E52*F52,2)</f>
        <v>0</v>
      </c>
      <c r="H52" s="255"/>
      <c r="I52" s="256">
        <f>ROUND(E52*H52,2)</f>
        <v>0</v>
      </c>
      <c r="J52" s="255"/>
      <c r="K52" s="256">
        <f>ROUND(E52*J52,2)</f>
        <v>0</v>
      </c>
      <c r="L52" s="256">
        <v>21</v>
      </c>
      <c r="M52" s="256">
        <f>G52*(1+L52/100)</f>
        <v>0</v>
      </c>
      <c r="N52" s="254">
        <v>0</v>
      </c>
      <c r="O52" s="254">
        <f>ROUND(E52*N52,2)</f>
        <v>0</v>
      </c>
      <c r="P52" s="254">
        <v>0</v>
      </c>
      <c r="Q52" s="254">
        <f>ROUND(E52*P52,2)</f>
        <v>0</v>
      </c>
      <c r="R52" s="256"/>
      <c r="S52" s="256" t="s">
        <v>389</v>
      </c>
      <c r="T52" s="257" t="s">
        <v>389</v>
      </c>
      <c r="U52" s="232">
        <v>3.5000000000000001E-3</v>
      </c>
      <c r="V52" s="232">
        <f>ROUND(E52*U52,2)</f>
        <v>70.42</v>
      </c>
      <c r="W52" s="232"/>
      <c r="X52" s="232" t="s">
        <v>390</v>
      </c>
      <c r="Y52" s="232" t="s">
        <v>391</v>
      </c>
      <c r="Z52" s="212"/>
      <c r="AA52" s="212"/>
      <c r="AB52" s="212"/>
      <c r="AC52" s="212"/>
      <c r="AD52" s="212"/>
      <c r="AE52" s="212"/>
      <c r="AF52" s="212"/>
      <c r="AG52" s="212" t="s">
        <v>392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29"/>
      <c r="B53" s="230"/>
      <c r="C53" s="263" t="s">
        <v>420</v>
      </c>
      <c r="D53" s="258"/>
      <c r="E53" s="258"/>
      <c r="F53" s="258"/>
      <c r="G53" s="258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394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5" t="s">
        <v>396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398</v>
      </c>
      <c r="D55" s="236"/>
      <c r="E55" s="237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5" t="s">
        <v>399</v>
      </c>
      <c r="D56" s="236"/>
      <c r="E56" s="237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2.5" outlineLevel="3" x14ac:dyDescent="0.2">
      <c r="A57" s="229"/>
      <c r="B57" s="230"/>
      <c r="C57" s="265" t="s">
        <v>421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65" t="s">
        <v>402</v>
      </c>
      <c r="D58" s="236"/>
      <c r="E58" s="237">
        <v>20120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6" t="s">
        <v>403</v>
      </c>
      <c r="D59" s="238"/>
      <c r="E59" s="239">
        <v>20120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1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51">
        <v>7</v>
      </c>
      <c r="B60" s="252" t="s">
        <v>422</v>
      </c>
      <c r="C60" s="262" t="s">
        <v>423</v>
      </c>
      <c r="D60" s="253" t="s">
        <v>388</v>
      </c>
      <c r="E60" s="254">
        <v>20120</v>
      </c>
      <c r="F60" s="255"/>
      <c r="G60" s="256">
        <f>ROUND(E60*F60,2)</f>
        <v>0</v>
      </c>
      <c r="H60" s="255"/>
      <c r="I60" s="256">
        <f>ROUND(E60*H60,2)</f>
        <v>0</v>
      </c>
      <c r="J60" s="255"/>
      <c r="K60" s="256">
        <f>ROUND(E60*J60,2)</f>
        <v>0</v>
      </c>
      <c r="L60" s="256">
        <v>21</v>
      </c>
      <c r="M60" s="256">
        <f>G60*(1+L60/100)</f>
        <v>0</v>
      </c>
      <c r="N60" s="254">
        <v>0</v>
      </c>
      <c r="O60" s="254">
        <f>ROUND(E60*N60,2)</f>
        <v>0</v>
      </c>
      <c r="P60" s="254">
        <v>0</v>
      </c>
      <c r="Q60" s="254">
        <f>ROUND(E60*P60,2)</f>
        <v>0</v>
      </c>
      <c r="R60" s="256"/>
      <c r="S60" s="256" t="s">
        <v>389</v>
      </c>
      <c r="T60" s="257" t="s">
        <v>389</v>
      </c>
      <c r="U60" s="232">
        <v>1E-3</v>
      </c>
      <c r="V60" s="232">
        <f>ROUND(E60*U60,2)</f>
        <v>20.12</v>
      </c>
      <c r="W60" s="232"/>
      <c r="X60" s="232" t="s">
        <v>390</v>
      </c>
      <c r="Y60" s="232" t="s">
        <v>391</v>
      </c>
      <c r="Z60" s="212"/>
      <c r="AA60" s="212"/>
      <c r="AB60" s="212"/>
      <c r="AC60" s="212"/>
      <c r="AD60" s="212"/>
      <c r="AE60" s="212"/>
      <c r="AF60" s="212"/>
      <c r="AG60" s="212" t="s">
        <v>392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29"/>
      <c r="B61" s="230"/>
      <c r="C61" s="265" t="s">
        <v>396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398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399</v>
      </c>
      <c r="D63" s="236"/>
      <c r="E63" s="237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3" x14ac:dyDescent="0.2">
      <c r="A64" s="229"/>
      <c r="B64" s="230"/>
      <c r="C64" s="265" t="s">
        <v>421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402</v>
      </c>
      <c r="D65" s="236"/>
      <c r="E65" s="237">
        <v>20120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6" t="s">
        <v>403</v>
      </c>
      <c r="D66" s="238"/>
      <c r="E66" s="239">
        <v>20120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1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51">
        <v>8</v>
      </c>
      <c r="B67" s="252" t="s">
        <v>424</v>
      </c>
      <c r="C67" s="262" t="s">
        <v>425</v>
      </c>
      <c r="D67" s="253" t="s">
        <v>388</v>
      </c>
      <c r="E67" s="254">
        <v>20120</v>
      </c>
      <c r="F67" s="255"/>
      <c r="G67" s="256">
        <f>ROUND(E67*F67,2)</f>
        <v>0</v>
      </c>
      <c r="H67" s="255"/>
      <c r="I67" s="256">
        <f>ROUND(E67*H67,2)</f>
        <v>0</v>
      </c>
      <c r="J67" s="255"/>
      <c r="K67" s="256">
        <f>ROUND(E67*J67,2)</f>
        <v>0</v>
      </c>
      <c r="L67" s="256">
        <v>21</v>
      </c>
      <c r="M67" s="256">
        <f>G67*(1+L67/100)</f>
        <v>0</v>
      </c>
      <c r="N67" s="254">
        <v>0</v>
      </c>
      <c r="O67" s="254">
        <f>ROUND(E67*N67,2)</f>
        <v>0</v>
      </c>
      <c r="P67" s="254">
        <v>0</v>
      </c>
      <c r="Q67" s="254">
        <f>ROUND(E67*P67,2)</f>
        <v>0</v>
      </c>
      <c r="R67" s="256"/>
      <c r="S67" s="256" t="s">
        <v>389</v>
      </c>
      <c r="T67" s="257" t="s">
        <v>389</v>
      </c>
      <c r="U67" s="232">
        <v>1E-3</v>
      </c>
      <c r="V67" s="232">
        <f>ROUND(E67*U67,2)</f>
        <v>20.12</v>
      </c>
      <c r="W67" s="232"/>
      <c r="X67" s="232" t="s">
        <v>390</v>
      </c>
      <c r="Y67" s="232" t="s">
        <v>391</v>
      </c>
      <c r="Z67" s="212"/>
      <c r="AA67" s="212"/>
      <c r="AB67" s="212"/>
      <c r="AC67" s="212"/>
      <c r="AD67" s="212"/>
      <c r="AE67" s="212"/>
      <c r="AF67" s="212"/>
      <c r="AG67" s="212" t="s">
        <v>392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5" t="s">
        <v>396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5" t="s">
        <v>398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399</v>
      </c>
      <c r="D70" s="236"/>
      <c r="E70" s="237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22.5" outlineLevel="3" x14ac:dyDescent="0.2">
      <c r="A71" s="229"/>
      <c r="B71" s="230"/>
      <c r="C71" s="265" t="s">
        <v>421</v>
      </c>
      <c r="D71" s="236"/>
      <c r="E71" s="237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5" t="s">
        <v>402</v>
      </c>
      <c r="D72" s="236"/>
      <c r="E72" s="237">
        <v>20120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6" t="s">
        <v>403</v>
      </c>
      <c r="D73" s="238"/>
      <c r="E73" s="239">
        <v>20120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1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51">
        <v>9</v>
      </c>
      <c r="B74" s="252" t="s">
        <v>426</v>
      </c>
      <c r="C74" s="262" t="s">
        <v>427</v>
      </c>
      <c r="D74" s="253" t="s">
        <v>388</v>
      </c>
      <c r="E74" s="254">
        <v>20120</v>
      </c>
      <c r="F74" s="255"/>
      <c r="G74" s="256">
        <f>ROUND(E74*F74,2)</f>
        <v>0</v>
      </c>
      <c r="H74" s="255"/>
      <c r="I74" s="256">
        <f>ROUND(E74*H74,2)</f>
        <v>0</v>
      </c>
      <c r="J74" s="255"/>
      <c r="K74" s="256">
        <f>ROUND(E74*J74,2)</f>
        <v>0</v>
      </c>
      <c r="L74" s="256">
        <v>21</v>
      </c>
      <c r="M74" s="256">
        <f>G74*(1+L74/100)</f>
        <v>0</v>
      </c>
      <c r="N74" s="254">
        <v>0</v>
      </c>
      <c r="O74" s="254">
        <f>ROUND(E74*N74,2)</f>
        <v>0</v>
      </c>
      <c r="P74" s="254">
        <v>0</v>
      </c>
      <c r="Q74" s="254">
        <f>ROUND(E74*P74,2)</f>
        <v>0</v>
      </c>
      <c r="R74" s="256"/>
      <c r="S74" s="256" t="s">
        <v>389</v>
      </c>
      <c r="T74" s="257" t="s">
        <v>389</v>
      </c>
      <c r="U74" s="232">
        <v>1.2999999999999999E-2</v>
      </c>
      <c r="V74" s="232">
        <f>ROUND(E74*U74,2)</f>
        <v>261.56</v>
      </c>
      <c r="W74" s="232"/>
      <c r="X74" s="232" t="s">
        <v>390</v>
      </c>
      <c r="Y74" s="232" t="s">
        <v>391</v>
      </c>
      <c r="Z74" s="212"/>
      <c r="AA74" s="212"/>
      <c r="AB74" s="212"/>
      <c r="AC74" s="212"/>
      <c r="AD74" s="212"/>
      <c r="AE74" s="212"/>
      <c r="AF74" s="212"/>
      <c r="AG74" s="212" t="s">
        <v>392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29"/>
      <c r="B75" s="230"/>
      <c r="C75" s="265" t="s">
        <v>396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5" t="s">
        <v>398</v>
      </c>
      <c r="D76" s="236"/>
      <c r="E76" s="237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5" t="s">
        <v>399</v>
      </c>
      <c r="D77" s="236"/>
      <c r="E77" s="237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397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3" x14ac:dyDescent="0.2">
      <c r="A78" s="229"/>
      <c r="B78" s="230"/>
      <c r="C78" s="265" t="s">
        <v>421</v>
      </c>
      <c r="D78" s="236"/>
      <c r="E78" s="237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65" t="s">
        <v>402</v>
      </c>
      <c r="D79" s="236"/>
      <c r="E79" s="237">
        <v>20120</v>
      </c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6" t="s">
        <v>403</v>
      </c>
      <c r="D80" s="238"/>
      <c r="E80" s="239">
        <v>20120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1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33" x14ac:dyDescent="0.2">
      <c r="A81" s="3"/>
      <c r="B81" s="4"/>
      <c r="C81" s="267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AE81">
        <v>12</v>
      </c>
      <c r="AF81">
        <v>21</v>
      </c>
      <c r="AG81" t="s">
        <v>370</v>
      </c>
    </row>
    <row r="82" spans="1:33" x14ac:dyDescent="0.2">
      <c r="A82" s="215"/>
      <c r="B82" s="216" t="s">
        <v>31</v>
      </c>
      <c r="C82" s="268"/>
      <c r="D82" s="217"/>
      <c r="E82" s="218"/>
      <c r="F82" s="218"/>
      <c r="G82" s="250">
        <f>G8</f>
        <v>0</v>
      </c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E82">
        <f>SUMIF(L7:L80,AE81,G7:G80)</f>
        <v>0</v>
      </c>
      <c r="AF82">
        <f>SUMIF(L7:L80,AF81,G7:G80)</f>
        <v>0</v>
      </c>
      <c r="AG82" t="s">
        <v>428</v>
      </c>
    </row>
    <row r="83" spans="1:33" x14ac:dyDescent="0.2">
      <c r="A83" s="3"/>
      <c r="B83" s="4"/>
      <c r="C83" s="267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33" x14ac:dyDescent="0.2">
      <c r="A84" s="3"/>
      <c r="B84" s="4"/>
      <c r="C84" s="267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33" hidden="1" x14ac:dyDescent="0.2">
      <c r="A85" s="219" t="s">
        <v>429</v>
      </c>
      <c r="B85" s="219"/>
      <c r="C85" s="269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33" hidden="1" x14ac:dyDescent="0.2">
      <c r="A86" s="220"/>
      <c r="B86" s="221"/>
      <c r="C86" s="270"/>
      <c r="D86" s="221"/>
      <c r="E86" s="221"/>
      <c r="F86" s="221"/>
      <c r="G86" s="222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G86" t="s">
        <v>430</v>
      </c>
    </row>
    <row r="87" spans="1:33" hidden="1" x14ac:dyDescent="0.2">
      <c r="A87" s="223"/>
      <c r="B87" s="224"/>
      <c r="C87" s="271"/>
      <c r="D87" s="224"/>
      <c r="E87" s="224"/>
      <c r="F87" s="224"/>
      <c r="G87" s="225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33" hidden="1" x14ac:dyDescent="0.2">
      <c r="A88" s="223"/>
      <c r="B88" s="224"/>
      <c r="C88" s="271"/>
      <c r="D88" s="224"/>
      <c r="E88" s="224"/>
      <c r="F88" s="224"/>
      <c r="G88" s="225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33" hidden="1" x14ac:dyDescent="0.2">
      <c r="A89" s="223"/>
      <c r="B89" s="224"/>
      <c r="C89" s="271"/>
      <c r="D89" s="224"/>
      <c r="E89" s="224"/>
      <c r="F89" s="224"/>
      <c r="G89" s="225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33" hidden="1" x14ac:dyDescent="0.2">
      <c r="A90" s="226"/>
      <c r="B90" s="227"/>
      <c r="C90" s="272"/>
      <c r="D90" s="227"/>
      <c r="E90" s="227"/>
      <c r="F90" s="227"/>
      <c r="G90" s="228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33" x14ac:dyDescent="0.2">
      <c r="A91" s="3"/>
      <c r="B91" s="4"/>
      <c r="C91" s="267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33" x14ac:dyDescent="0.2">
      <c r="C92" s="273"/>
      <c r="D92" s="10"/>
      <c r="AG92" t="s">
        <v>431</v>
      </c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N/2xROYeaGI8lJypwuRvJ77dROUQjOeEHuJGtIu6wjwlH+lZZpHa0jnxf7EoA7dQRfiul9OWt/qG312PpxR3w==" saltValue="x7j8jiKfA326V2pR/NZZJg==" spinCount="100000" sheet="1" objects="1" scenarios="1"/>
  <mergeCells count="11">
    <mergeCell ref="C53:G53"/>
    <mergeCell ref="A1:G1"/>
    <mergeCell ref="C2:G2"/>
    <mergeCell ref="C3:G3"/>
    <mergeCell ref="C4:G4"/>
    <mergeCell ref="A85:C85"/>
    <mergeCell ref="A86:G90"/>
    <mergeCell ref="C10:G10"/>
    <mergeCell ref="C11:G11"/>
    <mergeCell ref="C20:G20"/>
    <mergeCell ref="C44:G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2A777-137C-4682-BCA6-E9B979B68095}">
  <sheetPr>
    <outlinePr summaryBelow="0"/>
  </sheetPr>
  <dimension ref="A1:BH5000"/>
  <sheetViews>
    <sheetView workbookViewId="0">
      <pane ySplit="7" topLeftCell="A8" activePane="bottomLeft" state="frozen"/>
      <selection pane="bottomLeft" activeCell="A43" sqref="A43:XFD48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58</v>
      </c>
      <c r="C3" s="201" t="s">
        <v>59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62</v>
      </c>
      <c r="C4" s="204" t="s">
        <v>63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353</v>
      </c>
      <c r="C8" s="261" t="s">
        <v>354</v>
      </c>
      <c r="D8" s="243"/>
      <c r="E8" s="244"/>
      <c r="F8" s="245"/>
      <c r="G8" s="245">
        <f>SUMIF(AG9:AG12,"&lt;&gt;NOR",G9:G12)</f>
        <v>0</v>
      </c>
      <c r="H8" s="245"/>
      <c r="I8" s="245">
        <f>SUM(I9:I12)</f>
        <v>0</v>
      </c>
      <c r="J8" s="245"/>
      <c r="K8" s="245">
        <f>SUM(K9:K12)</f>
        <v>0</v>
      </c>
      <c r="L8" s="245"/>
      <c r="M8" s="245">
        <f>SUM(M9:M12)</f>
        <v>0</v>
      </c>
      <c r="N8" s="244"/>
      <c r="O8" s="244">
        <f>SUM(O9:O12)</f>
        <v>0</v>
      </c>
      <c r="P8" s="244"/>
      <c r="Q8" s="244">
        <f>SUM(Q9:Q12)</f>
        <v>0</v>
      </c>
      <c r="R8" s="245"/>
      <c r="S8" s="245"/>
      <c r="T8" s="246"/>
      <c r="U8" s="240"/>
      <c r="V8" s="240">
        <f>SUM(V9:V12)</f>
        <v>52.47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432</v>
      </c>
      <c r="C9" s="262" t="s">
        <v>433</v>
      </c>
      <c r="D9" s="253" t="s">
        <v>434</v>
      </c>
      <c r="E9" s="254">
        <v>107.0792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0.49</v>
      </c>
      <c r="V9" s="232">
        <f>ROUND(E9*U9,2)</f>
        <v>52.47</v>
      </c>
      <c r="W9" s="232"/>
      <c r="X9" s="232" t="s">
        <v>435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436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3" t="s">
        <v>437</v>
      </c>
      <c r="D10" s="258"/>
      <c r="E10" s="258"/>
      <c r="F10" s="258"/>
      <c r="G10" s="258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74">
        <v>2</v>
      </c>
      <c r="B11" s="275" t="s">
        <v>438</v>
      </c>
      <c r="C11" s="281" t="s">
        <v>439</v>
      </c>
      <c r="D11" s="276" t="s">
        <v>434</v>
      </c>
      <c r="E11" s="277">
        <v>2569.9007999999999</v>
      </c>
      <c r="F11" s="278"/>
      <c r="G11" s="279">
        <f>ROUND(E11*F11,2)</f>
        <v>0</v>
      </c>
      <c r="H11" s="278"/>
      <c r="I11" s="279">
        <f>ROUND(E11*H11,2)</f>
        <v>0</v>
      </c>
      <c r="J11" s="278"/>
      <c r="K11" s="279">
        <f>ROUND(E11*J11,2)</f>
        <v>0</v>
      </c>
      <c r="L11" s="279">
        <v>21</v>
      </c>
      <c r="M11" s="279">
        <f>G11*(1+L11/100)</f>
        <v>0</v>
      </c>
      <c r="N11" s="277">
        <v>0</v>
      </c>
      <c r="O11" s="277">
        <f>ROUND(E11*N11,2)</f>
        <v>0</v>
      </c>
      <c r="P11" s="277">
        <v>0</v>
      </c>
      <c r="Q11" s="277">
        <f>ROUND(E11*P11,2)</f>
        <v>0</v>
      </c>
      <c r="R11" s="279"/>
      <c r="S11" s="279" t="s">
        <v>389</v>
      </c>
      <c r="T11" s="280" t="s">
        <v>389</v>
      </c>
      <c r="U11" s="232">
        <v>0</v>
      </c>
      <c r="V11" s="232">
        <f>ROUND(E11*U11,2)</f>
        <v>0</v>
      </c>
      <c r="W11" s="232"/>
      <c r="X11" s="232" t="s">
        <v>435</v>
      </c>
      <c r="Y11" s="232" t="s">
        <v>391</v>
      </c>
      <c r="Z11" s="212"/>
      <c r="AA11" s="212"/>
      <c r="AB11" s="212"/>
      <c r="AC11" s="212"/>
      <c r="AD11" s="212"/>
      <c r="AE11" s="212"/>
      <c r="AF11" s="212"/>
      <c r="AG11" s="212" t="s">
        <v>436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74">
        <v>3</v>
      </c>
      <c r="B12" s="275" t="s">
        <v>440</v>
      </c>
      <c r="C12" s="281" t="s">
        <v>441</v>
      </c>
      <c r="D12" s="276" t="s">
        <v>434</v>
      </c>
      <c r="E12" s="277">
        <v>107.0792</v>
      </c>
      <c r="F12" s="278"/>
      <c r="G12" s="279">
        <f>ROUND(E12*F12,2)</f>
        <v>0</v>
      </c>
      <c r="H12" s="278"/>
      <c r="I12" s="279">
        <f>ROUND(E12*H12,2)</f>
        <v>0</v>
      </c>
      <c r="J12" s="278"/>
      <c r="K12" s="279">
        <f>ROUND(E12*J12,2)</f>
        <v>0</v>
      </c>
      <c r="L12" s="279">
        <v>21</v>
      </c>
      <c r="M12" s="279">
        <f>G12*(1+L12/100)</f>
        <v>0</v>
      </c>
      <c r="N12" s="277">
        <v>0</v>
      </c>
      <c r="O12" s="277">
        <f>ROUND(E12*N12,2)</f>
        <v>0</v>
      </c>
      <c r="P12" s="277">
        <v>0</v>
      </c>
      <c r="Q12" s="277">
        <f>ROUND(E12*P12,2)</f>
        <v>0</v>
      </c>
      <c r="R12" s="279"/>
      <c r="S12" s="279" t="s">
        <v>389</v>
      </c>
      <c r="T12" s="280" t="s">
        <v>389</v>
      </c>
      <c r="U12" s="232">
        <v>0</v>
      </c>
      <c r="V12" s="232">
        <f>ROUND(E12*U12,2)</f>
        <v>0</v>
      </c>
      <c r="W12" s="232"/>
      <c r="X12" s="232" t="s">
        <v>435</v>
      </c>
      <c r="Y12" s="232" t="s">
        <v>391</v>
      </c>
      <c r="Z12" s="212"/>
      <c r="AA12" s="212"/>
      <c r="AB12" s="212"/>
      <c r="AC12" s="212"/>
      <c r="AD12" s="212"/>
      <c r="AE12" s="212"/>
      <c r="AF12" s="212"/>
      <c r="AG12" s="212" t="s">
        <v>436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41" t="s">
        <v>384</v>
      </c>
      <c r="B13" s="242" t="s">
        <v>225</v>
      </c>
      <c r="C13" s="261" t="s">
        <v>226</v>
      </c>
      <c r="D13" s="243"/>
      <c r="E13" s="244"/>
      <c r="F13" s="245"/>
      <c r="G13" s="245">
        <f>SUMIF(AG14:AG38,"&lt;&gt;NOR",G14:G38)</f>
        <v>0</v>
      </c>
      <c r="H13" s="245"/>
      <c r="I13" s="245">
        <f>SUM(I14:I38)</f>
        <v>0</v>
      </c>
      <c r="J13" s="245"/>
      <c r="K13" s="245">
        <f>SUM(K14:K38)</f>
        <v>0</v>
      </c>
      <c r="L13" s="245"/>
      <c r="M13" s="245">
        <f>SUM(M14:M38)</f>
        <v>0</v>
      </c>
      <c r="N13" s="244"/>
      <c r="O13" s="244">
        <f>SUM(O14:O38)</f>
        <v>0.03</v>
      </c>
      <c r="P13" s="244"/>
      <c r="Q13" s="244">
        <f>SUM(Q14:Q38)</f>
        <v>107.08</v>
      </c>
      <c r="R13" s="245"/>
      <c r="S13" s="245"/>
      <c r="T13" s="246"/>
      <c r="U13" s="240"/>
      <c r="V13" s="240">
        <f>SUM(V14:V38)</f>
        <v>323.09999999999997</v>
      </c>
      <c r="W13" s="240"/>
      <c r="X13" s="240"/>
      <c r="Y13" s="240"/>
      <c r="AG13" t="s">
        <v>385</v>
      </c>
    </row>
    <row r="14" spans="1:60" outlineLevel="1" x14ac:dyDescent="0.2">
      <c r="A14" s="251">
        <v>4</v>
      </c>
      <c r="B14" s="252" t="s">
        <v>442</v>
      </c>
      <c r="C14" s="262" t="s">
        <v>443</v>
      </c>
      <c r="D14" s="253" t="s">
        <v>409</v>
      </c>
      <c r="E14" s="254">
        <v>41.4</v>
      </c>
      <c r="F14" s="255"/>
      <c r="G14" s="256">
        <f>ROUND(E14*F14,2)</f>
        <v>0</v>
      </c>
      <c r="H14" s="255"/>
      <c r="I14" s="256">
        <f>ROUND(E14*H14,2)</f>
        <v>0</v>
      </c>
      <c r="J14" s="255"/>
      <c r="K14" s="256">
        <f>ROUND(E14*J14,2)</f>
        <v>0</v>
      </c>
      <c r="L14" s="256">
        <v>21</v>
      </c>
      <c r="M14" s="256">
        <f>G14*(1+L14/100)</f>
        <v>0</v>
      </c>
      <c r="N14" s="254">
        <v>0</v>
      </c>
      <c r="O14" s="254">
        <f>ROUND(E14*N14,2)</f>
        <v>0</v>
      </c>
      <c r="P14" s="254">
        <v>2</v>
      </c>
      <c r="Q14" s="254">
        <f>ROUND(E14*P14,2)</f>
        <v>82.8</v>
      </c>
      <c r="R14" s="256"/>
      <c r="S14" s="256" t="s">
        <v>389</v>
      </c>
      <c r="T14" s="257" t="s">
        <v>389</v>
      </c>
      <c r="U14" s="232">
        <v>6.4359999999999999</v>
      </c>
      <c r="V14" s="232">
        <f>ROUND(E14*U14,2)</f>
        <v>266.45</v>
      </c>
      <c r="W14" s="232"/>
      <c r="X14" s="232" t="s">
        <v>390</v>
      </c>
      <c r="Y14" s="232" t="s">
        <v>391</v>
      </c>
      <c r="Z14" s="212"/>
      <c r="AA14" s="212"/>
      <c r="AB14" s="212"/>
      <c r="AC14" s="212"/>
      <c r="AD14" s="212"/>
      <c r="AE14" s="212"/>
      <c r="AF14" s="212"/>
      <c r="AG14" s="212" t="s">
        <v>392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5" t="s">
        <v>396</v>
      </c>
      <c r="D15" s="236"/>
      <c r="E15" s="237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444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445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446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447</v>
      </c>
      <c r="D19" s="236"/>
      <c r="E19" s="237">
        <v>41.4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6" t="s">
        <v>403</v>
      </c>
      <c r="D20" s="238"/>
      <c r="E20" s="239">
        <v>41.4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1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1">
        <v>5</v>
      </c>
      <c r="B21" s="252" t="s">
        <v>448</v>
      </c>
      <c r="C21" s="262" t="s">
        <v>449</v>
      </c>
      <c r="D21" s="253" t="s">
        <v>409</v>
      </c>
      <c r="E21" s="254">
        <v>9.1999999999999993</v>
      </c>
      <c r="F21" s="255"/>
      <c r="G21" s="256">
        <f>ROUND(E21*F21,2)</f>
        <v>0</v>
      </c>
      <c r="H21" s="255"/>
      <c r="I21" s="256">
        <f>ROUND(E21*H21,2)</f>
        <v>0</v>
      </c>
      <c r="J21" s="255"/>
      <c r="K21" s="256">
        <f>ROUND(E21*J21,2)</f>
        <v>0</v>
      </c>
      <c r="L21" s="256">
        <v>21</v>
      </c>
      <c r="M21" s="256">
        <f>G21*(1+L21/100)</f>
        <v>0</v>
      </c>
      <c r="N21" s="254">
        <v>1.47E-3</v>
      </c>
      <c r="O21" s="254">
        <f>ROUND(E21*N21,2)</f>
        <v>0.01</v>
      </c>
      <c r="P21" s="254">
        <v>2.2000000000000002</v>
      </c>
      <c r="Q21" s="254">
        <f>ROUND(E21*P21,2)</f>
        <v>20.239999999999998</v>
      </c>
      <c r="R21" s="256"/>
      <c r="S21" s="256" t="s">
        <v>389</v>
      </c>
      <c r="T21" s="257" t="s">
        <v>389</v>
      </c>
      <c r="U21" s="232">
        <v>4.9960000000000004</v>
      </c>
      <c r="V21" s="232">
        <f>ROUND(E21*U21,2)</f>
        <v>45.96</v>
      </c>
      <c r="W21" s="232"/>
      <c r="X21" s="232" t="s">
        <v>390</v>
      </c>
      <c r="Y21" s="232" t="s">
        <v>391</v>
      </c>
      <c r="Z21" s="212"/>
      <c r="AA21" s="212"/>
      <c r="AB21" s="212"/>
      <c r="AC21" s="212"/>
      <c r="AD21" s="212"/>
      <c r="AE21" s="212"/>
      <c r="AF21" s="212"/>
      <c r="AG21" s="212" t="s">
        <v>392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396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5" t="s">
        <v>444</v>
      </c>
      <c r="D23" s="236"/>
      <c r="E23" s="237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5" t="s">
        <v>445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5" t="s">
        <v>450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451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452</v>
      </c>
      <c r="D27" s="236"/>
      <c r="E27" s="237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5" t="s">
        <v>453</v>
      </c>
      <c r="D28" s="236"/>
      <c r="E28" s="237">
        <v>9.1999999999999993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66" t="s">
        <v>403</v>
      </c>
      <c r="D29" s="238"/>
      <c r="E29" s="239">
        <v>9.1999999999999993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1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1">
        <v>6</v>
      </c>
      <c r="B30" s="252" t="s">
        <v>454</v>
      </c>
      <c r="C30" s="262" t="s">
        <v>455</v>
      </c>
      <c r="D30" s="253" t="s">
        <v>409</v>
      </c>
      <c r="E30" s="254">
        <v>1.8360000000000001</v>
      </c>
      <c r="F30" s="255"/>
      <c r="G30" s="256">
        <f>ROUND(E30*F30,2)</f>
        <v>0</v>
      </c>
      <c r="H30" s="255"/>
      <c r="I30" s="256">
        <f>ROUND(E30*H30,2)</f>
        <v>0</v>
      </c>
      <c r="J30" s="255"/>
      <c r="K30" s="256">
        <f>ROUND(E30*J30,2)</f>
        <v>0</v>
      </c>
      <c r="L30" s="256">
        <v>21</v>
      </c>
      <c r="M30" s="256">
        <f>G30*(1+L30/100)</f>
        <v>0</v>
      </c>
      <c r="N30" s="254">
        <v>1.2500000000000001E-2</v>
      </c>
      <c r="O30" s="254">
        <f>ROUND(E30*N30,2)</f>
        <v>0.02</v>
      </c>
      <c r="P30" s="254">
        <v>2.2000000000000002</v>
      </c>
      <c r="Q30" s="254">
        <f>ROUND(E30*P30,2)</f>
        <v>4.04</v>
      </c>
      <c r="R30" s="256"/>
      <c r="S30" s="256" t="s">
        <v>389</v>
      </c>
      <c r="T30" s="257" t="s">
        <v>389</v>
      </c>
      <c r="U30" s="232">
        <v>5.8230000000000004</v>
      </c>
      <c r="V30" s="232">
        <f>ROUND(E30*U30,2)</f>
        <v>10.69</v>
      </c>
      <c r="W30" s="232"/>
      <c r="X30" s="232" t="s">
        <v>390</v>
      </c>
      <c r="Y30" s="232" t="s">
        <v>391</v>
      </c>
      <c r="Z30" s="212"/>
      <c r="AA30" s="212"/>
      <c r="AB30" s="212"/>
      <c r="AC30" s="212"/>
      <c r="AD30" s="212"/>
      <c r="AE30" s="212"/>
      <c r="AF30" s="212"/>
      <c r="AG30" s="212" t="s">
        <v>392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65" t="s">
        <v>396</v>
      </c>
      <c r="D31" s="236"/>
      <c r="E31" s="237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5" t="s">
        <v>444</v>
      </c>
      <c r="D32" s="236"/>
      <c r="E32" s="237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65" t="s">
        <v>445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3" x14ac:dyDescent="0.2">
      <c r="A34" s="229"/>
      <c r="B34" s="230"/>
      <c r="C34" s="265" t="s">
        <v>456</v>
      </c>
      <c r="D34" s="236"/>
      <c r="E34" s="237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5" t="s">
        <v>451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65" t="s">
        <v>452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65" t="s">
        <v>457</v>
      </c>
      <c r="D37" s="236"/>
      <c r="E37" s="237">
        <v>1.8360000000000001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6" t="s">
        <v>403</v>
      </c>
      <c r="D38" s="238"/>
      <c r="E38" s="239">
        <v>1.8360000000000001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1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x14ac:dyDescent="0.2">
      <c r="A39" s="3"/>
      <c r="B39" s="4"/>
      <c r="C39" s="267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v>12</v>
      </c>
      <c r="AF39">
        <v>21</v>
      </c>
      <c r="AG39" t="s">
        <v>370</v>
      </c>
    </row>
    <row r="40" spans="1:60" x14ac:dyDescent="0.2">
      <c r="A40" s="215"/>
      <c r="B40" s="216" t="s">
        <v>31</v>
      </c>
      <c r="C40" s="268"/>
      <c r="D40" s="217"/>
      <c r="E40" s="218"/>
      <c r="F40" s="218"/>
      <c r="G40" s="250">
        <f>G8+G13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f>SUMIF(L7:L38,AE39,G7:G38)</f>
        <v>0</v>
      </c>
      <c r="AF40">
        <f>SUMIF(L7:L38,AF39,G7:G38)</f>
        <v>0</v>
      </c>
      <c r="AG40" t="s">
        <v>428</v>
      </c>
    </row>
    <row r="41" spans="1:60" x14ac:dyDescent="0.2">
      <c r="A41" s="3"/>
      <c r="B41" s="4"/>
      <c r="C41" s="26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3"/>
      <c r="B42" s="4"/>
      <c r="C42" s="267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hidden="1" x14ac:dyDescent="0.2">
      <c r="A43" s="219" t="s">
        <v>429</v>
      </c>
      <c r="B43" s="219"/>
      <c r="C43" s="269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hidden="1" x14ac:dyDescent="0.2">
      <c r="A44" s="220"/>
      <c r="B44" s="221"/>
      <c r="C44" s="270"/>
      <c r="D44" s="221"/>
      <c r="E44" s="221"/>
      <c r="F44" s="221"/>
      <c r="G44" s="222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G44" t="s">
        <v>430</v>
      </c>
    </row>
    <row r="45" spans="1:60" hidden="1" x14ac:dyDescent="0.2">
      <c r="A45" s="223"/>
      <c r="B45" s="224"/>
      <c r="C45" s="271"/>
      <c r="D45" s="224"/>
      <c r="E45" s="224"/>
      <c r="F45" s="224"/>
      <c r="G45" s="225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hidden="1" x14ac:dyDescent="0.2">
      <c r="A46" s="223"/>
      <c r="B46" s="224"/>
      <c r="C46" s="271"/>
      <c r="D46" s="224"/>
      <c r="E46" s="224"/>
      <c r="F46" s="224"/>
      <c r="G46" s="225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hidden="1" x14ac:dyDescent="0.2">
      <c r="A47" s="223"/>
      <c r="B47" s="224"/>
      <c r="C47" s="271"/>
      <c r="D47" s="224"/>
      <c r="E47" s="224"/>
      <c r="F47" s="224"/>
      <c r="G47" s="225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hidden="1" x14ac:dyDescent="0.2">
      <c r="A48" s="226"/>
      <c r="B48" s="227"/>
      <c r="C48" s="272"/>
      <c r="D48" s="227"/>
      <c r="E48" s="227"/>
      <c r="F48" s="227"/>
      <c r="G48" s="228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3"/>
      <c r="B49" s="4"/>
      <c r="C49" s="267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C50" s="273"/>
      <c r="D50" s="10"/>
      <c r="AG50" t="s">
        <v>431</v>
      </c>
    </row>
    <row r="51" spans="1:33" x14ac:dyDescent="0.2">
      <c r="D51" s="10"/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V3RNftJz67UCB0IYvzVTcw1k89F4kSDVoyFXSFAEmC9Lx1xZG+7XGXvBmGuI3U/9awBkzahUObEOo9q6FhiPg==" saltValue="9MUPYPhSxl2u7dCHSNknHg==" spinCount="100000" sheet="1" objects="1" scenarios="1"/>
  <mergeCells count="7">
    <mergeCell ref="A1:G1"/>
    <mergeCell ref="C2:G2"/>
    <mergeCell ref="C3:G3"/>
    <mergeCell ref="C4:G4"/>
    <mergeCell ref="A43:C43"/>
    <mergeCell ref="A44:G48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5F06C-F5C2-49BE-9365-F3E8ABE737F9}">
  <sheetPr>
    <outlinePr summaryBelow="0"/>
  </sheetPr>
  <dimension ref="A1:BH5000"/>
  <sheetViews>
    <sheetView workbookViewId="0">
      <pane ySplit="7" topLeftCell="A8" activePane="bottomLeft" state="frozen"/>
      <selection pane="bottomLeft" activeCell="A210" sqref="A210:XFD215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64</v>
      </c>
      <c r="C3" s="201" t="s">
        <v>65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66</v>
      </c>
      <c r="C4" s="204" t="s">
        <v>65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199</v>
      </c>
      <c r="C8" s="261" t="s">
        <v>200</v>
      </c>
      <c r="D8" s="243"/>
      <c r="E8" s="244"/>
      <c r="F8" s="245"/>
      <c r="G8" s="245">
        <f>SUMIF(AG9:AG105,"&lt;&gt;NOR",G9:G105)</f>
        <v>0</v>
      </c>
      <c r="H8" s="245"/>
      <c r="I8" s="245">
        <f>SUM(I9:I105)</f>
        <v>0</v>
      </c>
      <c r="J8" s="245"/>
      <c r="K8" s="245">
        <f>SUM(K9:K105)</f>
        <v>0</v>
      </c>
      <c r="L8" s="245"/>
      <c r="M8" s="245">
        <f>SUM(M9:M105)</f>
        <v>0</v>
      </c>
      <c r="N8" s="244"/>
      <c r="O8" s="244">
        <f>SUM(O9:O105)</f>
        <v>6627.06</v>
      </c>
      <c r="P8" s="244"/>
      <c r="Q8" s="244">
        <f>SUM(Q9:Q105)</f>
        <v>0</v>
      </c>
      <c r="R8" s="245"/>
      <c r="S8" s="245"/>
      <c r="T8" s="246"/>
      <c r="U8" s="240"/>
      <c r="V8" s="240">
        <f>SUM(V9:V105)</f>
        <v>1432.7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458</v>
      </c>
      <c r="C9" s="262" t="s">
        <v>459</v>
      </c>
      <c r="D9" s="253" t="s">
        <v>409</v>
      </c>
      <c r="E9" s="254">
        <v>5750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0.13400000000000001</v>
      </c>
      <c r="V9" s="232">
        <f>ROUND(E9*U9,2)</f>
        <v>770.5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65" t="s">
        <v>460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461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462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463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464</v>
      </c>
      <c r="D14" s="236"/>
      <c r="E14" s="237">
        <v>2986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5" t="s">
        <v>465</v>
      </c>
      <c r="D15" s="236"/>
      <c r="E15" s="237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466</v>
      </c>
      <c r="D16" s="236"/>
      <c r="E16" s="237">
        <v>2764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6" t="s">
        <v>403</v>
      </c>
      <c r="D17" s="238"/>
      <c r="E17" s="239">
        <v>5750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1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1" x14ac:dyDescent="0.2">
      <c r="A18" s="251">
        <v>2</v>
      </c>
      <c r="B18" s="252" t="s">
        <v>467</v>
      </c>
      <c r="C18" s="262" t="s">
        <v>468</v>
      </c>
      <c r="D18" s="253" t="s">
        <v>409</v>
      </c>
      <c r="E18" s="254">
        <v>5750</v>
      </c>
      <c r="F18" s="255"/>
      <c r="G18" s="256">
        <f>ROUND(E18*F18,2)</f>
        <v>0</v>
      </c>
      <c r="H18" s="255"/>
      <c r="I18" s="256">
        <f>ROUND(E18*H18,2)</f>
        <v>0</v>
      </c>
      <c r="J18" s="255"/>
      <c r="K18" s="256">
        <f>ROUND(E18*J18,2)</f>
        <v>0</v>
      </c>
      <c r="L18" s="256">
        <v>21</v>
      </c>
      <c r="M18" s="256">
        <f>G18*(1+L18/100)</f>
        <v>0</v>
      </c>
      <c r="N18" s="254">
        <v>0</v>
      </c>
      <c r="O18" s="254">
        <f>ROUND(E18*N18,2)</f>
        <v>0</v>
      </c>
      <c r="P18" s="254">
        <v>0</v>
      </c>
      <c r="Q18" s="254">
        <f>ROUND(E18*P18,2)</f>
        <v>0</v>
      </c>
      <c r="R18" s="256"/>
      <c r="S18" s="256" t="s">
        <v>389</v>
      </c>
      <c r="T18" s="257" t="s">
        <v>389</v>
      </c>
      <c r="U18" s="232">
        <v>1.0999999999999999E-2</v>
      </c>
      <c r="V18" s="232">
        <f>ROUND(E18*U18,2)</f>
        <v>63.25</v>
      </c>
      <c r="W18" s="232"/>
      <c r="X18" s="232" t="s">
        <v>390</v>
      </c>
      <c r="Y18" s="232" t="s">
        <v>391</v>
      </c>
      <c r="Z18" s="212"/>
      <c r="AA18" s="212"/>
      <c r="AB18" s="212"/>
      <c r="AC18" s="212"/>
      <c r="AD18" s="212"/>
      <c r="AE18" s="212"/>
      <c r="AF18" s="212"/>
      <c r="AG18" s="212" t="s">
        <v>392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2" x14ac:dyDescent="0.2">
      <c r="A19" s="229"/>
      <c r="B19" s="230"/>
      <c r="C19" s="265" t="s">
        <v>460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5" t="s">
        <v>461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462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463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5" t="s">
        <v>464</v>
      </c>
      <c r="D23" s="236"/>
      <c r="E23" s="237">
        <v>2986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5" t="s">
        <v>465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5" t="s">
        <v>466</v>
      </c>
      <c r="D25" s="236"/>
      <c r="E25" s="237">
        <v>2764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6" t="s">
        <v>403</v>
      </c>
      <c r="D26" s="238"/>
      <c r="E26" s="239">
        <v>5750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1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1">
        <v>3</v>
      </c>
      <c r="B27" s="252" t="s">
        <v>415</v>
      </c>
      <c r="C27" s="262" t="s">
        <v>416</v>
      </c>
      <c r="D27" s="253" t="s">
        <v>409</v>
      </c>
      <c r="E27" s="254">
        <v>2500</v>
      </c>
      <c r="F27" s="255"/>
      <c r="G27" s="256">
        <f>ROUND(E27*F27,2)</f>
        <v>0</v>
      </c>
      <c r="H27" s="255"/>
      <c r="I27" s="256">
        <f>ROUND(E27*H27,2)</f>
        <v>0</v>
      </c>
      <c r="J27" s="255"/>
      <c r="K27" s="256">
        <f>ROUND(E27*J27,2)</f>
        <v>0</v>
      </c>
      <c r="L27" s="256">
        <v>21</v>
      </c>
      <c r="M27" s="256">
        <f>G27*(1+L27/100)</f>
        <v>0</v>
      </c>
      <c r="N27" s="254">
        <v>0</v>
      </c>
      <c r="O27" s="254">
        <f>ROUND(E27*N27,2)</f>
        <v>0</v>
      </c>
      <c r="P27" s="254">
        <v>0</v>
      </c>
      <c r="Q27" s="254">
        <f>ROUND(E27*P27,2)</f>
        <v>0</v>
      </c>
      <c r="R27" s="256"/>
      <c r="S27" s="256" t="s">
        <v>389</v>
      </c>
      <c r="T27" s="257" t="s">
        <v>389</v>
      </c>
      <c r="U27" s="232">
        <v>3.1E-2</v>
      </c>
      <c r="V27" s="232">
        <f>ROUND(E27*U27,2)</f>
        <v>77.5</v>
      </c>
      <c r="W27" s="232"/>
      <c r="X27" s="232" t="s">
        <v>390</v>
      </c>
      <c r="Y27" s="232" t="s">
        <v>391</v>
      </c>
      <c r="Z27" s="212"/>
      <c r="AA27" s="212"/>
      <c r="AB27" s="212"/>
      <c r="AC27" s="212"/>
      <c r="AD27" s="212"/>
      <c r="AE27" s="212"/>
      <c r="AF27" s="212"/>
      <c r="AG27" s="212" t="s">
        <v>392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2" x14ac:dyDescent="0.2">
      <c r="A28" s="229"/>
      <c r="B28" s="230"/>
      <c r="C28" s="263" t="s">
        <v>417</v>
      </c>
      <c r="D28" s="258"/>
      <c r="E28" s="258"/>
      <c r="F28" s="258"/>
      <c r="G28" s="258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394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59" t="str">
        <f>C28</f>
        <v>Uložení sypaniny do násypů nebo na skládku s rozprostřením sypaniny ve vrstvách a s hrubým urovnáním.</v>
      </c>
      <c r="BB28" s="212"/>
      <c r="BC28" s="212"/>
      <c r="BD28" s="212"/>
      <c r="BE28" s="212"/>
      <c r="BF28" s="212"/>
      <c r="BG28" s="212"/>
      <c r="BH28" s="212"/>
    </row>
    <row r="29" spans="1:60" ht="22.5" outlineLevel="2" x14ac:dyDescent="0.2">
      <c r="A29" s="229"/>
      <c r="B29" s="230"/>
      <c r="C29" s="265" t="s">
        <v>469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470</v>
      </c>
      <c r="D30" s="236"/>
      <c r="E30" s="237">
        <v>2500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6" t="s">
        <v>403</v>
      </c>
      <c r="D31" s="238"/>
      <c r="E31" s="239">
        <v>2500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1">
        <v>4</v>
      </c>
      <c r="B32" s="252" t="s">
        <v>471</v>
      </c>
      <c r="C32" s="262" t="s">
        <v>472</v>
      </c>
      <c r="D32" s="253" t="s">
        <v>409</v>
      </c>
      <c r="E32" s="254">
        <v>32500</v>
      </c>
      <c r="F32" s="255"/>
      <c r="G32" s="256">
        <f>ROUND(E32*F32,2)</f>
        <v>0</v>
      </c>
      <c r="H32" s="255"/>
      <c r="I32" s="256">
        <f>ROUND(E32*H32,2)</f>
        <v>0</v>
      </c>
      <c r="J32" s="255"/>
      <c r="K32" s="256">
        <f>ROUND(E32*J32,2)</f>
        <v>0</v>
      </c>
      <c r="L32" s="256">
        <v>21</v>
      </c>
      <c r="M32" s="256">
        <f>G32*(1+L32/100)</f>
        <v>0</v>
      </c>
      <c r="N32" s="254">
        <v>0</v>
      </c>
      <c r="O32" s="254">
        <f>ROUND(E32*N32,2)</f>
        <v>0</v>
      </c>
      <c r="P32" s="254">
        <v>0</v>
      </c>
      <c r="Q32" s="254">
        <f>ROUND(E32*P32,2)</f>
        <v>0</v>
      </c>
      <c r="R32" s="256"/>
      <c r="S32" s="256" t="s">
        <v>389</v>
      </c>
      <c r="T32" s="257" t="s">
        <v>389</v>
      </c>
      <c r="U32" s="232">
        <v>0</v>
      </c>
      <c r="V32" s="232">
        <f>ROUND(E32*U32,2)</f>
        <v>0</v>
      </c>
      <c r="W32" s="232"/>
      <c r="X32" s="232" t="s">
        <v>390</v>
      </c>
      <c r="Y32" s="232" t="s">
        <v>391</v>
      </c>
      <c r="Z32" s="212"/>
      <c r="AA32" s="212"/>
      <c r="AB32" s="212"/>
      <c r="AC32" s="212"/>
      <c r="AD32" s="212"/>
      <c r="AE32" s="212"/>
      <c r="AF32" s="212"/>
      <c r="AG32" s="212" t="s">
        <v>392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2" x14ac:dyDescent="0.2">
      <c r="A33" s="229"/>
      <c r="B33" s="230"/>
      <c r="C33" s="265" t="s">
        <v>460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461</v>
      </c>
      <c r="D34" s="236"/>
      <c r="E34" s="237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5" t="s">
        <v>462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65" t="s">
        <v>463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65" t="s">
        <v>464</v>
      </c>
      <c r="D37" s="236"/>
      <c r="E37" s="237">
        <v>2986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465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466</v>
      </c>
      <c r="D39" s="236"/>
      <c r="E39" s="237">
        <v>2764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6" t="s">
        <v>403</v>
      </c>
      <c r="D40" s="238"/>
      <c r="E40" s="239">
        <v>5750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1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3" x14ac:dyDescent="0.2">
      <c r="A41" s="229"/>
      <c r="B41" s="230"/>
      <c r="C41" s="265" t="s">
        <v>469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5" t="s">
        <v>473</v>
      </c>
      <c r="D42" s="236"/>
      <c r="E42" s="237">
        <v>-2500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6" t="s">
        <v>403</v>
      </c>
      <c r="D43" s="238"/>
      <c r="E43" s="239">
        <v>-2500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1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84" t="s">
        <v>474</v>
      </c>
      <c r="D44" s="282"/>
      <c r="E44" s="283">
        <v>29250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4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51">
        <v>5</v>
      </c>
      <c r="B45" s="252" t="s">
        <v>475</v>
      </c>
      <c r="C45" s="262" t="s">
        <v>476</v>
      </c>
      <c r="D45" s="253" t="s">
        <v>409</v>
      </c>
      <c r="E45" s="254">
        <v>3250</v>
      </c>
      <c r="F45" s="255"/>
      <c r="G45" s="256">
        <f>ROUND(E45*F45,2)</f>
        <v>0</v>
      </c>
      <c r="H45" s="255"/>
      <c r="I45" s="256">
        <f>ROUND(E45*H45,2)</f>
        <v>0</v>
      </c>
      <c r="J45" s="255"/>
      <c r="K45" s="256">
        <f>ROUND(E45*J45,2)</f>
        <v>0</v>
      </c>
      <c r="L45" s="256">
        <v>21</v>
      </c>
      <c r="M45" s="256">
        <f>G45*(1+L45/100)</f>
        <v>0</v>
      </c>
      <c r="N45" s="254">
        <v>0</v>
      </c>
      <c r="O45" s="254">
        <f>ROUND(E45*N45,2)</f>
        <v>0</v>
      </c>
      <c r="P45" s="254">
        <v>0</v>
      </c>
      <c r="Q45" s="254">
        <f>ROUND(E45*P45,2)</f>
        <v>0</v>
      </c>
      <c r="R45" s="256"/>
      <c r="S45" s="256" t="s">
        <v>389</v>
      </c>
      <c r="T45" s="257" t="s">
        <v>389</v>
      </c>
      <c r="U45" s="232">
        <v>0</v>
      </c>
      <c r="V45" s="232">
        <f>ROUND(E45*U45,2)</f>
        <v>0</v>
      </c>
      <c r="W45" s="232"/>
      <c r="X45" s="232" t="s">
        <v>390</v>
      </c>
      <c r="Y45" s="232" t="s">
        <v>391</v>
      </c>
      <c r="Z45" s="212"/>
      <c r="AA45" s="212"/>
      <c r="AB45" s="212"/>
      <c r="AC45" s="212"/>
      <c r="AD45" s="212"/>
      <c r="AE45" s="212"/>
      <c r="AF45" s="212"/>
      <c r="AG45" s="212" t="s">
        <v>392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2" x14ac:dyDescent="0.2">
      <c r="A46" s="229"/>
      <c r="B46" s="230"/>
      <c r="C46" s="265" t="s">
        <v>460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5" t="s">
        <v>461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5" t="s">
        <v>462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5" t="s">
        <v>463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5" t="s">
        <v>464</v>
      </c>
      <c r="D50" s="236"/>
      <c r="E50" s="237">
        <v>2986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5" t="s">
        <v>465</v>
      </c>
      <c r="D51" s="236"/>
      <c r="E51" s="237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5" t="s">
        <v>466</v>
      </c>
      <c r="D52" s="236"/>
      <c r="E52" s="237">
        <v>2764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6" t="s">
        <v>403</v>
      </c>
      <c r="D53" s="238"/>
      <c r="E53" s="239">
        <v>5750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1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3" x14ac:dyDescent="0.2">
      <c r="A54" s="229"/>
      <c r="B54" s="230"/>
      <c r="C54" s="265" t="s">
        <v>469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473</v>
      </c>
      <c r="D55" s="236"/>
      <c r="E55" s="237">
        <v>-2500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6" t="s">
        <v>403</v>
      </c>
      <c r="D56" s="238"/>
      <c r="E56" s="239">
        <v>-2500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1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1">
        <v>6</v>
      </c>
      <c r="B57" s="252" t="s">
        <v>477</v>
      </c>
      <c r="C57" s="262" t="s">
        <v>478</v>
      </c>
      <c r="D57" s="253" t="s">
        <v>409</v>
      </c>
      <c r="E57" s="254">
        <v>3347</v>
      </c>
      <c r="F57" s="255"/>
      <c r="G57" s="256">
        <f>ROUND(E57*F57,2)</f>
        <v>0</v>
      </c>
      <c r="H57" s="255"/>
      <c r="I57" s="256">
        <f>ROUND(E57*H57,2)</f>
        <v>0</v>
      </c>
      <c r="J57" s="255"/>
      <c r="K57" s="256">
        <f>ROUND(E57*J57,2)</f>
        <v>0</v>
      </c>
      <c r="L57" s="256">
        <v>21</v>
      </c>
      <c r="M57" s="256">
        <f>G57*(1+L57/100)</f>
        <v>0</v>
      </c>
      <c r="N57" s="254">
        <v>0</v>
      </c>
      <c r="O57" s="254">
        <f>ROUND(E57*N57,2)</f>
        <v>0</v>
      </c>
      <c r="P57" s="254">
        <v>0</v>
      </c>
      <c r="Q57" s="254">
        <f>ROUND(E57*P57,2)</f>
        <v>0</v>
      </c>
      <c r="R57" s="256"/>
      <c r="S57" s="256" t="s">
        <v>389</v>
      </c>
      <c r="T57" s="257" t="s">
        <v>389</v>
      </c>
      <c r="U57" s="232">
        <v>0.121</v>
      </c>
      <c r="V57" s="232">
        <f>ROUND(E57*U57,2)</f>
        <v>404.99</v>
      </c>
      <c r="W57" s="232"/>
      <c r="X57" s="232" t="s">
        <v>390</v>
      </c>
      <c r="Y57" s="232" t="s">
        <v>391</v>
      </c>
      <c r="Z57" s="212"/>
      <c r="AA57" s="212"/>
      <c r="AB57" s="212"/>
      <c r="AC57" s="212"/>
      <c r="AD57" s="212"/>
      <c r="AE57" s="212"/>
      <c r="AF57" s="212"/>
      <c r="AG57" s="212" t="s">
        <v>392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2" x14ac:dyDescent="0.2">
      <c r="A58" s="229"/>
      <c r="B58" s="230"/>
      <c r="C58" s="265" t="s">
        <v>479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3" x14ac:dyDescent="0.2">
      <c r="A59" s="229"/>
      <c r="B59" s="230"/>
      <c r="C59" s="265" t="s">
        <v>480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5" t="s">
        <v>481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5" t="s">
        <v>482</v>
      </c>
      <c r="D61" s="236"/>
      <c r="E61" s="237">
        <v>1884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483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484</v>
      </c>
      <c r="D63" s="236"/>
      <c r="E63" s="237">
        <v>551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5" t="s">
        <v>485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486</v>
      </c>
      <c r="D65" s="236"/>
      <c r="E65" s="237">
        <v>746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3" x14ac:dyDescent="0.2">
      <c r="A66" s="229"/>
      <c r="B66" s="230"/>
      <c r="C66" s="265" t="s">
        <v>487</v>
      </c>
      <c r="D66" s="236"/>
      <c r="E66" s="237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65" t="s">
        <v>488</v>
      </c>
      <c r="D67" s="236"/>
      <c r="E67" s="237">
        <v>166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6" t="s">
        <v>403</v>
      </c>
      <c r="D68" s="238"/>
      <c r="E68" s="239">
        <v>3347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1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51">
        <v>7</v>
      </c>
      <c r="B69" s="252" t="s">
        <v>489</v>
      </c>
      <c r="C69" s="262" t="s">
        <v>490</v>
      </c>
      <c r="D69" s="253" t="s">
        <v>434</v>
      </c>
      <c r="E69" s="254">
        <v>3730.32</v>
      </c>
      <c r="F69" s="255"/>
      <c r="G69" s="256">
        <f>ROUND(E69*F69,2)</f>
        <v>0</v>
      </c>
      <c r="H69" s="255"/>
      <c r="I69" s="256">
        <f>ROUND(E69*H69,2)</f>
        <v>0</v>
      </c>
      <c r="J69" s="255"/>
      <c r="K69" s="256">
        <f>ROUND(E69*J69,2)</f>
        <v>0</v>
      </c>
      <c r="L69" s="256">
        <v>21</v>
      </c>
      <c r="M69" s="256">
        <f>G69*(1+L69/100)</f>
        <v>0</v>
      </c>
      <c r="N69" s="254">
        <v>1</v>
      </c>
      <c r="O69" s="254">
        <f>ROUND(E69*N69,2)</f>
        <v>3730.32</v>
      </c>
      <c r="P69" s="254">
        <v>0</v>
      </c>
      <c r="Q69" s="254">
        <f>ROUND(E69*P69,2)</f>
        <v>0</v>
      </c>
      <c r="R69" s="256"/>
      <c r="S69" s="256" t="s">
        <v>491</v>
      </c>
      <c r="T69" s="257" t="s">
        <v>492</v>
      </c>
      <c r="U69" s="232">
        <v>0</v>
      </c>
      <c r="V69" s="232">
        <f>ROUND(E69*U69,2)</f>
        <v>0</v>
      </c>
      <c r="W69" s="232"/>
      <c r="X69" s="232" t="s">
        <v>493</v>
      </c>
      <c r="Y69" s="232" t="s">
        <v>391</v>
      </c>
      <c r="Z69" s="212"/>
      <c r="AA69" s="212"/>
      <c r="AB69" s="212"/>
      <c r="AC69" s="212"/>
      <c r="AD69" s="212"/>
      <c r="AE69" s="212"/>
      <c r="AF69" s="212"/>
      <c r="AG69" s="212" t="s">
        <v>494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2" x14ac:dyDescent="0.2">
      <c r="A70" s="229"/>
      <c r="B70" s="230"/>
      <c r="C70" s="265" t="s">
        <v>479</v>
      </c>
      <c r="D70" s="236"/>
      <c r="E70" s="237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22.5" outlineLevel="3" x14ac:dyDescent="0.2">
      <c r="A71" s="229"/>
      <c r="B71" s="230"/>
      <c r="C71" s="265" t="s">
        <v>480</v>
      </c>
      <c r="D71" s="236"/>
      <c r="E71" s="237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5" t="s">
        <v>481</v>
      </c>
      <c r="D72" s="236"/>
      <c r="E72" s="237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5" t="s">
        <v>495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5" t="s">
        <v>496</v>
      </c>
      <c r="D74" s="236"/>
      <c r="E74" s="237">
        <v>3391.2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6" t="s">
        <v>403</v>
      </c>
      <c r="D75" s="238"/>
      <c r="E75" s="239">
        <v>3391.2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1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84" t="s">
        <v>497</v>
      </c>
      <c r="D76" s="282"/>
      <c r="E76" s="283">
        <v>339.12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4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51">
        <v>8</v>
      </c>
      <c r="B77" s="252" t="s">
        <v>498</v>
      </c>
      <c r="C77" s="262" t="s">
        <v>499</v>
      </c>
      <c r="D77" s="253" t="s">
        <v>434</v>
      </c>
      <c r="E77" s="254">
        <v>1090.98</v>
      </c>
      <c r="F77" s="255"/>
      <c r="G77" s="256">
        <f>ROUND(E77*F77,2)</f>
        <v>0</v>
      </c>
      <c r="H77" s="255"/>
      <c r="I77" s="256">
        <f>ROUND(E77*H77,2)</f>
        <v>0</v>
      </c>
      <c r="J77" s="255"/>
      <c r="K77" s="256">
        <f>ROUND(E77*J77,2)</f>
        <v>0</v>
      </c>
      <c r="L77" s="256">
        <v>21</v>
      </c>
      <c r="M77" s="256">
        <f>G77*(1+L77/100)</f>
        <v>0</v>
      </c>
      <c r="N77" s="254">
        <v>1</v>
      </c>
      <c r="O77" s="254">
        <f>ROUND(E77*N77,2)</f>
        <v>1090.98</v>
      </c>
      <c r="P77" s="254">
        <v>0</v>
      </c>
      <c r="Q77" s="254">
        <f>ROUND(E77*P77,2)</f>
        <v>0</v>
      </c>
      <c r="R77" s="256"/>
      <c r="S77" s="256" t="s">
        <v>491</v>
      </c>
      <c r="T77" s="257" t="s">
        <v>492</v>
      </c>
      <c r="U77" s="232">
        <v>0</v>
      </c>
      <c r="V77" s="232">
        <f>ROUND(E77*U77,2)</f>
        <v>0</v>
      </c>
      <c r="W77" s="232"/>
      <c r="X77" s="232" t="s">
        <v>493</v>
      </c>
      <c r="Y77" s="232" t="s">
        <v>391</v>
      </c>
      <c r="Z77" s="212"/>
      <c r="AA77" s="212"/>
      <c r="AB77" s="212"/>
      <c r="AC77" s="212"/>
      <c r="AD77" s="212"/>
      <c r="AE77" s="212"/>
      <c r="AF77" s="212"/>
      <c r="AG77" s="212" t="s">
        <v>494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2" x14ac:dyDescent="0.2">
      <c r="A78" s="229"/>
      <c r="B78" s="230"/>
      <c r="C78" s="265" t="s">
        <v>479</v>
      </c>
      <c r="D78" s="236"/>
      <c r="E78" s="237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3" x14ac:dyDescent="0.2">
      <c r="A79" s="229"/>
      <c r="B79" s="230"/>
      <c r="C79" s="265" t="s">
        <v>480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5" t="s">
        <v>483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5" t="s">
        <v>495</v>
      </c>
      <c r="D81" s="236"/>
      <c r="E81" s="237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5" t="s">
        <v>500</v>
      </c>
      <c r="D82" s="236"/>
      <c r="E82" s="237">
        <v>991.8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6" t="s">
        <v>403</v>
      </c>
      <c r="D83" s="238"/>
      <c r="E83" s="239">
        <v>991.8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397</v>
      </c>
      <c r="AH83" s="212">
        <v>1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84" t="s">
        <v>497</v>
      </c>
      <c r="D84" s="282"/>
      <c r="E84" s="283">
        <v>99.18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397</v>
      </c>
      <c r="AH84" s="212">
        <v>4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51">
        <v>9</v>
      </c>
      <c r="B85" s="252" t="s">
        <v>501</v>
      </c>
      <c r="C85" s="262" t="s">
        <v>502</v>
      </c>
      <c r="D85" s="253" t="s">
        <v>434</v>
      </c>
      <c r="E85" s="254">
        <v>1477.08</v>
      </c>
      <c r="F85" s="255"/>
      <c r="G85" s="256">
        <f>ROUND(E85*F85,2)</f>
        <v>0</v>
      </c>
      <c r="H85" s="255"/>
      <c r="I85" s="256">
        <f>ROUND(E85*H85,2)</f>
        <v>0</v>
      </c>
      <c r="J85" s="255"/>
      <c r="K85" s="256">
        <f>ROUND(E85*J85,2)</f>
        <v>0</v>
      </c>
      <c r="L85" s="256">
        <v>21</v>
      </c>
      <c r="M85" s="256">
        <f>G85*(1+L85/100)</f>
        <v>0</v>
      </c>
      <c r="N85" s="254">
        <v>1</v>
      </c>
      <c r="O85" s="254">
        <f>ROUND(E85*N85,2)</f>
        <v>1477.08</v>
      </c>
      <c r="P85" s="254">
        <v>0</v>
      </c>
      <c r="Q85" s="254">
        <f>ROUND(E85*P85,2)</f>
        <v>0</v>
      </c>
      <c r="R85" s="256"/>
      <c r="S85" s="256" t="s">
        <v>491</v>
      </c>
      <c r="T85" s="257" t="s">
        <v>503</v>
      </c>
      <c r="U85" s="232">
        <v>0</v>
      </c>
      <c r="V85" s="232">
        <f>ROUND(E85*U85,2)</f>
        <v>0</v>
      </c>
      <c r="W85" s="232"/>
      <c r="X85" s="232" t="s">
        <v>493</v>
      </c>
      <c r="Y85" s="232" t="s">
        <v>391</v>
      </c>
      <c r="Z85" s="212"/>
      <c r="AA85" s="212"/>
      <c r="AB85" s="212"/>
      <c r="AC85" s="212"/>
      <c r="AD85" s="212"/>
      <c r="AE85" s="212"/>
      <c r="AF85" s="212"/>
      <c r="AG85" s="212" t="s">
        <v>494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2" x14ac:dyDescent="0.2">
      <c r="A86" s="229"/>
      <c r="B86" s="230"/>
      <c r="C86" s="265" t="s">
        <v>479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2.5" outlineLevel="3" x14ac:dyDescent="0.2">
      <c r="A87" s="229"/>
      <c r="B87" s="230"/>
      <c r="C87" s="265" t="s">
        <v>480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485</v>
      </c>
      <c r="D88" s="236"/>
      <c r="E88" s="237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5" t="s">
        <v>495</v>
      </c>
      <c r="D89" s="236"/>
      <c r="E89" s="237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397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5" t="s">
        <v>504</v>
      </c>
      <c r="D90" s="236"/>
      <c r="E90" s="237">
        <v>1342.8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397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66" t="s">
        <v>403</v>
      </c>
      <c r="D91" s="238"/>
      <c r="E91" s="239">
        <v>1342.8</v>
      </c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397</v>
      </c>
      <c r="AH91" s="212">
        <v>1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84" t="s">
        <v>497</v>
      </c>
      <c r="D92" s="282"/>
      <c r="E92" s="283">
        <v>134.28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397</v>
      </c>
      <c r="AH92" s="212">
        <v>4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51">
        <v>10</v>
      </c>
      <c r="B93" s="252" t="s">
        <v>505</v>
      </c>
      <c r="C93" s="262" t="s">
        <v>506</v>
      </c>
      <c r="D93" s="253" t="s">
        <v>434</v>
      </c>
      <c r="E93" s="254">
        <v>328.68</v>
      </c>
      <c r="F93" s="255"/>
      <c r="G93" s="256">
        <f>ROUND(E93*F93,2)</f>
        <v>0</v>
      </c>
      <c r="H93" s="255"/>
      <c r="I93" s="256">
        <f>ROUND(E93*H93,2)</f>
        <v>0</v>
      </c>
      <c r="J93" s="255"/>
      <c r="K93" s="256">
        <f>ROUND(E93*J93,2)</f>
        <v>0</v>
      </c>
      <c r="L93" s="256">
        <v>21</v>
      </c>
      <c r="M93" s="256">
        <f>G93*(1+L93/100)</f>
        <v>0</v>
      </c>
      <c r="N93" s="254">
        <v>1</v>
      </c>
      <c r="O93" s="254">
        <f>ROUND(E93*N93,2)</f>
        <v>328.68</v>
      </c>
      <c r="P93" s="254">
        <v>0</v>
      </c>
      <c r="Q93" s="254">
        <f>ROUND(E93*P93,2)</f>
        <v>0</v>
      </c>
      <c r="R93" s="256"/>
      <c r="S93" s="256" t="s">
        <v>491</v>
      </c>
      <c r="T93" s="257" t="s">
        <v>503</v>
      </c>
      <c r="U93" s="232">
        <v>0</v>
      </c>
      <c r="V93" s="232">
        <f>ROUND(E93*U93,2)</f>
        <v>0</v>
      </c>
      <c r="W93" s="232"/>
      <c r="X93" s="232" t="s">
        <v>493</v>
      </c>
      <c r="Y93" s="232" t="s">
        <v>391</v>
      </c>
      <c r="Z93" s="212"/>
      <c r="AA93" s="212"/>
      <c r="AB93" s="212"/>
      <c r="AC93" s="212"/>
      <c r="AD93" s="212"/>
      <c r="AE93" s="212"/>
      <c r="AF93" s="212"/>
      <c r="AG93" s="212" t="s">
        <v>494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2" x14ac:dyDescent="0.2">
      <c r="A94" s="229"/>
      <c r="B94" s="230"/>
      <c r="C94" s="265" t="s">
        <v>479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3" x14ac:dyDescent="0.2">
      <c r="A95" s="229"/>
      <c r="B95" s="230"/>
      <c r="C95" s="265" t="s">
        <v>480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3" x14ac:dyDescent="0.2">
      <c r="A96" s="229"/>
      <c r="B96" s="230"/>
      <c r="C96" s="265" t="s">
        <v>487</v>
      </c>
      <c r="D96" s="236"/>
      <c r="E96" s="237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5" t="s">
        <v>485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5" t="s">
        <v>495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397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65" t="s">
        <v>507</v>
      </c>
      <c r="D99" s="236"/>
      <c r="E99" s="237">
        <v>298.8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397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6" t="s">
        <v>403</v>
      </c>
      <c r="D100" s="238"/>
      <c r="E100" s="239">
        <v>298.8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397</v>
      </c>
      <c r="AH100" s="212">
        <v>1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84" t="s">
        <v>497</v>
      </c>
      <c r="D101" s="282"/>
      <c r="E101" s="283">
        <v>29.88</v>
      </c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397</v>
      </c>
      <c r="AH101" s="212">
        <v>4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51">
        <v>11</v>
      </c>
      <c r="B102" s="252" t="s">
        <v>508</v>
      </c>
      <c r="C102" s="262" t="s">
        <v>509</v>
      </c>
      <c r="D102" s="253" t="s">
        <v>388</v>
      </c>
      <c r="E102" s="254">
        <v>6470</v>
      </c>
      <c r="F102" s="255"/>
      <c r="G102" s="256">
        <f>ROUND(E102*F102,2)</f>
        <v>0</v>
      </c>
      <c r="H102" s="255"/>
      <c r="I102" s="256">
        <f>ROUND(E102*H102,2)</f>
        <v>0</v>
      </c>
      <c r="J102" s="255"/>
      <c r="K102" s="256">
        <f>ROUND(E102*J102,2)</f>
        <v>0</v>
      </c>
      <c r="L102" s="256">
        <v>21</v>
      </c>
      <c r="M102" s="256">
        <f>G102*(1+L102/100)</f>
        <v>0</v>
      </c>
      <c r="N102" s="254">
        <v>0</v>
      </c>
      <c r="O102" s="254">
        <f>ROUND(E102*N102,2)</f>
        <v>0</v>
      </c>
      <c r="P102" s="254">
        <v>0</v>
      </c>
      <c r="Q102" s="254">
        <f>ROUND(E102*P102,2)</f>
        <v>0</v>
      </c>
      <c r="R102" s="256"/>
      <c r="S102" s="256" t="s">
        <v>389</v>
      </c>
      <c r="T102" s="257" t="s">
        <v>389</v>
      </c>
      <c r="U102" s="232">
        <v>1.7999999999999999E-2</v>
      </c>
      <c r="V102" s="232">
        <f>ROUND(E102*U102,2)</f>
        <v>116.46</v>
      </c>
      <c r="W102" s="232"/>
      <c r="X102" s="232" t="s">
        <v>390</v>
      </c>
      <c r="Y102" s="232" t="s">
        <v>391</v>
      </c>
      <c r="Z102" s="212"/>
      <c r="AA102" s="212"/>
      <c r="AB102" s="212"/>
      <c r="AC102" s="212"/>
      <c r="AD102" s="212"/>
      <c r="AE102" s="212"/>
      <c r="AF102" s="212"/>
      <c r="AG102" s="212" t="s">
        <v>392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2" x14ac:dyDescent="0.2">
      <c r="A103" s="229"/>
      <c r="B103" s="230"/>
      <c r="C103" s="265" t="s">
        <v>479</v>
      </c>
      <c r="D103" s="236"/>
      <c r="E103" s="237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5" t="s">
        <v>510</v>
      </c>
      <c r="D104" s="236"/>
      <c r="E104" s="237">
        <v>6470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397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66" t="s">
        <v>403</v>
      </c>
      <c r="D105" s="238"/>
      <c r="E105" s="239">
        <v>6470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1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x14ac:dyDescent="0.2">
      <c r="A106" s="241" t="s">
        <v>384</v>
      </c>
      <c r="B106" s="242" t="s">
        <v>201</v>
      </c>
      <c r="C106" s="261" t="s">
        <v>202</v>
      </c>
      <c r="D106" s="243"/>
      <c r="E106" s="244"/>
      <c r="F106" s="245"/>
      <c r="G106" s="245">
        <f>SUMIF(AG107:AG139,"&lt;&gt;NOR",G107:G139)</f>
        <v>0</v>
      </c>
      <c r="H106" s="245"/>
      <c r="I106" s="245">
        <f>SUM(I107:I139)</f>
        <v>0</v>
      </c>
      <c r="J106" s="245"/>
      <c r="K106" s="245">
        <f>SUM(K107:K139)</f>
        <v>0</v>
      </c>
      <c r="L106" s="245"/>
      <c r="M106" s="245">
        <f>SUM(M107:M139)</f>
        <v>0</v>
      </c>
      <c r="N106" s="244"/>
      <c r="O106" s="244">
        <f>SUM(O107:O139)</f>
        <v>0</v>
      </c>
      <c r="P106" s="244"/>
      <c r="Q106" s="244">
        <f>SUM(Q107:Q139)</f>
        <v>0</v>
      </c>
      <c r="R106" s="245"/>
      <c r="S106" s="245"/>
      <c r="T106" s="246"/>
      <c r="U106" s="240"/>
      <c r="V106" s="240">
        <f>SUM(V107:V139)</f>
        <v>1020.15</v>
      </c>
      <c r="W106" s="240"/>
      <c r="X106" s="240"/>
      <c r="Y106" s="240"/>
      <c r="AG106" t="s">
        <v>385</v>
      </c>
    </row>
    <row r="107" spans="1:60" outlineLevel="1" x14ac:dyDescent="0.2">
      <c r="A107" s="251">
        <v>12</v>
      </c>
      <c r="B107" s="252" t="s">
        <v>458</v>
      </c>
      <c r="C107" s="262" t="s">
        <v>459</v>
      </c>
      <c r="D107" s="253" t="s">
        <v>409</v>
      </c>
      <c r="E107" s="254">
        <v>3378</v>
      </c>
      <c r="F107" s="255"/>
      <c r="G107" s="256">
        <f>ROUND(E107*F107,2)</f>
        <v>0</v>
      </c>
      <c r="H107" s="255"/>
      <c r="I107" s="256">
        <f>ROUND(E107*H107,2)</f>
        <v>0</v>
      </c>
      <c r="J107" s="255"/>
      <c r="K107" s="256">
        <f>ROUND(E107*J107,2)</f>
        <v>0</v>
      </c>
      <c r="L107" s="256">
        <v>21</v>
      </c>
      <c r="M107" s="256">
        <f>G107*(1+L107/100)</f>
        <v>0</v>
      </c>
      <c r="N107" s="254">
        <v>0</v>
      </c>
      <c r="O107" s="254">
        <f>ROUND(E107*N107,2)</f>
        <v>0</v>
      </c>
      <c r="P107" s="254">
        <v>0</v>
      </c>
      <c r="Q107" s="254">
        <f>ROUND(E107*P107,2)</f>
        <v>0</v>
      </c>
      <c r="R107" s="256"/>
      <c r="S107" s="256" t="s">
        <v>389</v>
      </c>
      <c r="T107" s="257" t="s">
        <v>389</v>
      </c>
      <c r="U107" s="232">
        <v>0.13400000000000001</v>
      </c>
      <c r="V107" s="232">
        <f>ROUND(E107*U107,2)</f>
        <v>452.65</v>
      </c>
      <c r="W107" s="232"/>
      <c r="X107" s="232" t="s">
        <v>390</v>
      </c>
      <c r="Y107" s="232" t="s">
        <v>391</v>
      </c>
      <c r="Z107" s="212"/>
      <c r="AA107" s="212"/>
      <c r="AB107" s="212"/>
      <c r="AC107" s="212"/>
      <c r="AD107" s="212"/>
      <c r="AE107" s="212"/>
      <c r="AF107" s="212"/>
      <c r="AG107" s="212" t="s">
        <v>392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29"/>
      <c r="B108" s="230"/>
      <c r="C108" s="265" t="s">
        <v>511</v>
      </c>
      <c r="D108" s="236"/>
      <c r="E108" s="237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397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65" t="s">
        <v>512</v>
      </c>
      <c r="D109" s="236"/>
      <c r="E109" s="237"/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397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65" t="s">
        <v>513</v>
      </c>
      <c r="D110" s="236"/>
      <c r="E110" s="237"/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397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65" t="s">
        <v>514</v>
      </c>
      <c r="D111" s="236"/>
      <c r="E111" s="237">
        <v>3378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397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6" t="s">
        <v>403</v>
      </c>
      <c r="D112" s="238"/>
      <c r="E112" s="239">
        <v>3378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1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51">
        <v>13</v>
      </c>
      <c r="B113" s="252" t="s">
        <v>515</v>
      </c>
      <c r="C113" s="262" t="s">
        <v>516</v>
      </c>
      <c r="D113" s="253" t="s">
        <v>409</v>
      </c>
      <c r="E113" s="254">
        <v>6756</v>
      </c>
      <c r="F113" s="255"/>
      <c r="G113" s="256">
        <f>ROUND(E113*F113,2)</f>
        <v>0</v>
      </c>
      <c r="H113" s="255"/>
      <c r="I113" s="256">
        <f>ROUND(E113*H113,2)</f>
        <v>0</v>
      </c>
      <c r="J113" s="255"/>
      <c r="K113" s="256">
        <f>ROUND(E113*J113,2)</f>
        <v>0</v>
      </c>
      <c r="L113" s="256">
        <v>21</v>
      </c>
      <c r="M113" s="256">
        <f>G113*(1+L113/100)</f>
        <v>0</v>
      </c>
      <c r="N113" s="254">
        <v>0</v>
      </c>
      <c r="O113" s="254">
        <f>ROUND(E113*N113,2)</f>
        <v>0</v>
      </c>
      <c r="P113" s="254">
        <v>0</v>
      </c>
      <c r="Q113" s="254">
        <f>ROUND(E113*P113,2)</f>
        <v>0</v>
      </c>
      <c r="R113" s="256"/>
      <c r="S113" s="256" t="s">
        <v>389</v>
      </c>
      <c r="T113" s="257" t="s">
        <v>389</v>
      </c>
      <c r="U113" s="232">
        <v>1.0999999999999999E-2</v>
      </c>
      <c r="V113" s="232">
        <f>ROUND(E113*U113,2)</f>
        <v>74.319999999999993</v>
      </c>
      <c r="W113" s="232"/>
      <c r="X113" s="232" t="s">
        <v>390</v>
      </c>
      <c r="Y113" s="232" t="s">
        <v>391</v>
      </c>
      <c r="Z113" s="212"/>
      <c r="AA113" s="212"/>
      <c r="AB113" s="212"/>
      <c r="AC113" s="212"/>
      <c r="AD113" s="212"/>
      <c r="AE113" s="212"/>
      <c r="AF113" s="212"/>
      <c r="AG113" s="212" t="s">
        <v>517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29"/>
      <c r="B114" s="230"/>
      <c r="C114" s="265" t="s">
        <v>518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5" t="s">
        <v>519</v>
      </c>
      <c r="D115" s="236"/>
      <c r="E115" s="237">
        <v>3378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>
        <v>5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6" t="s">
        <v>403</v>
      </c>
      <c r="D116" s="238"/>
      <c r="E116" s="239">
        <v>3378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1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5" t="s">
        <v>520</v>
      </c>
      <c r="D117" s="236"/>
      <c r="E117" s="237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5" t="s">
        <v>521</v>
      </c>
      <c r="D118" s="236"/>
      <c r="E118" s="237">
        <v>3378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397</v>
      </c>
      <c r="AH118" s="212">
        <v>5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66" t="s">
        <v>403</v>
      </c>
      <c r="D119" s="238"/>
      <c r="E119" s="239">
        <v>3378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1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51">
        <v>14</v>
      </c>
      <c r="B120" s="252" t="s">
        <v>522</v>
      </c>
      <c r="C120" s="262" t="s">
        <v>523</v>
      </c>
      <c r="D120" s="253" t="s">
        <v>409</v>
      </c>
      <c r="E120" s="254">
        <v>3378</v>
      </c>
      <c r="F120" s="255"/>
      <c r="G120" s="256">
        <f>ROUND(E120*F120,2)</f>
        <v>0</v>
      </c>
      <c r="H120" s="255"/>
      <c r="I120" s="256">
        <f>ROUND(E120*H120,2)</f>
        <v>0</v>
      </c>
      <c r="J120" s="255"/>
      <c r="K120" s="256">
        <f>ROUND(E120*J120,2)</f>
        <v>0</v>
      </c>
      <c r="L120" s="256">
        <v>21</v>
      </c>
      <c r="M120" s="256">
        <f>G120*(1+L120/100)</f>
        <v>0</v>
      </c>
      <c r="N120" s="254">
        <v>0</v>
      </c>
      <c r="O120" s="254">
        <f>ROUND(E120*N120,2)</f>
        <v>0</v>
      </c>
      <c r="P120" s="254">
        <v>0</v>
      </c>
      <c r="Q120" s="254">
        <f>ROUND(E120*P120,2)</f>
        <v>0</v>
      </c>
      <c r="R120" s="256"/>
      <c r="S120" s="256" t="s">
        <v>389</v>
      </c>
      <c r="T120" s="257" t="s">
        <v>389</v>
      </c>
      <c r="U120" s="232">
        <v>8.9999999999999993E-3</v>
      </c>
      <c r="V120" s="232">
        <f>ROUND(E120*U120,2)</f>
        <v>30.4</v>
      </c>
      <c r="W120" s="232"/>
      <c r="X120" s="232" t="s">
        <v>390</v>
      </c>
      <c r="Y120" s="232" t="s">
        <v>391</v>
      </c>
      <c r="Z120" s="212"/>
      <c r="AA120" s="212"/>
      <c r="AB120" s="212"/>
      <c r="AC120" s="212"/>
      <c r="AD120" s="212"/>
      <c r="AE120" s="212"/>
      <c r="AF120" s="212"/>
      <c r="AG120" s="212" t="s">
        <v>517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29"/>
      <c r="B121" s="230"/>
      <c r="C121" s="265" t="s">
        <v>518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5" t="s">
        <v>519</v>
      </c>
      <c r="D122" s="236"/>
      <c r="E122" s="237">
        <v>3378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397</v>
      </c>
      <c r="AH122" s="212">
        <v>5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6" t="s">
        <v>403</v>
      </c>
      <c r="D123" s="238"/>
      <c r="E123" s="239">
        <v>3378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397</v>
      </c>
      <c r="AH123" s="212">
        <v>1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22.5" outlineLevel="1" x14ac:dyDescent="0.2">
      <c r="A124" s="251">
        <v>15</v>
      </c>
      <c r="B124" s="252" t="s">
        <v>524</v>
      </c>
      <c r="C124" s="262" t="s">
        <v>525</v>
      </c>
      <c r="D124" s="253" t="s">
        <v>409</v>
      </c>
      <c r="E124" s="254">
        <v>3378</v>
      </c>
      <c r="F124" s="255"/>
      <c r="G124" s="256">
        <f>ROUND(E124*F124,2)</f>
        <v>0</v>
      </c>
      <c r="H124" s="255"/>
      <c r="I124" s="256">
        <f>ROUND(E124*H124,2)</f>
        <v>0</v>
      </c>
      <c r="J124" s="255"/>
      <c r="K124" s="256">
        <f>ROUND(E124*J124,2)</f>
        <v>0</v>
      </c>
      <c r="L124" s="256">
        <v>21</v>
      </c>
      <c r="M124" s="256">
        <f>G124*(1+L124/100)</f>
        <v>0</v>
      </c>
      <c r="N124" s="254">
        <v>0</v>
      </c>
      <c r="O124" s="254">
        <f>ROUND(E124*N124,2)</f>
        <v>0</v>
      </c>
      <c r="P124" s="254">
        <v>0</v>
      </c>
      <c r="Q124" s="254">
        <f>ROUND(E124*P124,2)</f>
        <v>0</v>
      </c>
      <c r="R124" s="256"/>
      <c r="S124" s="256" t="s">
        <v>389</v>
      </c>
      <c r="T124" s="257" t="s">
        <v>389</v>
      </c>
      <c r="U124" s="232">
        <v>5.2999999999999999E-2</v>
      </c>
      <c r="V124" s="232">
        <f>ROUND(E124*U124,2)</f>
        <v>179.03</v>
      </c>
      <c r="W124" s="232"/>
      <c r="X124" s="232" t="s">
        <v>390</v>
      </c>
      <c r="Y124" s="232" t="s">
        <v>391</v>
      </c>
      <c r="Z124" s="212"/>
      <c r="AA124" s="212"/>
      <c r="AB124" s="212"/>
      <c r="AC124" s="212"/>
      <c r="AD124" s="212"/>
      <c r="AE124" s="212"/>
      <c r="AF124" s="212"/>
      <c r="AG124" s="212" t="s">
        <v>517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2" x14ac:dyDescent="0.2">
      <c r="A125" s="229"/>
      <c r="B125" s="230"/>
      <c r="C125" s="265" t="s">
        <v>520</v>
      </c>
      <c r="D125" s="236"/>
      <c r="E125" s="237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397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5" t="s">
        <v>521</v>
      </c>
      <c r="D126" s="236"/>
      <c r="E126" s="237">
        <v>3378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397</v>
      </c>
      <c r="AH126" s="212">
        <v>5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6" t="s">
        <v>403</v>
      </c>
      <c r="D127" s="238"/>
      <c r="E127" s="239">
        <v>3378</v>
      </c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397</v>
      </c>
      <c r="AH127" s="212">
        <v>1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1" x14ac:dyDescent="0.2">
      <c r="A128" s="251">
        <v>16</v>
      </c>
      <c r="B128" s="252" t="s">
        <v>526</v>
      </c>
      <c r="C128" s="262" t="s">
        <v>527</v>
      </c>
      <c r="D128" s="253" t="s">
        <v>409</v>
      </c>
      <c r="E128" s="254">
        <v>3378</v>
      </c>
      <c r="F128" s="255"/>
      <c r="G128" s="256">
        <f>ROUND(E128*F128,2)</f>
        <v>0</v>
      </c>
      <c r="H128" s="255"/>
      <c r="I128" s="256">
        <f>ROUND(E128*H128,2)</f>
        <v>0</v>
      </c>
      <c r="J128" s="255"/>
      <c r="K128" s="256">
        <f>ROUND(E128*J128,2)</f>
        <v>0</v>
      </c>
      <c r="L128" s="256">
        <v>21</v>
      </c>
      <c r="M128" s="256">
        <f>G128*(1+L128/100)</f>
        <v>0</v>
      </c>
      <c r="N128" s="254">
        <v>0</v>
      </c>
      <c r="O128" s="254">
        <f>ROUND(E128*N128,2)</f>
        <v>0</v>
      </c>
      <c r="P128" s="254">
        <v>0</v>
      </c>
      <c r="Q128" s="254">
        <f>ROUND(E128*P128,2)</f>
        <v>0</v>
      </c>
      <c r="R128" s="256"/>
      <c r="S128" s="256" t="s">
        <v>389</v>
      </c>
      <c r="T128" s="257" t="s">
        <v>389</v>
      </c>
      <c r="U128" s="232">
        <v>5.3999999999999999E-2</v>
      </c>
      <c r="V128" s="232">
        <f>ROUND(E128*U128,2)</f>
        <v>182.41</v>
      </c>
      <c r="W128" s="232"/>
      <c r="X128" s="232" t="s">
        <v>390</v>
      </c>
      <c r="Y128" s="232" t="s">
        <v>391</v>
      </c>
      <c r="Z128" s="212"/>
      <c r="AA128" s="212"/>
      <c r="AB128" s="212"/>
      <c r="AC128" s="212"/>
      <c r="AD128" s="212"/>
      <c r="AE128" s="212"/>
      <c r="AF128" s="212"/>
      <c r="AG128" s="212" t="s">
        <v>392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">
      <c r="A129" s="229"/>
      <c r="B129" s="230"/>
      <c r="C129" s="265" t="s">
        <v>511</v>
      </c>
      <c r="D129" s="236"/>
      <c r="E129" s="237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397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65" t="s">
        <v>512</v>
      </c>
      <c r="D130" s="236"/>
      <c r="E130" s="237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397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65" t="s">
        <v>513</v>
      </c>
      <c r="D131" s="236"/>
      <c r="E131" s="237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397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65" t="s">
        <v>514</v>
      </c>
      <c r="D132" s="236"/>
      <c r="E132" s="237">
        <v>3378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397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66" t="s">
        <v>403</v>
      </c>
      <c r="D133" s="238"/>
      <c r="E133" s="239">
        <v>3378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397</v>
      </c>
      <c r="AH133" s="212">
        <v>1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51">
        <v>17</v>
      </c>
      <c r="B134" s="252" t="s">
        <v>508</v>
      </c>
      <c r="C134" s="262" t="s">
        <v>509</v>
      </c>
      <c r="D134" s="253" t="s">
        <v>388</v>
      </c>
      <c r="E134" s="254">
        <v>5630</v>
      </c>
      <c r="F134" s="255"/>
      <c r="G134" s="256">
        <f>ROUND(E134*F134,2)</f>
        <v>0</v>
      </c>
      <c r="H134" s="255"/>
      <c r="I134" s="256">
        <f>ROUND(E134*H134,2)</f>
        <v>0</v>
      </c>
      <c r="J134" s="255"/>
      <c r="K134" s="256">
        <f>ROUND(E134*J134,2)</f>
        <v>0</v>
      </c>
      <c r="L134" s="256">
        <v>21</v>
      </c>
      <c r="M134" s="256">
        <f>G134*(1+L134/100)</f>
        <v>0</v>
      </c>
      <c r="N134" s="254">
        <v>0</v>
      </c>
      <c r="O134" s="254">
        <f>ROUND(E134*N134,2)</f>
        <v>0</v>
      </c>
      <c r="P134" s="254">
        <v>0</v>
      </c>
      <c r="Q134" s="254">
        <f>ROUND(E134*P134,2)</f>
        <v>0</v>
      </c>
      <c r="R134" s="256"/>
      <c r="S134" s="256" t="s">
        <v>389</v>
      </c>
      <c r="T134" s="257" t="s">
        <v>389</v>
      </c>
      <c r="U134" s="232">
        <v>1.7999999999999999E-2</v>
      </c>
      <c r="V134" s="232">
        <f>ROUND(E134*U134,2)</f>
        <v>101.34</v>
      </c>
      <c r="W134" s="232"/>
      <c r="X134" s="232" t="s">
        <v>390</v>
      </c>
      <c r="Y134" s="232" t="s">
        <v>391</v>
      </c>
      <c r="Z134" s="212"/>
      <c r="AA134" s="212"/>
      <c r="AB134" s="212"/>
      <c r="AC134" s="212"/>
      <c r="AD134" s="212"/>
      <c r="AE134" s="212"/>
      <c r="AF134" s="212"/>
      <c r="AG134" s="212" t="s">
        <v>392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2" x14ac:dyDescent="0.2">
      <c r="A135" s="229"/>
      <c r="B135" s="230"/>
      <c r="C135" s="265" t="s">
        <v>511</v>
      </c>
      <c r="D135" s="236"/>
      <c r="E135" s="237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397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65" t="s">
        <v>512</v>
      </c>
      <c r="D136" s="236"/>
      <c r="E136" s="237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397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65" t="s">
        <v>513</v>
      </c>
      <c r="D137" s="236"/>
      <c r="E137" s="237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397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65" t="s">
        <v>528</v>
      </c>
      <c r="D138" s="236"/>
      <c r="E138" s="237">
        <v>5630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397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66" t="s">
        <v>403</v>
      </c>
      <c r="D139" s="238"/>
      <c r="E139" s="239">
        <v>5630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397</v>
      </c>
      <c r="AH139" s="212">
        <v>1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25.5" x14ac:dyDescent="0.2">
      <c r="A140" s="241" t="s">
        <v>384</v>
      </c>
      <c r="B140" s="242" t="s">
        <v>203</v>
      </c>
      <c r="C140" s="261" t="s">
        <v>204</v>
      </c>
      <c r="D140" s="243"/>
      <c r="E140" s="244"/>
      <c r="F140" s="245"/>
      <c r="G140" s="245">
        <f>SUMIF(AG141:AG205,"&lt;&gt;NOR",G141:G205)</f>
        <v>0</v>
      </c>
      <c r="H140" s="245"/>
      <c r="I140" s="245">
        <f>SUM(I141:I205)</f>
        <v>0</v>
      </c>
      <c r="J140" s="245"/>
      <c r="K140" s="245">
        <f>SUM(K141:K205)</f>
        <v>0</v>
      </c>
      <c r="L140" s="245"/>
      <c r="M140" s="245">
        <f>SUM(M141:M205)</f>
        <v>0</v>
      </c>
      <c r="N140" s="244"/>
      <c r="O140" s="244">
        <f>SUM(O141:O205)</f>
        <v>0</v>
      </c>
      <c r="P140" s="244"/>
      <c r="Q140" s="244">
        <f>SUM(Q141:Q205)</f>
        <v>0</v>
      </c>
      <c r="R140" s="245"/>
      <c r="S140" s="245"/>
      <c r="T140" s="246"/>
      <c r="U140" s="240"/>
      <c r="V140" s="240">
        <f>SUM(V141:V205)</f>
        <v>315.59000000000003</v>
      </c>
      <c r="W140" s="240"/>
      <c r="X140" s="240"/>
      <c r="Y140" s="240"/>
      <c r="AG140" t="s">
        <v>385</v>
      </c>
    </row>
    <row r="141" spans="1:60" outlineLevel="1" x14ac:dyDescent="0.2">
      <c r="A141" s="251">
        <v>18</v>
      </c>
      <c r="B141" s="252" t="s">
        <v>529</v>
      </c>
      <c r="C141" s="262" t="s">
        <v>530</v>
      </c>
      <c r="D141" s="253" t="s">
        <v>409</v>
      </c>
      <c r="E141" s="254">
        <v>838.95</v>
      </c>
      <c r="F141" s="255"/>
      <c r="G141" s="256">
        <f>ROUND(E141*F141,2)</f>
        <v>0</v>
      </c>
      <c r="H141" s="255"/>
      <c r="I141" s="256">
        <f>ROUND(E141*H141,2)</f>
        <v>0</v>
      </c>
      <c r="J141" s="255"/>
      <c r="K141" s="256">
        <f>ROUND(E141*J141,2)</f>
        <v>0</v>
      </c>
      <c r="L141" s="256">
        <v>21</v>
      </c>
      <c r="M141" s="256">
        <f>G141*(1+L141/100)</f>
        <v>0</v>
      </c>
      <c r="N141" s="254">
        <v>0</v>
      </c>
      <c r="O141" s="254">
        <f>ROUND(E141*N141,2)</f>
        <v>0</v>
      </c>
      <c r="P141" s="254">
        <v>0</v>
      </c>
      <c r="Q141" s="254">
        <f>ROUND(E141*P141,2)</f>
        <v>0</v>
      </c>
      <c r="R141" s="256"/>
      <c r="S141" s="256" t="s">
        <v>389</v>
      </c>
      <c r="T141" s="257" t="s">
        <v>389</v>
      </c>
      <c r="U141" s="232">
        <v>0.22900000000000001</v>
      </c>
      <c r="V141" s="232">
        <f>ROUND(E141*U141,2)</f>
        <v>192.12</v>
      </c>
      <c r="W141" s="232"/>
      <c r="X141" s="232" t="s">
        <v>390</v>
      </c>
      <c r="Y141" s="232" t="s">
        <v>391</v>
      </c>
      <c r="Z141" s="212"/>
      <c r="AA141" s="212"/>
      <c r="AB141" s="212"/>
      <c r="AC141" s="212"/>
      <c r="AD141" s="212"/>
      <c r="AE141" s="212"/>
      <c r="AF141" s="212"/>
      <c r="AG141" s="212" t="s">
        <v>392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2.5" outlineLevel="2" x14ac:dyDescent="0.2">
      <c r="A142" s="229"/>
      <c r="B142" s="230"/>
      <c r="C142" s="265" t="s">
        <v>531</v>
      </c>
      <c r="D142" s="236"/>
      <c r="E142" s="237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397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5" t="s">
        <v>532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397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5" t="s">
        <v>533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397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65" t="s">
        <v>534</v>
      </c>
      <c r="D145" s="236"/>
      <c r="E145" s="237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397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65" t="s">
        <v>535</v>
      </c>
      <c r="D146" s="236"/>
      <c r="E146" s="237">
        <v>580.9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397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5" t="s">
        <v>536</v>
      </c>
      <c r="D147" s="236"/>
      <c r="E147" s="237"/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397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65" t="s">
        <v>537</v>
      </c>
      <c r="D148" s="236"/>
      <c r="E148" s="237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397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65" t="s">
        <v>538</v>
      </c>
      <c r="D149" s="236"/>
      <c r="E149" s="237">
        <v>1.85</v>
      </c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397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65" t="s">
        <v>539</v>
      </c>
      <c r="D150" s="236"/>
      <c r="E150" s="237"/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397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65" t="s">
        <v>540</v>
      </c>
      <c r="D151" s="236"/>
      <c r="E151" s="237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397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65" t="s">
        <v>541</v>
      </c>
      <c r="D152" s="236"/>
      <c r="E152" s="237">
        <v>133.19999999999999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397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66" t="s">
        <v>403</v>
      </c>
      <c r="D153" s="238"/>
      <c r="E153" s="239">
        <v>715.95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397</v>
      </c>
      <c r="AH153" s="212">
        <v>1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2.5" outlineLevel="3" x14ac:dyDescent="0.2">
      <c r="A154" s="229"/>
      <c r="B154" s="230"/>
      <c r="C154" s="265" t="s">
        <v>531</v>
      </c>
      <c r="D154" s="236"/>
      <c r="E154" s="237"/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397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65" t="s">
        <v>532</v>
      </c>
      <c r="D155" s="236"/>
      <c r="E155" s="237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397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65" t="s">
        <v>542</v>
      </c>
      <c r="D156" s="236"/>
      <c r="E156" s="237"/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397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65" t="s">
        <v>536</v>
      </c>
      <c r="D157" s="236"/>
      <c r="E157" s="237"/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397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65" t="s">
        <v>543</v>
      </c>
      <c r="D158" s="236"/>
      <c r="E158" s="237">
        <v>21</v>
      </c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397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65" t="s">
        <v>544</v>
      </c>
      <c r="D159" s="236"/>
      <c r="E159" s="237">
        <v>65.25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397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65" t="s">
        <v>545</v>
      </c>
      <c r="D160" s="236"/>
      <c r="E160" s="237"/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397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65" t="s">
        <v>546</v>
      </c>
      <c r="D161" s="236"/>
      <c r="E161" s="237">
        <v>8.75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397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65" t="s">
        <v>547</v>
      </c>
      <c r="D162" s="236"/>
      <c r="E162" s="237"/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397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65" t="s">
        <v>548</v>
      </c>
      <c r="D163" s="236"/>
      <c r="E163" s="237">
        <v>28</v>
      </c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397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66" t="s">
        <v>403</v>
      </c>
      <c r="D164" s="238"/>
      <c r="E164" s="239">
        <v>123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397</v>
      </c>
      <c r="AH164" s="212">
        <v>1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51">
        <v>19</v>
      </c>
      <c r="B165" s="252" t="s">
        <v>549</v>
      </c>
      <c r="C165" s="262" t="s">
        <v>550</v>
      </c>
      <c r="D165" s="253" t="s">
        <v>409</v>
      </c>
      <c r="E165" s="254">
        <v>838.95</v>
      </c>
      <c r="F165" s="255"/>
      <c r="G165" s="256">
        <f>ROUND(E165*F165,2)</f>
        <v>0</v>
      </c>
      <c r="H165" s="255"/>
      <c r="I165" s="256">
        <f>ROUND(E165*H165,2)</f>
        <v>0</v>
      </c>
      <c r="J165" s="255"/>
      <c r="K165" s="256">
        <f>ROUND(E165*J165,2)</f>
        <v>0</v>
      </c>
      <c r="L165" s="256">
        <v>21</v>
      </c>
      <c r="M165" s="256">
        <f>G165*(1+L165/100)</f>
        <v>0</v>
      </c>
      <c r="N165" s="254">
        <v>0</v>
      </c>
      <c r="O165" s="254">
        <f>ROUND(E165*N165,2)</f>
        <v>0</v>
      </c>
      <c r="P165" s="254">
        <v>0</v>
      </c>
      <c r="Q165" s="254">
        <f>ROUND(E165*P165,2)</f>
        <v>0</v>
      </c>
      <c r="R165" s="256"/>
      <c r="S165" s="256" t="s">
        <v>389</v>
      </c>
      <c r="T165" s="257" t="s">
        <v>389</v>
      </c>
      <c r="U165" s="232">
        <v>8.7999999999999995E-2</v>
      </c>
      <c r="V165" s="232">
        <f>ROUND(E165*U165,2)</f>
        <v>73.83</v>
      </c>
      <c r="W165" s="232"/>
      <c r="X165" s="232" t="s">
        <v>390</v>
      </c>
      <c r="Y165" s="232" t="s">
        <v>391</v>
      </c>
      <c r="Z165" s="212"/>
      <c r="AA165" s="212"/>
      <c r="AB165" s="212"/>
      <c r="AC165" s="212"/>
      <c r="AD165" s="212"/>
      <c r="AE165" s="212"/>
      <c r="AF165" s="212"/>
      <c r="AG165" s="212" t="s">
        <v>392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2" x14ac:dyDescent="0.2">
      <c r="A166" s="229"/>
      <c r="B166" s="230"/>
      <c r="C166" s="265" t="s">
        <v>551</v>
      </c>
      <c r="D166" s="236"/>
      <c r="E166" s="237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397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65" t="s">
        <v>552</v>
      </c>
      <c r="D167" s="236"/>
      <c r="E167" s="237">
        <v>838.95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397</v>
      </c>
      <c r="AH167" s="212">
        <v>5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66" t="s">
        <v>403</v>
      </c>
      <c r="D168" s="238"/>
      <c r="E168" s="239">
        <v>838.95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397</v>
      </c>
      <c r="AH168" s="212">
        <v>1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2.5" outlineLevel="1" x14ac:dyDescent="0.2">
      <c r="A169" s="251">
        <v>20</v>
      </c>
      <c r="B169" s="252" t="s">
        <v>467</v>
      </c>
      <c r="C169" s="262" t="s">
        <v>468</v>
      </c>
      <c r="D169" s="253" t="s">
        <v>409</v>
      </c>
      <c r="E169" s="254">
        <v>838.95</v>
      </c>
      <c r="F169" s="255"/>
      <c r="G169" s="256">
        <f>ROUND(E169*F169,2)</f>
        <v>0</v>
      </c>
      <c r="H169" s="255"/>
      <c r="I169" s="256">
        <f>ROUND(E169*H169,2)</f>
        <v>0</v>
      </c>
      <c r="J169" s="255"/>
      <c r="K169" s="256">
        <f>ROUND(E169*J169,2)</f>
        <v>0</v>
      </c>
      <c r="L169" s="256">
        <v>21</v>
      </c>
      <c r="M169" s="256">
        <f>G169*(1+L169/100)</f>
        <v>0</v>
      </c>
      <c r="N169" s="254">
        <v>0</v>
      </c>
      <c r="O169" s="254">
        <f>ROUND(E169*N169,2)</f>
        <v>0</v>
      </c>
      <c r="P169" s="254">
        <v>0</v>
      </c>
      <c r="Q169" s="254">
        <f>ROUND(E169*P169,2)</f>
        <v>0</v>
      </c>
      <c r="R169" s="256"/>
      <c r="S169" s="256" t="s">
        <v>389</v>
      </c>
      <c r="T169" s="257" t="s">
        <v>389</v>
      </c>
      <c r="U169" s="232">
        <v>1.0999999999999999E-2</v>
      </c>
      <c r="V169" s="232">
        <f>ROUND(E169*U169,2)</f>
        <v>9.23</v>
      </c>
      <c r="W169" s="232"/>
      <c r="X169" s="232" t="s">
        <v>390</v>
      </c>
      <c r="Y169" s="232" t="s">
        <v>391</v>
      </c>
      <c r="Z169" s="212"/>
      <c r="AA169" s="212"/>
      <c r="AB169" s="212"/>
      <c r="AC169" s="212"/>
      <c r="AD169" s="212"/>
      <c r="AE169" s="212"/>
      <c r="AF169" s="212"/>
      <c r="AG169" s="212" t="s">
        <v>392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2" x14ac:dyDescent="0.2">
      <c r="A170" s="229"/>
      <c r="B170" s="230"/>
      <c r="C170" s="265" t="s">
        <v>551</v>
      </c>
      <c r="D170" s="236"/>
      <c r="E170" s="237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397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65" t="s">
        <v>552</v>
      </c>
      <c r="D171" s="236"/>
      <c r="E171" s="237">
        <v>838.95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397</v>
      </c>
      <c r="AH171" s="212">
        <v>5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66" t="s">
        <v>403</v>
      </c>
      <c r="D172" s="238"/>
      <c r="E172" s="239">
        <v>838.95</v>
      </c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397</v>
      </c>
      <c r="AH172" s="212">
        <v>1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51">
        <v>21</v>
      </c>
      <c r="B173" s="252" t="s">
        <v>471</v>
      </c>
      <c r="C173" s="262" t="s">
        <v>472</v>
      </c>
      <c r="D173" s="253" t="s">
        <v>409</v>
      </c>
      <c r="E173" s="254">
        <v>8389.5</v>
      </c>
      <c r="F173" s="255"/>
      <c r="G173" s="256">
        <f>ROUND(E173*F173,2)</f>
        <v>0</v>
      </c>
      <c r="H173" s="255"/>
      <c r="I173" s="256">
        <f>ROUND(E173*H173,2)</f>
        <v>0</v>
      </c>
      <c r="J173" s="255"/>
      <c r="K173" s="256">
        <f>ROUND(E173*J173,2)</f>
        <v>0</v>
      </c>
      <c r="L173" s="256">
        <v>21</v>
      </c>
      <c r="M173" s="256">
        <f>G173*(1+L173/100)</f>
        <v>0</v>
      </c>
      <c r="N173" s="254">
        <v>0</v>
      </c>
      <c r="O173" s="254">
        <f>ROUND(E173*N173,2)</f>
        <v>0</v>
      </c>
      <c r="P173" s="254">
        <v>0</v>
      </c>
      <c r="Q173" s="254">
        <f>ROUND(E173*P173,2)</f>
        <v>0</v>
      </c>
      <c r="R173" s="256"/>
      <c r="S173" s="256" t="s">
        <v>389</v>
      </c>
      <c r="T173" s="257" t="s">
        <v>389</v>
      </c>
      <c r="U173" s="232">
        <v>0</v>
      </c>
      <c r="V173" s="232">
        <f>ROUND(E173*U173,2)</f>
        <v>0</v>
      </c>
      <c r="W173" s="232"/>
      <c r="X173" s="232" t="s">
        <v>390</v>
      </c>
      <c r="Y173" s="232" t="s">
        <v>391</v>
      </c>
      <c r="Z173" s="212"/>
      <c r="AA173" s="212"/>
      <c r="AB173" s="212"/>
      <c r="AC173" s="212"/>
      <c r="AD173" s="212"/>
      <c r="AE173" s="212"/>
      <c r="AF173" s="212"/>
      <c r="AG173" s="212" t="s">
        <v>392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2" x14ac:dyDescent="0.2">
      <c r="A174" s="229"/>
      <c r="B174" s="230"/>
      <c r="C174" s="265" t="s">
        <v>551</v>
      </c>
      <c r="D174" s="236"/>
      <c r="E174" s="237"/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397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65" t="s">
        <v>552</v>
      </c>
      <c r="D175" s="236"/>
      <c r="E175" s="237">
        <v>838.95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397</v>
      </c>
      <c r="AH175" s="212">
        <v>5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66" t="s">
        <v>403</v>
      </c>
      <c r="D176" s="238"/>
      <c r="E176" s="239">
        <v>838.95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397</v>
      </c>
      <c r="AH176" s="212">
        <v>1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84" t="s">
        <v>474</v>
      </c>
      <c r="D177" s="282"/>
      <c r="E177" s="283">
        <v>7550.55</v>
      </c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397</v>
      </c>
      <c r="AH177" s="212">
        <v>4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1" x14ac:dyDescent="0.2">
      <c r="A178" s="251">
        <v>22</v>
      </c>
      <c r="B178" s="252" t="s">
        <v>475</v>
      </c>
      <c r="C178" s="262" t="s">
        <v>476</v>
      </c>
      <c r="D178" s="253" t="s">
        <v>409</v>
      </c>
      <c r="E178" s="254">
        <v>838.95</v>
      </c>
      <c r="F178" s="255"/>
      <c r="G178" s="256">
        <f>ROUND(E178*F178,2)</f>
        <v>0</v>
      </c>
      <c r="H178" s="255"/>
      <c r="I178" s="256">
        <f>ROUND(E178*H178,2)</f>
        <v>0</v>
      </c>
      <c r="J178" s="255"/>
      <c r="K178" s="256">
        <f>ROUND(E178*J178,2)</f>
        <v>0</v>
      </c>
      <c r="L178" s="256">
        <v>21</v>
      </c>
      <c r="M178" s="256">
        <f>G178*(1+L178/100)</f>
        <v>0</v>
      </c>
      <c r="N178" s="254">
        <v>0</v>
      </c>
      <c r="O178" s="254">
        <f>ROUND(E178*N178,2)</f>
        <v>0</v>
      </c>
      <c r="P178" s="254">
        <v>0</v>
      </c>
      <c r="Q178" s="254">
        <f>ROUND(E178*P178,2)</f>
        <v>0</v>
      </c>
      <c r="R178" s="256"/>
      <c r="S178" s="256" t="s">
        <v>389</v>
      </c>
      <c r="T178" s="257" t="s">
        <v>389</v>
      </c>
      <c r="U178" s="232">
        <v>0</v>
      </c>
      <c r="V178" s="232">
        <f>ROUND(E178*U178,2)</f>
        <v>0</v>
      </c>
      <c r="W178" s="232"/>
      <c r="X178" s="232" t="s">
        <v>390</v>
      </c>
      <c r="Y178" s="232" t="s">
        <v>391</v>
      </c>
      <c r="Z178" s="212"/>
      <c r="AA178" s="212"/>
      <c r="AB178" s="212"/>
      <c r="AC178" s="212"/>
      <c r="AD178" s="212"/>
      <c r="AE178" s="212"/>
      <c r="AF178" s="212"/>
      <c r="AG178" s="212" t="s">
        <v>392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29"/>
      <c r="B179" s="230"/>
      <c r="C179" s="265" t="s">
        <v>551</v>
      </c>
      <c r="D179" s="236"/>
      <c r="E179" s="237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397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65" t="s">
        <v>552</v>
      </c>
      <c r="D180" s="236"/>
      <c r="E180" s="237">
        <v>838.95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397</v>
      </c>
      <c r="AH180" s="212">
        <v>5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66" t="s">
        <v>403</v>
      </c>
      <c r="D181" s="238"/>
      <c r="E181" s="239">
        <v>838.95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397</v>
      </c>
      <c r="AH181" s="212">
        <v>1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51">
        <v>23</v>
      </c>
      <c r="B182" s="252" t="s">
        <v>508</v>
      </c>
      <c r="C182" s="262" t="s">
        <v>509</v>
      </c>
      <c r="D182" s="253" t="s">
        <v>388</v>
      </c>
      <c r="E182" s="254">
        <v>2245</v>
      </c>
      <c r="F182" s="255"/>
      <c r="G182" s="256">
        <f>ROUND(E182*F182,2)</f>
        <v>0</v>
      </c>
      <c r="H182" s="255"/>
      <c r="I182" s="256">
        <f>ROUND(E182*H182,2)</f>
        <v>0</v>
      </c>
      <c r="J182" s="255"/>
      <c r="K182" s="256">
        <f>ROUND(E182*J182,2)</f>
        <v>0</v>
      </c>
      <c r="L182" s="256">
        <v>21</v>
      </c>
      <c r="M182" s="256">
        <f>G182*(1+L182/100)</f>
        <v>0</v>
      </c>
      <c r="N182" s="254">
        <v>0</v>
      </c>
      <c r="O182" s="254">
        <f>ROUND(E182*N182,2)</f>
        <v>0</v>
      </c>
      <c r="P182" s="254">
        <v>0</v>
      </c>
      <c r="Q182" s="254">
        <f>ROUND(E182*P182,2)</f>
        <v>0</v>
      </c>
      <c r="R182" s="256"/>
      <c r="S182" s="256" t="s">
        <v>389</v>
      </c>
      <c r="T182" s="257" t="s">
        <v>389</v>
      </c>
      <c r="U182" s="232">
        <v>1.7999999999999999E-2</v>
      </c>
      <c r="V182" s="232">
        <f>ROUND(E182*U182,2)</f>
        <v>40.409999999999997</v>
      </c>
      <c r="W182" s="232"/>
      <c r="X182" s="232" t="s">
        <v>390</v>
      </c>
      <c r="Y182" s="232" t="s">
        <v>391</v>
      </c>
      <c r="Z182" s="212"/>
      <c r="AA182" s="212"/>
      <c r="AB182" s="212"/>
      <c r="AC182" s="212"/>
      <c r="AD182" s="212"/>
      <c r="AE182" s="212"/>
      <c r="AF182" s="212"/>
      <c r="AG182" s="212" t="s">
        <v>392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2" x14ac:dyDescent="0.2">
      <c r="A183" s="229"/>
      <c r="B183" s="230"/>
      <c r="C183" s="265" t="s">
        <v>531</v>
      </c>
      <c r="D183" s="236"/>
      <c r="E183" s="237"/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397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65" t="s">
        <v>532</v>
      </c>
      <c r="D184" s="236"/>
      <c r="E184" s="237"/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397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65" t="s">
        <v>533</v>
      </c>
      <c r="D185" s="236"/>
      <c r="E185" s="237"/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397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65" t="s">
        <v>534</v>
      </c>
      <c r="D186" s="236"/>
      <c r="E186" s="237"/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397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65" t="s">
        <v>553</v>
      </c>
      <c r="D187" s="236"/>
      <c r="E187" s="237">
        <v>1570</v>
      </c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397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">
      <c r="A188" s="229"/>
      <c r="B188" s="230"/>
      <c r="C188" s="265" t="s">
        <v>536</v>
      </c>
      <c r="D188" s="236"/>
      <c r="E188" s="237"/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397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65" t="s">
        <v>537</v>
      </c>
      <c r="D189" s="236"/>
      <c r="E189" s="237"/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397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65" t="s">
        <v>554</v>
      </c>
      <c r="D190" s="236"/>
      <c r="E190" s="237">
        <v>5</v>
      </c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397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29"/>
      <c r="B191" s="230"/>
      <c r="C191" s="265" t="s">
        <v>539</v>
      </c>
      <c r="D191" s="236"/>
      <c r="E191" s="237"/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397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29"/>
      <c r="B192" s="230"/>
      <c r="C192" s="265" t="s">
        <v>540</v>
      </c>
      <c r="D192" s="236"/>
      <c r="E192" s="237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397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65" t="s">
        <v>555</v>
      </c>
      <c r="D193" s="236"/>
      <c r="E193" s="237">
        <v>360</v>
      </c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397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29"/>
      <c r="B194" s="230"/>
      <c r="C194" s="266" t="s">
        <v>403</v>
      </c>
      <c r="D194" s="238"/>
      <c r="E194" s="239">
        <v>1935</v>
      </c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397</v>
      </c>
      <c r="AH194" s="212">
        <v>1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ht="22.5" outlineLevel="3" x14ac:dyDescent="0.2">
      <c r="A195" s="229"/>
      <c r="B195" s="230"/>
      <c r="C195" s="265" t="s">
        <v>531</v>
      </c>
      <c r="D195" s="236"/>
      <c r="E195" s="237"/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397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">
      <c r="A196" s="229"/>
      <c r="B196" s="230"/>
      <c r="C196" s="265" t="s">
        <v>532</v>
      </c>
      <c r="D196" s="236"/>
      <c r="E196" s="237"/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397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">
      <c r="A197" s="229"/>
      <c r="B197" s="230"/>
      <c r="C197" s="265" t="s">
        <v>542</v>
      </c>
      <c r="D197" s="236"/>
      <c r="E197" s="237"/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397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">
      <c r="A198" s="229"/>
      <c r="B198" s="230"/>
      <c r="C198" s="265" t="s">
        <v>536</v>
      </c>
      <c r="D198" s="236"/>
      <c r="E198" s="237"/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397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">
      <c r="A199" s="229"/>
      <c r="B199" s="230"/>
      <c r="C199" s="265" t="s">
        <v>556</v>
      </c>
      <c r="D199" s="236"/>
      <c r="E199" s="237">
        <v>60</v>
      </c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397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">
      <c r="A200" s="229"/>
      <c r="B200" s="230"/>
      <c r="C200" s="265" t="s">
        <v>557</v>
      </c>
      <c r="D200" s="236"/>
      <c r="E200" s="237">
        <v>145</v>
      </c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397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65" t="s">
        <v>545</v>
      </c>
      <c r="D201" s="236"/>
      <c r="E201" s="237"/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397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29"/>
      <c r="B202" s="230"/>
      <c r="C202" s="265" t="s">
        <v>558</v>
      </c>
      <c r="D202" s="236"/>
      <c r="E202" s="237">
        <v>25</v>
      </c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397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65" t="s">
        <v>547</v>
      </c>
      <c r="D203" s="236"/>
      <c r="E203" s="237"/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397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29"/>
      <c r="B204" s="230"/>
      <c r="C204" s="265" t="s">
        <v>559</v>
      </c>
      <c r="D204" s="236"/>
      <c r="E204" s="237">
        <v>80</v>
      </c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397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">
      <c r="A205" s="229"/>
      <c r="B205" s="230"/>
      <c r="C205" s="266" t="s">
        <v>403</v>
      </c>
      <c r="D205" s="238"/>
      <c r="E205" s="239">
        <v>310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397</v>
      </c>
      <c r="AH205" s="212">
        <v>1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x14ac:dyDescent="0.2">
      <c r="A206" s="3"/>
      <c r="B206" s="4"/>
      <c r="C206" s="267"/>
      <c r="D206" s="6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AE206">
        <v>12</v>
      </c>
      <c r="AF206">
        <v>21</v>
      </c>
      <c r="AG206" t="s">
        <v>370</v>
      </c>
    </row>
    <row r="207" spans="1:60" x14ac:dyDescent="0.2">
      <c r="A207" s="215"/>
      <c r="B207" s="216" t="s">
        <v>31</v>
      </c>
      <c r="C207" s="268"/>
      <c r="D207" s="217"/>
      <c r="E207" s="218"/>
      <c r="F207" s="218"/>
      <c r="G207" s="250">
        <f>G8+G106+G140</f>
        <v>0</v>
      </c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f>SUMIF(L7:L205,AE206,G7:G205)</f>
        <v>0</v>
      </c>
      <c r="AF207">
        <f>SUMIF(L7:L205,AF206,G7:G205)</f>
        <v>0</v>
      </c>
      <c r="AG207" t="s">
        <v>428</v>
      </c>
    </row>
    <row r="208" spans="1:60" x14ac:dyDescent="0.2">
      <c r="A208" s="3"/>
      <c r="B208" s="4"/>
      <c r="C208" s="267"/>
      <c r="D208" s="6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33" x14ac:dyDescent="0.2">
      <c r="A209" s="3"/>
      <c r="B209" s="4"/>
      <c r="C209" s="267"/>
      <c r="D209" s="6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</row>
    <row r="210" spans="1:33" hidden="1" x14ac:dyDescent="0.2">
      <c r="A210" s="219" t="s">
        <v>429</v>
      </c>
      <c r="B210" s="219"/>
      <c r="C210" s="269"/>
      <c r="D210" s="6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</row>
    <row r="211" spans="1:33" hidden="1" x14ac:dyDescent="0.2">
      <c r="A211" s="220"/>
      <c r="B211" s="221"/>
      <c r="C211" s="270"/>
      <c r="D211" s="221"/>
      <c r="E211" s="221"/>
      <c r="F211" s="221"/>
      <c r="G211" s="222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AG211" t="s">
        <v>430</v>
      </c>
    </row>
    <row r="212" spans="1:33" hidden="1" x14ac:dyDescent="0.2">
      <c r="A212" s="223"/>
      <c r="B212" s="224"/>
      <c r="C212" s="271"/>
      <c r="D212" s="224"/>
      <c r="E212" s="224"/>
      <c r="F212" s="224"/>
      <c r="G212" s="225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</row>
    <row r="213" spans="1:33" hidden="1" x14ac:dyDescent="0.2">
      <c r="A213" s="223"/>
      <c r="B213" s="224"/>
      <c r="C213" s="271"/>
      <c r="D213" s="224"/>
      <c r="E213" s="224"/>
      <c r="F213" s="224"/>
      <c r="G213" s="225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</row>
    <row r="214" spans="1:33" hidden="1" x14ac:dyDescent="0.2">
      <c r="A214" s="223"/>
      <c r="B214" s="224"/>
      <c r="C214" s="271"/>
      <c r="D214" s="224"/>
      <c r="E214" s="224"/>
      <c r="F214" s="224"/>
      <c r="G214" s="225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33" hidden="1" x14ac:dyDescent="0.2">
      <c r="A215" s="226"/>
      <c r="B215" s="227"/>
      <c r="C215" s="272"/>
      <c r="D215" s="227"/>
      <c r="E215" s="227"/>
      <c r="F215" s="227"/>
      <c r="G215" s="228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</row>
    <row r="216" spans="1:33" x14ac:dyDescent="0.2">
      <c r="A216" s="3"/>
      <c r="B216" s="4"/>
      <c r="C216" s="267"/>
      <c r="D216" s="6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</row>
    <row r="217" spans="1:33" x14ac:dyDescent="0.2">
      <c r="C217" s="273"/>
      <c r="D217" s="10"/>
      <c r="AG217" t="s">
        <v>431</v>
      </c>
    </row>
    <row r="218" spans="1:33" x14ac:dyDescent="0.2">
      <c r="D218" s="10"/>
    </row>
    <row r="219" spans="1:33" x14ac:dyDescent="0.2">
      <c r="D219" s="10"/>
    </row>
    <row r="220" spans="1:33" x14ac:dyDescent="0.2">
      <c r="D220" s="10"/>
    </row>
    <row r="221" spans="1:33" x14ac:dyDescent="0.2">
      <c r="D221" s="10"/>
    </row>
    <row r="222" spans="1:33" x14ac:dyDescent="0.2">
      <c r="D222" s="10"/>
    </row>
    <row r="223" spans="1:33" x14ac:dyDescent="0.2">
      <c r="D223" s="10"/>
    </row>
    <row r="224" spans="1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khtJyfHzomwdsrGae6HjyM06IicKcHt19hycUWhAoQJLMGz+thAnGvI4LlQWoDRz6Ef/mJWulf8xnMnGxRtMQ==" saltValue="OP0kyYrtJUfL+/3zCJCRLQ==" spinCount="100000" sheet="1" objects="1" scenarios="1"/>
  <mergeCells count="7">
    <mergeCell ref="A1:G1"/>
    <mergeCell ref="C2:G2"/>
    <mergeCell ref="C3:G3"/>
    <mergeCell ref="C4:G4"/>
    <mergeCell ref="A210:C210"/>
    <mergeCell ref="A211:G215"/>
    <mergeCell ref="C28:G2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DC2B8-029D-46C4-8B7C-C41D9370DEA4}">
  <sheetPr>
    <outlinePr summaryBelow="0"/>
  </sheetPr>
  <dimension ref="A1:BH5000"/>
  <sheetViews>
    <sheetView workbookViewId="0">
      <pane ySplit="7" topLeftCell="A8" activePane="bottomLeft" state="frozen"/>
      <selection pane="bottomLeft" activeCell="A168" sqref="A168:XFD173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67</v>
      </c>
      <c r="C3" s="201" t="s">
        <v>68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69</v>
      </c>
      <c r="C4" s="204" t="s">
        <v>68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SUMIF(AG9:AG56,"&lt;&gt;NOR",G9:G56)</f>
        <v>0</v>
      </c>
      <c r="H8" s="245"/>
      <c r="I8" s="245">
        <f>SUM(I9:I56)</f>
        <v>0</v>
      </c>
      <c r="J8" s="245"/>
      <c r="K8" s="245">
        <f>SUM(K9:K56)</f>
        <v>0</v>
      </c>
      <c r="L8" s="245"/>
      <c r="M8" s="245">
        <f>SUM(M9:M56)</f>
        <v>0</v>
      </c>
      <c r="N8" s="244"/>
      <c r="O8" s="244">
        <f>SUM(O9:O56)</f>
        <v>470.13</v>
      </c>
      <c r="P8" s="244"/>
      <c r="Q8" s="244">
        <f>SUM(Q9:Q56)</f>
        <v>0</v>
      </c>
      <c r="R8" s="245"/>
      <c r="S8" s="245"/>
      <c r="T8" s="246"/>
      <c r="U8" s="240"/>
      <c r="V8" s="240">
        <f>SUM(V9:V56)</f>
        <v>86.65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458</v>
      </c>
      <c r="C9" s="262" t="s">
        <v>459</v>
      </c>
      <c r="D9" s="253" t="s">
        <v>409</v>
      </c>
      <c r="E9" s="254">
        <v>220.48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0.13400000000000001</v>
      </c>
      <c r="V9" s="232">
        <f>ROUND(E9*U9,2)</f>
        <v>29.54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560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561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562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563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564</v>
      </c>
      <c r="D14" s="236"/>
      <c r="E14" s="237">
        <v>220.48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6" t="s">
        <v>403</v>
      </c>
      <c r="D15" s="238"/>
      <c r="E15" s="239">
        <v>220.48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1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51">
        <v>2</v>
      </c>
      <c r="B16" s="252" t="s">
        <v>467</v>
      </c>
      <c r="C16" s="262" t="s">
        <v>468</v>
      </c>
      <c r="D16" s="253" t="s">
        <v>409</v>
      </c>
      <c r="E16" s="254">
        <v>220.48</v>
      </c>
      <c r="F16" s="255"/>
      <c r="G16" s="256">
        <f>ROUND(E16*F16,2)</f>
        <v>0</v>
      </c>
      <c r="H16" s="255"/>
      <c r="I16" s="256">
        <f>ROUND(E16*H16,2)</f>
        <v>0</v>
      </c>
      <c r="J16" s="255"/>
      <c r="K16" s="256">
        <f>ROUND(E16*J16,2)</f>
        <v>0</v>
      </c>
      <c r="L16" s="256">
        <v>21</v>
      </c>
      <c r="M16" s="256">
        <f>G16*(1+L16/100)</f>
        <v>0</v>
      </c>
      <c r="N16" s="254">
        <v>0</v>
      </c>
      <c r="O16" s="254">
        <f>ROUND(E16*N16,2)</f>
        <v>0</v>
      </c>
      <c r="P16" s="254">
        <v>0</v>
      </c>
      <c r="Q16" s="254">
        <f>ROUND(E16*P16,2)</f>
        <v>0</v>
      </c>
      <c r="R16" s="256"/>
      <c r="S16" s="256" t="s">
        <v>389</v>
      </c>
      <c r="T16" s="257" t="s">
        <v>389</v>
      </c>
      <c r="U16" s="232">
        <v>1.0999999999999999E-2</v>
      </c>
      <c r="V16" s="232">
        <f>ROUND(E16*U16,2)</f>
        <v>2.4300000000000002</v>
      </c>
      <c r="W16" s="232"/>
      <c r="X16" s="232" t="s">
        <v>390</v>
      </c>
      <c r="Y16" s="232" t="s">
        <v>391</v>
      </c>
      <c r="Z16" s="212"/>
      <c r="AA16" s="212"/>
      <c r="AB16" s="212"/>
      <c r="AC16" s="212"/>
      <c r="AD16" s="212"/>
      <c r="AE16" s="212"/>
      <c r="AF16" s="212"/>
      <c r="AG16" s="212" t="s">
        <v>517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565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566</v>
      </c>
      <c r="D18" s="236"/>
      <c r="E18" s="237">
        <v>220.48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5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6" t="s">
        <v>403</v>
      </c>
      <c r="D19" s="238"/>
      <c r="E19" s="239">
        <v>220.48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1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1">
        <v>3</v>
      </c>
      <c r="B20" s="252" t="s">
        <v>471</v>
      </c>
      <c r="C20" s="262" t="s">
        <v>472</v>
      </c>
      <c r="D20" s="253" t="s">
        <v>409</v>
      </c>
      <c r="E20" s="254">
        <v>2204.8000000000002</v>
      </c>
      <c r="F20" s="255"/>
      <c r="G20" s="256">
        <f>ROUND(E20*F20,2)</f>
        <v>0</v>
      </c>
      <c r="H20" s="255"/>
      <c r="I20" s="256">
        <f>ROUND(E20*H20,2)</f>
        <v>0</v>
      </c>
      <c r="J20" s="255"/>
      <c r="K20" s="256">
        <f>ROUND(E20*J20,2)</f>
        <v>0</v>
      </c>
      <c r="L20" s="256">
        <v>21</v>
      </c>
      <c r="M20" s="256">
        <f>G20*(1+L20/100)</f>
        <v>0</v>
      </c>
      <c r="N20" s="254">
        <v>0</v>
      </c>
      <c r="O20" s="254">
        <f>ROUND(E20*N20,2)</f>
        <v>0</v>
      </c>
      <c r="P20" s="254">
        <v>0</v>
      </c>
      <c r="Q20" s="254">
        <f>ROUND(E20*P20,2)</f>
        <v>0</v>
      </c>
      <c r="R20" s="256"/>
      <c r="S20" s="256" t="s">
        <v>389</v>
      </c>
      <c r="T20" s="257" t="s">
        <v>389</v>
      </c>
      <c r="U20" s="232">
        <v>0</v>
      </c>
      <c r="V20" s="232">
        <f>ROUND(E20*U20,2)</f>
        <v>0</v>
      </c>
      <c r="W20" s="232"/>
      <c r="X20" s="232" t="s">
        <v>390</v>
      </c>
      <c r="Y20" s="232" t="s">
        <v>391</v>
      </c>
      <c r="Z20" s="212"/>
      <c r="AA20" s="212"/>
      <c r="AB20" s="212"/>
      <c r="AC20" s="212"/>
      <c r="AD20" s="212"/>
      <c r="AE20" s="212"/>
      <c r="AF20" s="212"/>
      <c r="AG20" s="212" t="s">
        <v>392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5" t="s">
        <v>565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566</v>
      </c>
      <c r="D22" s="236"/>
      <c r="E22" s="237">
        <v>220.48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5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6" t="s">
        <v>403</v>
      </c>
      <c r="D23" s="238"/>
      <c r="E23" s="239">
        <v>220.48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1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84" t="s">
        <v>474</v>
      </c>
      <c r="D24" s="282"/>
      <c r="E24" s="283">
        <v>1984.32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4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51">
        <v>4</v>
      </c>
      <c r="B25" s="252" t="s">
        <v>475</v>
      </c>
      <c r="C25" s="262" t="s">
        <v>476</v>
      </c>
      <c r="D25" s="253" t="s">
        <v>409</v>
      </c>
      <c r="E25" s="254">
        <v>220.48</v>
      </c>
      <c r="F25" s="255"/>
      <c r="G25" s="256">
        <f>ROUND(E25*F25,2)</f>
        <v>0</v>
      </c>
      <c r="H25" s="255"/>
      <c r="I25" s="256">
        <f>ROUND(E25*H25,2)</f>
        <v>0</v>
      </c>
      <c r="J25" s="255"/>
      <c r="K25" s="256">
        <f>ROUND(E25*J25,2)</f>
        <v>0</v>
      </c>
      <c r="L25" s="256">
        <v>21</v>
      </c>
      <c r="M25" s="256">
        <f>G25*(1+L25/100)</f>
        <v>0</v>
      </c>
      <c r="N25" s="254">
        <v>0</v>
      </c>
      <c r="O25" s="254">
        <f>ROUND(E25*N25,2)</f>
        <v>0</v>
      </c>
      <c r="P25" s="254">
        <v>0</v>
      </c>
      <c r="Q25" s="254">
        <f>ROUND(E25*P25,2)</f>
        <v>0</v>
      </c>
      <c r="R25" s="256"/>
      <c r="S25" s="256" t="s">
        <v>389</v>
      </c>
      <c r="T25" s="257" t="s">
        <v>389</v>
      </c>
      <c r="U25" s="232">
        <v>0</v>
      </c>
      <c r="V25" s="232">
        <f>ROUND(E25*U25,2)</f>
        <v>0</v>
      </c>
      <c r="W25" s="232"/>
      <c r="X25" s="232" t="s">
        <v>390</v>
      </c>
      <c r="Y25" s="232" t="s">
        <v>391</v>
      </c>
      <c r="Z25" s="212"/>
      <c r="AA25" s="212"/>
      <c r="AB25" s="212"/>
      <c r="AC25" s="212"/>
      <c r="AD25" s="212"/>
      <c r="AE25" s="212"/>
      <c r="AF25" s="212"/>
      <c r="AG25" s="212" t="s">
        <v>392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5" t="s">
        <v>565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566</v>
      </c>
      <c r="D27" s="236"/>
      <c r="E27" s="237">
        <v>220.48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5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6" t="s">
        <v>403</v>
      </c>
      <c r="D28" s="238"/>
      <c r="E28" s="239">
        <v>220.48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1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1">
        <v>5</v>
      </c>
      <c r="B29" s="252" t="s">
        <v>508</v>
      </c>
      <c r="C29" s="262" t="s">
        <v>509</v>
      </c>
      <c r="D29" s="253" t="s">
        <v>388</v>
      </c>
      <c r="E29" s="254">
        <v>373.12</v>
      </c>
      <c r="F29" s="255"/>
      <c r="G29" s="256">
        <f>ROUND(E29*F29,2)</f>
        <v>0</v>
      </c>
      <c r="H29" s="255"/>
      <c r="I29" s="256">
        <f>ROUND(E29*H29,2)</f>
        <v>0</v>
      </c>
      <c r="J29" s="255"/>
      <c r="K29" s="256">
        <f>ROUND(E29*J29,2)</f>
        <v>0</v>
      </c>
      <c r="L29" s="256">
        <v>21</v>
      </c>
      <c r="M29" s="256">
        <f>G29*(1+L29/100)</f>
        <v>0</v>
      </c>
      <c r="N29" s="254">
        <v>0</v>
      </c>
      <c r="O29" s="254">
        <f>ROUND(E29*N29,2)</f>
        <v>0</v>
      </c>
      <c r="P29" s="254">
        <v>0</v>
      </c>
      <c r="Q29" s="254">
        <f>ROUND(E29*P29,2)</f>
        <v>0</v>
      </c>
      <c r="R29" s="256"/>
      <c r="S29" s="256" t="s">
        <v>389</v>
      </c>
      <c r="T29" s="257" t="s">
        <v>389</v>
      </c>
      <c r="U29" s="232">
        <v>1.7999999999999999E-2</v>
      </c>
      <c r="V29" s="232">
        <f>ROUND(E29*U29,2)</f>
        <v>6.72</v>
      </c>
      <c r="W29" s="232"/>
      <c r="X29" s="232" t="s">
        <v>390</v>
      </c>
      <c r="Y29" s="232" t="s">
        <v>391</v>
      </c>
      <c r="Z29" s="212"/>
      <c r="AA29" s="212"/>
      <c r="AB29" s="212"/>
      <c r="AC29" s="212"/>
      <c r="AD29" s="212"/>
      <c r="AE29" s="212"/>
      <c r="AF29" s="212"/>
      <c r="AG29" s="212" t="s">
        <v>392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5" t="s">
        <v>560</v>
      </c>
      <c r="D30" s="236"/>
      <c r="E30" s="237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561</v>
      </c>
      <c r="D31" s="236"/>
      <c r="E31" s="237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5" t="s">
        <v>562</v>
      </c>
      <c r="D32" s="236"/>
      <c r="E32" s="237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65" t="s">
        <v>567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568</v>
      </c>
      <c r="D34" s="236"/>
      <c r="E34" s="237">
        <v>373.12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6" t="s">
        <v>403</v>
      </c>
      <c r="D35" s="238"/>
      <c r="E35" s="239">
        <v>373.12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1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1">
        <v>6</v>
      </c>
      <c r="B36" s="252" t="s">
        <v>569</v>
      </c>
      <c r="C36" s="262" t="s">
        <v>570</v>
      </c>
      <c r="D36" s="253" t="s">
        <v>409</v>
      </c>
      <c r="E36" s="254">
        <v>237.44</v>
      </c>
      <c r="F36" s="255"/>
      <c r="G36" s="256">
        <f>ROUND(E36*F36,2)</f>
        <v>0</v>
      </c>
      <c r="H36" s="255"/>
      <c r="I36" s="256">
        <f>ROUND(E36*H36,2)</f>
        <v>0</v>
      </c>
      <c r="J36" s="255"/>
      <c r="K36" s="256">
        <f>ROUND(E36*J36,2)</f>
        <v>0</v>
      </c>
      <c r="L36" s="256">
        <v>21</v>
      </c>
      <c r="M36" s="256">
        <f>G36*(1+L36/100)</f>
        <v>0</v>
      </c>
      <c r="N36" s="254">
        <v>0</v>
      </c>
      <c r="O36" s="254">
        <f>ROUND(E36*N36,2)</f>
        <v>0</v>
      </c>
      <c r="P36" s="254">
        <v>0</v>
      </c>
      <c r="Q36" s="254">
        <f>ROUND(E36*P36,2)</f>
        <v>0</v>
      </c>
      <c r="R36" s="256"/>
      <c r="S36" s="256" t="s">
        <v>389</v>
      </c>
      <c r="T36" s="257" t="s">
        <v>389</v>
      </c>
      <c r="U36" s="232">
        <v>0.20200000000000001</v>
      </c>
      <c r="V36" s="232">
        <f>ROUND(E36*U36,2)</f>
        <v>47.96</v>
      </c>
      <c r="W36" s="232"/>
      <c r="X36" s="232" t="s">
        <v>390</v>
      </c>
      <c r="Y36" s="232" t="s">
        <v>391</v>
      </c>
      <c r="Z36" s="212"/>
      <c r="AA36" s="212"/>
      <c r="AB36" s="212"/>
      <c r="AC36" s="212"/>
      <c r="AD36" s="212"/>
      <c r="AE36" s="212"/>
      <c r="AF36" s="212"/>
      <c r="AG36" s="212" t="s">
        <v>392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3" t="s">
        <v>571</v>
      </c>
      <c r="D37" s="258"/>
      <c r="E37" s="258"/>
      <c r="F37" s="258"/>
      <c r="G37" s="258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394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5" t="s">
        <v>560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561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5" t="s">
        <v>562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5" t="s">
        <v>572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5" t="s">
        <v>573</v>
      </c>
      <c r="D42" s="236"/>
      <c r="E42" s="237">
        <v>237.44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6" t="s">
        <v>403</v>
      </c>
      <c r="D43" s="238"/>
      <c r="E43" s="239">
        <v>237.44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1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1">
        <v>7</v>
      </c>
      <c r="B44" s="252" t="s">
        <v>574</v>
      </c>
      <c r="C44" s="262" t="s">
        <v>575</v>
      </c>
      <c r="D44" s="253" t="s">
        <v>434</v>
      </c>
      <c r="E44" s="254">
        <v>470.13119999999998</v>
      </c>
      <c r="F44" s="255"/>
      <c r="G44" s="256">
        <f>ROUND(E44*F44,2)</f>
        <v>0</v>
      </c>
      <c r="H44" s="255"/>
      <c r="I44" s="256">
        <f>ROUND(E44*H44,2)</f>
        <v>0</v>
      </c>
      <c r="J44" s="255"/>
      <c r="K44" s="256">
        <f>ROUND(E44*J44,2)</f>
        <v>0</v>
      </c>
      <c r="L44" s="256">
        <v>21</v>
      </c>
      <c r="M44" s="256">
        <f>G44*(1+L44/100)</f>
        <v>0</v>
      </c>
      <c r="N44" s="254">
        <v>1</v>
      </c>
      <c r="O44" s="254">
        <f>ROUND(E44*N44,2)</f>
        <v>470.13</v>
      </c>
      <c r="P44" s="254">
        <v>0</v>
      </c>
      <c r="Q44" s="254">
        <f>ROUND(E44*P44,2)</f>
        <v>0</v>
      </c>
      <c r="R44" s="256" t="s">
        <v>576</v>
      </c>
      <c r="S44" s="256" t="s">
        <v>389</v>
      </c>
      <c r="T44" s="257" t="s">
        <v>389</v>
      </c>
      <c r="U44" s="232">
        <v>0</v>
      </c>
      <c r="V44" s="232">
        <f>ROUND(E44*U44,2)</f>
        <v>0</v>
      </c>
      <c r="W44" s="232"/>
      <c r="X44" s="232" t="s">
        <v>493</v>
      </c>
      <c r="Y44" s="232" t="s">
        <v>391</v>
      </c>
      <c r="Z44" s="212"/>
      <c r="AA44" s="212"/>
      <c r="AB44" s="212"/>
      <c r="AC44" s="212"/>
      <c r="AD44" s="212"/>
      <c r="AE44" s="212"/>
      <c r="AF44" s="212"/>
      <c r="AG44" s="212" t="s">
        <v>494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29"/>
      <c r="B45" s="230"/>
      <c r="C45" s="289" t="s">
        <v>577</v>
      </c>
      <c r="D45" s="285"/>
      <c r="E45" s="286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90" t="s">
        <v>578</v>
      </c>
      <c r="D46" s="285"/>
      <c r="E46" s="286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2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90" t="s">
        <v>579</v>
      </c>
      <c r="D47" s="285"/>
      <c r="E47" s="286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2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90" t="s">
        <v>580</v>
      </c>
      <c r="D48" s="285"/>
      <c r="E48" s="286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2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90" t="s">
        <v>581</v>
      </c>
      <c r="D49" s="285"/>
      <c r="E49" s="286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2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90" t="s">
        <v>582</v>
      </c>
      <c r="D50" s="285"/>
      <c r="E50" s="286">
        <v>237.44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2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91" t="s">
        <v>583</v>
      </c>
      <c r="D51" s="287"/>
      <c r="E51" s="288">
        <v>237.44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3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89" t="s">
        <v>584</v>
      </c>
      <c r="D52" s="285"/>
      <c r="E52" s="286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585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5" t="s">
        <v>586</v>
      </c>
      <c r="D54" s="236"/>
      <c r="E54" s="237">
        <v>427.392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6" t="s">
        <v>403</v>
      </c>
      <c r="D55" s="238"/>
      <c r="E55" s="239">
        <v>427.392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1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84" t="s">
        <v>497</v>
      </c>
      <c r="D56" s="282"/>
      <c r="E56" s="283">
        <v>42.739199999999997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4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x14ac:dyDescent="0.2">
      <c r="A57" s="241" t="s">
        <v>384</v>
      </c>
      <c r="B57" s="242" t="s">
        <v>205</v>
      </c>
      <c r="C57" s="261" t="s">
        <v>206</v>
      </c>
      <c r="D57" s="243"/>
      <c r="E57" s="244"/>
      <c r="F57" s="245"/>
      <c r="G57" s="245">
        <f>SUMIF(AG58:AG135,"&lt;&gt;NOR",G58:G135)</f>
        <v>0</v>
      </c>
      <c r="H57" s="245"/>
      <c r="I57" s="245">
        <f>SUM(I58:I135)</f>
        <v>0</v>
      </c>
      <c r="J57" s="245"/>
      <c r="K57" s="245">
        <f>SUM(K58:K135)</f>
        <v>0</v>
      </c>
      <c r="L57" s="245"/>
      <c r="M57" s="245">
        <f>SUM(M58:M135)</f>
        <v>0</v>
      </c>
      <c r="N57" s="244"/>
      <c r="O57" s="244">
        <f>SUM(O58:O135)</f>
        <v>156.98999999999998</v>
      </c>
      <c r="P57" s="244"/>
      <c r="Q57" s="244">
        <f>SUM(Q58:Q135)</f>
        <v>0</v>
      </c>
      <c r="R57" s="245"/>
      <c r="S57" s="245"/>
      <c r="T57" s="246"/>
      <c r="U57" s="240"/>
      <c r="V57" s="240">
        <f>SUM(V58:V135)</f>
        <v>311.02</v>
      </c>
      <c r="W57" s="240"/>
      <c r="X57" s="240"/>
      <c r="Y57" s="240"/>
      <c r="AG57" t="s">
        <v>385</v>
      </c>
    </row>
    <row r="58" spans="1:60" outlineLevel="1" x14ac:dyDescent="0.2">
      <c r="A58" s="251">
        <v>8</v>
      </c>
      <c r="B58" s="252" t="s">
        <v>587</v>
      </c>
      <c r="C58" s="262" t="s">
        <v>588</v>
      </c>
      <c r="D58" s="253" t="s">
        <v>409</v>
      </c>
      <c r="E58" s="254">
        <v>8.48</v>
      </c>
      <c r="F58" s="255"/>
      <c r="G58" s="256">
        <f>ROUND(E58*F58,2)</f>
        <v>0</v>
      </c>
      <c r="H58" s="255"/>
      <c r="I58" s="256">
        <f>ROUND(E58*H58,2)</f>
        <v>0</v>
      </c>
      <c r="J58" s="255"/>
      <c r="K58" s="256">
        <f>ROUND(E58*J58,2)</f>
        <v>0</v>
      </c>
      <c r="L58" s="256">
        <v>21</v>
      </c>
      <c r="M58" s="256">
        <f>G58*(1+L58/100)</f>
        <v>0</v>
      </c>
      <c r="N58" s="254">
        <v>2.5249999999999999</v>
      </c>
      <c r="O58" s="254">
        <f>ROUND(E58*N58,2)</f>
        <v>21.41</v>
      </c>
      <c r="P58" s="254">
        <v>0</v>
      </c>
      <c r="Q58" s="254">
        <f>ROUND(E58*P58,2)</f>
        <v>0</v>
      </c>
      <c r="R58" s="256"/>
      <c r="S58" s="256" t="s">
        <v>389</v>
      </c>
      <c r="T58" s="257" t="s">
        <v>389</v>
      </c>
      <c r="U58" s="232">
        <v>0.47699999999999998</v>
      </c>
      <c r="V58" s="232">
        <f>ROUND(E58*U58,2)</f>
        <v>4.04</v>
      </c>
      <c r="W58" s="232"/>
      <c r="X58" s="232" t="s">
        <v>390</v>
      </c>
      <c r="Y58" s="232" t="s">
        <v>391</v>
      </c>
      <c r="Z58" s="212"/>
      <c r="AA58" s="212"/>
      <c r="AB58" s="212"/>
      <c r="AC58" s="212"/>
      <c r="AD58" s="212"/>
      <c r="AE58" s="212"/>
      <c r="AF58" s="212"/>
      <c r="AG58" s="212" t="s">
        <v>392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63" t="s">
        <v>589</v>
      </c>
      <c r="D59" s="258"/>
      <c r="E59" s="258"/>
      <c r="F59" s="258"/>
      <c r="G59" s="258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394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65" t="s">
        <v>560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5" t="s">
        <v>561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562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590</v>
      </c>
      <c r="D63" s="236"/>
      <c r="E63" s="237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5" t="s">
        <v>591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592</v>
      </c>
      <c r="D65" s="236"/>
      <c r="E65" s="237">
        <v>8.48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6" t="s">
        <v>403</v>
      </c>
      <c r="D66" s="238"/>
      <c r="E66" s="239">
        <v>8.48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1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51">
        <v>9</v>
      </c>
      <c r="B67" s="252" t="s">
        <v>593</v>
      </c>
      <c r="C67" s="262" t="s">
        <v>594</v>
      </c>
      <c r="D67" s="253" t="s">
        <v>409</v>
      </c>
      <c r="E67" s="254">
        <v>21.2</v>
      </c>
      <c r="F67" s="255"/>
      <c r="G67" s="256">
        <f>ROUND(E67*F67,2)</f>
        <v>0</v>
      </c>
      <c r="H67" s="255"/>
      <c r="I67" s="256">
        <f>ROUND(E67*H67,2)</f>
        <v>0</v>
      </c>
      <c r="J67" s="255"/>
      <c r="K67" s="256">
        <f>ROUND(E67*J67,2)</f>
        <v>0</v>
      </c>
      <c r="L67" s="256">
        <v>21</v>
      </c>
      <c r="M67" s="256">
        <f>G67*(1+L67/100)</f>
        <v>0</v>
      </c>
      <c r="N67" s="254">
        <v>2.5249999999999999</v>
      </c>
      <c r="O67" s="254">
        <f>ROUND(E67*N67,2)</f>
        <v>53.53</v>
      </c>
      <c r="P67" s="254">
        <v>0</v>
      </c>
      <c r="Q67" s="254">
        <f>ROUND(E67*P67,2)</f>
        <v>0</v>
      </c>
      <c r="R67" s="256"/>
      <c r="S67" s="256" t="s">
        <v>389</v>
      </c>
      <c r="T67" s="257" t="s">
        <v>389</v>
      </c>
      <c r="U67" s="232">
        <v>0.48</v>
      </c>
      <c r="V67" s="232">
        <f>ROUND(E67*U67,2)</f>
        <v>10.18</v>
      </c>
      <c r="W67" s="232"/>
      <c r="X67" s="232" t="s">
        <v>390</v>
      </c>
      <c r="Y67" s="232" t="s">
        <v>391</v>
      </c>
      <c r="Z67" s="212"/>
      <c r="AA67" s="212"/>
      <c r="AB67" s="212"/>
      <c r="AC67" s="212"/>
      <c r="AD67" s="212"/>
      <c r="AE67" s="212"/>
      <c r="AF67" s="212"/>
      <c r="AG67" s="212" t="s">
        <v>392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5" t="s">
        <v>560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5" t="s">
        <v>561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562</v>
      </c>
      <c r="D70" s="236"/>
      <c r="E70" s="237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5" t="s">
        <v>590</v>
      </c>
      <c r="D71" s="236"/>
      <c r="E71" s="237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5" t="s">
        <v>595</v>
      </c>
      <c r="D72" s="236"/>
      <c r="E72" s="237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5" t="s">
        <v>596</v>
      </c>
      <c r="D73" s="236"/>
      <c r="E73" s="237">
        <v>21.2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6" t="s">
        <v>403</v>
      </c>
      <c r="D74" s="238"/>
      <c r="E74" s="239">
        <v>21.2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1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1">
        <v>10</v>
      </c>
      <c r="B75" s="252" t="s">
        <v>597</v>
      </c>
      <c r="C75" s="262" t="s">
        <v>598</v>
      </c>
      <c r="D75" s="253" t="s">
        <v>388</v>
      </c>
      <c r="E75" s="254">
        <v>59.36</v>
      </c>
      <c r="F75" s="255"/>
      <c r="G75" s="256">
        <f>ROUND(E75*F75,2)</f>
        <v>0</v>
      </c>
      <c r="H75" s="255"/>
      <c r="I75" s="256">
        <f>ROUND(E75*H75,2)</f>
        <v>0</v>
      </c>
      <c r="J75" s="255"/>
      <c r="K75" s="256">
        <f>ROUND(E75*J75,2)</f>
        <v>0</v>
      </c>
      <c r="L75" s="256">
        <v>21</v>
      </c>
      <c r="M75" s="256">
        <f>G75*(1+L75/100)</f>
        <v>0</v>
      </c>
      <c r="N75" s="254">
        <v>3.916E-2</v>
      </c>
      <c r="O75" s="254">
        <f>ROUND(E75*N75,2)</f>
        <v>2.3199999999999998</v>
      </c>
      <c r="P75" s="254">
        <v>0</v>
      </c>
      <c r="Q75" s="254">
        <f>ROUND(E75*P75,2)</f>
        <v>0</v>
      </c>
      <c r="R75" s="256"/>
      <c r="S75" s="256" t="s">
        <v>389</v>
      </c>
      <c r="T75" s="257" t="s">
        <v>389</v>
      </c>
      <c r="U75" s="232">
        <v>1.05</v>
      </c>
      <c r="V75" s="232">
        <f>ROUND(E75*U75,2)</f>
        <v>62.33</v>
      </c>
      <c r="W75" s="232"/>
      <c r="X75" s="232" t="s">
        <v>390</v>
      </c>
      <c r="Y75" s="232" t="s">
        <v>391</v>
      </c>
      <c r="Z75" s="212"/>
      <c r="AA75" s="212"/>
      <c r="AB75" s="212"/>
      <c r="AC75" s="212"/>
      <c r="AD75" s="212"/>
      <c r="AE75" s="212"/>
      <c r="AF75" s="212"/>
      <c r="AG75" s="212" t="s">
        <v>392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65" t="s">
        <v>560</v>
      </c>
      <c r="D76" s="236"/>
      <c r="E76" s="237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5" t="s">
        <v>561</v>
      </c>
      <c r="D77" s="236"/>
      <c r="E77" s="237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397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65" t="s">
        <v>562</v>
      </c>
      <c r="D78" s="236"/>
      <c r="E78" s="237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65" t="s">
        <v>590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5" t="s">
        <v>591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5" t="s">
        <v>599</v>
      </c>
      <c r="D81" s="236"/>
      <c r="E81" s="237">
        <v>16.96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6" t="s">
        <v>403</v>
      </c>
      <c r="D82" s="238"/>
      <c r="E82" s="239">
        <v>16.96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1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5" t="s">
        <v>560</v>
      </c>
      <c r="D83" s="236"/>
      <c r="E83" s="237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397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65" t="s">
        <v>561</v>
      </c>
      <c r="D84" s="236"/>
      <c r="E84" s="237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397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5" t="s">
        <v>562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397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5" t="s">
        <v>590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65" t="s">
        <v>595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600</v>
      </c>
      <c r="D88" s="236"/>
      <c r="E88" s="237">
        <v>42.4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6" t="s">
        <v>403</v>
      </c>
      <c r="D89" s="238"/>
      <c r="E89" s="239">
        <v>42.4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397</v>
      </c>
      <c r="AH89" s="212">
        <v>1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51">
        <v>11</v>
      </c>
      <c r="B90" s="252" t="s">
        <v>601</v>
      </c>
      <c r="C90" s="262" t="s">
        <v>602</v>
      </c>
      <c r="D90" s="253" t="s">
        <v>388</v>
      </c>
      <c r="E90" s="254">
        <v>59.36</v>
      </c>
      <c r="F90" s="255"/>
      <c r="G90" s="256">
        <f>ROUND(E90*F90,2)</f>
        <v>0</v>
      </c>
      <c r="H90" s="255"/>
      <c r="I90" s="256">
        <f>ROUND(E90*H90,2)</f>
        <v>0</v>
      </c>
      <c r="J90" s="255"/>
      <c r="K90" s="256">
        <f>ROUND(E90*J90,2)</f>
        <v>0</v>
      </c>
      <c r="L90" s="256">
        <v>21</v>
      </c>
      <c r="M90" s="256">
        <f>G90*(1+L90/100)</f>
        <v>0</v>
      </c>
      <c r="N90" s="254">
        <v>0</v>
      </c>
      <c r="O90" s="254">
        <f>ROUND(E90*N90,2)</f>
        <v>0</v>
      </c>
      <c r="P90" s="254">
        <v>0</v>
      </c>
      <c r="Q90" s="254">
        <f>ROUND(E90*P90,2)</f>
        <v>0</v>
      </c>
      <c r="R90" s="256"/>
      <c r="S90" s="256" t="s">
        <v>389</v>
      </c>
      <c r="T90" s="257" t="s">
        <v>389</v>
      </c>
      <c r="U90" s="232">
        <v>0.32</v>
      </c>
      <c r="V90" s="232">
        <f>ROUND(E90*U90,2)</f>
        <v>19</v>
      </c>
      <c r="W90" s="232"/>
      <c r="X90" s="232" t="s">
        <v>390</v>
      </c>
      <c r="Y90" s="232" t="s">
        <v>391</v>
      </c>
      <c r="Z90" s="212"/>
      <c r="AA90" s="212"/>
      <c r="AB90" s="212"/>
      <c r="AC90" s="212"/>
      <c r="AD90" s="212"/>
      <c r="AE90" s="212"/>
      <c r="AF90" s="212"/>
      <c r="AG90" s="212" t="s">
        <v>392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29"/>
      <c r="B91" s="230"/>
      <c r="C91" s="263" t="s">
        <v>603</v>
      </c>
      <c r="D91" s="258"/>
      <c r="E91" s="258"/>
      <c r="F91" s="258"/>
      <c r="G91" s="258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394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29"/>
      <c r="B92" s="230"/>
      <c r="C92" s="265" t="s">
        <v>560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397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5" t="s">
        <v>561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397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65" t="s">
        <v>562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5" t="s">
        <v>590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65" t="s">
        <v>591</v>
      </c>
      <c r="D96" s="236"/>
      <c r="E96" s="237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5" t="s">
        <v>599</v>
      </c>
      <c r="D97" s="236"/>
      <c r="E97" s="237">
        <v>16.96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6" t="s">
        <v>403</v>
      </c>
      <c r="D98" s="238"/>
      <c r="E98" s="239">
        <v>16.96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397</v>
      </c>
      <c r="AH98" s="212">
        <v>1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65" t="s">
        <v>560</v>
      </c>
      <c r="D99" s="236"/>
      <c r="E99" s="237"/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397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5" t="s">
        <v>561</v>
      </c>
      <c r="D100" s="236"/>
      <c r="E100" s="237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397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65" t="s">
        <v>562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397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5" t="s">
        <v>590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397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5" t="s">
        <v>595</v>
      </c>
      <c r="D103" s="236"/>
      <c r="E103" s="237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5" t="s">
        <v>600</v>
      </c>
      <c r="D104" s="236"/>
      <c r="E104" s="237">
        <v>42.4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397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66" t="s">
        <v>403</v>
      </c>
      <c r="D105" s="238"/>
      <c r="E105" s="239">
        <v>42.4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1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1" x14ac:dyDescent="0.2">
      <c r="A106" s="251">
        <v>12</v>
      </c>
      <c r="B106" s="252" t="s">
        <v>604</v>
      </c>
      <c r="C106" s="262" t="s">
        <v>605</v>
      </c>
      <c r="D106" s="253" t="s">
        <v>434</v>
      </c>
      <c r="E106" s="254">
        <v>2.3319999999999999</v>
      </c>
      <c r="F106" s="255"/>
      <c r="G106" s="256">
        <f>ROUND(E106*F106,2)</f>
        <v>0</v>
      </c>
      <c r="H106" s="255"/>
      <c r="I106" s="256">
        <f>ROUND(E106*H106,2)</f>
        <v>0</v>
      </c>
      <c r="J106" s="255"/>
      <c r="K106" s="256">
        <f>ROUND(E106*J106,2)</f>
        <v>0</v>
      </c>
      <c r="L106" s="256">
        <v>21</v>
      </c>
      <c r="M106" s="256">
        <f>G106*(1+L106/100)</f>
        <v>0</v>
      </c>
      <c r="N106" s="254">
        <v>1.0211600000000001</v>
      </c>
      <c r="O106" s="254">
        <f>ROUND(E106*N106,2)</f>
        <v>2.38</v>
      </c>
      <c r="P106" s="254">
        <v>0</v>
      </c>
      <c r="Q106" s="254">
        <f>ROUND(E106*P106,2)</f>
        <v>0</v>
      </c>
      <c r="R106" s="256"/>
      <c r="S106" s="256" t="s">
        <v>389</v>
      </c>
      <c r="T106" s="257" t="s">
        <v>389</v>
      </c>
      <c r="U106" s="232">
        <v>23.530999999999999</v>
      </c>
      <c r="V106" s="232">
        <f>ROUND(E106*U106,2)</f>
        <v>54.87</v>
      </c>
      <c r="W106" s="232"/>
      <c r="X106" s="232" t="s">
        <v>390</v>
      </c>
      <c r="Y106" s="232" t="s">
        <v>391</v>
      </c>
      <c r="Z106" s="212"/>
      <c r="AA106" s="212"/>
      <c r="AB106" s="212"/>
      <c r="AC106" s="212"/>
      <c r="AD106" s="212"/>
      <c r="AE106" s="212"/>
      <c r="AF106" s="212"/>
      <c r="AG106" s="212" t="s">
        <v>392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29"/>
      <c r="B107" s="230"/>
      <c r="C107" s="289" t="s">
        <v>577</v>
      </c>
      <c r="D107" s="285"/>
      <c r="E107" s="286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397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90" t="s">
        <v>578</v>
      </c>
      <c r="D108" s="285"/>
      <c r="E108" s="286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397</v>
      </c>
      <c r="AH108" s="212">
        <v>2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90" t="s">
        <v>579</v>
      </c>
      <c r="D109" s="285"/>
      <c r="E109" s="286"/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397</v>
      </c>
      <c r="AH109" s="212">
        <v>2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90" t="s">
        <v>580</v>
      </c>
      <c r="D110" s="285"/>
      <c r="E110" s="286"/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397</v>
      </c>
      <c r="AH110" s="212">
        <v>2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90" t="s">
        <v>606</v>
      </c>
      <c r="D111" s="285"/>
      <c r="E111" s="286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397</v>
      </c>
      <c r="AH111" s="212">
        <v>2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90" t="s">
        <v>607</v>
      </c>
      <c r="D112" s="285"/>
      <c r="E112" s="286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2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90" t="s">
        <v>608</v>
      </c>
      <c r="D113" s="285"/>
      <c r="E113" s="286">
        <v>21.2</v>
      </c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397</v>
      </c>
      <c r="AH113" s="212">
        <v>2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91" t="s">
        <v>583</v>
      </c>
      <c r="D114" s="287"/>
      <c r="E114" s="288">
        <v>21.2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3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89" t="s">
        <v>584</v>
      </c>
      <c r="D115" s="285"/>
      <c r="E115" s="286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5" t="s">
        <v>609</v>
      </c>
      <c r="D116" s="236"/>
      <c r="E116" s="237"/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5" t="s">
        <v>610</v>
      </c>
      <c r="D117" s="236"/>
      <c r="E117" s="237">
        <v>2.12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6" t="s">
        <v>403</v>
      </c>
      <c r="D118" s="238"/>
      <c r="E118" s="239">
        <v>2.12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397</v>
      </c>
      <c r="AH118" s="212">
        <v>1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84" t="s">
        <v>611</v>
      </c>
      <c r="D119" s="282"/>
      <c r="E119" s="283">
        <v>0.21199999999999999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4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2.5" outlineLevel="1" x14ac:dyDescent="0.2">
      <c r="A120" s="251">
        <v>13</v>
      </c>
      <c r="B120" s="252" t="s">
        <v>612</v>
      </c>
      <c r="C120" s="262" t="s">
        <v>613</v>
      </c>
      <c r="D120" s="253" t="s">
        <v>388</v>
      </c>
      <c r="E120" s="254">
        <v>127.2</v>
      </c>
      <c r="F120" s="255"/>
      <c r="G120" s="256">
        <f>ROUND(E120*F120,2)</f>
        <v>0</v>
      </c>
      <c r="H120" s="255"/>
      <c r="I120" s="256">
        <f>ROUND(E120*H120,2)</f>
        <v>0</v>
      </c>
      <c r="J120" s="255"/>
      <c r="K120" s="256">
        <f>ROUND(E120*J120,2)</f>
        <v>0</v>
      </c>
      <c r="L120" s="256">
        <v>21</v>
      </c>
      <c r="M120" s="256">
        <f>G120*(1+L120/100)</f>
        <v>0</v>
      </c>
      <c r="N120" s="254">
        <v>0.6</v>
      </c>
      <c r="O120" s="254">
        <f>ROUND(E120*N120,2)</f>
        <v>76.319999999999993</v>
      </c>
      <c r="P120" s="254">
        <v>0</v>
      </c>
      <c r="Q120" s="254">
        <f>ROUND(E120*P120,2)</f>
        <v>0</v>
      </c>
      <c r="R120" s="256"/>
      <c r="S120" s="256" t="s">
        <v>389</v>
      </c>
      <c r="T120" s="257" t="s">
        <v>389</v>
      </c>
      <c r="U120" s="232">
        <v>1</v>
      </c>
      <c r="V120" s="232">
        <f>ROUND(E120*U120,2)</f>
        <v>127.2</v>
      </c>
      <c r="W120" s="232"/>
      <c r="X120" s="232" t="s">
        <v>390</v>
      </c>
      <c r="Y120" s="232" t="s">
        <v>391</v>
      </c>
      <c r="Z120" s="212"/>
      <c r="AA120" s="212"/>
      <c r="AB120" s="212"/>
      <c r="AC120" s="212"/>
      <c r="AD120" s="212"/>
      <c r="AE120" s="212"/>
      <c r="AF120" s="212"/>
      <c r="AG120" s="212" t="s">
        <v>392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29"/>
      <c r="B121" s="230"/>
      <c r="C121" s="265" t="s">
        <v>560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5" t="s">
        <v>561</v>
      </c>
      <c r="D122" s="236"/>
      <c r="E122" s="237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397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5" t="s">
        <v>562</v>
      </c>
      <c r="D123" s="236"/>
      <c r="E123" s="237"/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397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65" t="s">
        <v>614</v>
      </c>
      <c r="D124" s="236"/>
      <c r="E124" s="237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397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65" t="s">
        <v>615</v>
      </c>
      <c r="D125" s="236"/>
      <c r="E125" s="237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397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5" t="s">
        <v>616</v>
      </c>
      <c r="D126" s="236"/>
      <c r="E126" s="237">
        <v>127.2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397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6" t="s">
        <v>403</v>
      </c>
      <c r="D127" s="238"/>
      <c r="E127" s="239">
        <v>127.2</v>
      </c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397</v>
      </c>
      <c r="AH127" s="212">
        <v>1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1" x14ac:dyDescent="0.2">
      <c r="A128" s="251">
        <v>14</v>
      </c>
      <c r="B128" s="252" t="s">
        <v>617</v>
      </c>
      <c r="C128" s="262" t="s">
        <v>618</v>
      </c>
      <c r="D128" s="253" t="s">
        <v>388</v>
      </c>
      <c r="E128" s="254">
        <v>127.2</v>
      </c>
      <c r="F128" s="255"/>
      <c r="G128" s="256">
        <f>ROUND(E128*F128,2)</f>
        <v>0</v>
      </c>
      <c r="H128" s="255"/>
      <c r="I128" s="256">
        <f>ROUND(E128*H128,2)</f>
        <v>0</v>
      </c>
      <c r="J128" s="255"/>
      <c r="K128" s="256">
        <f>ROUND(E128*J128,2)</f>
        <v>0</v>
      </c>
      <c r="L128" s="256">
        <v>21</v>
      </c>
      <c r="M128" s="256">
        <f>G128*(1+L128/100)</f>
        <v>0</v>
      </c>
      <c r="N128" s="254">
        <v>8.0700000000000008E-3</v>
      </c>
      <c r="O128" s="254">
        <f>ROUND(E128*N128,2)</f>
        <v>1.03</v>
      </c>
      <c r="P128" s="254">
        <v>0</v>
      </c>
      <c r="Q128" s="254">
        <f>ROUND(E128*P128,2)</f>
        <v>0</v>
      </c>
      <c r="R128" s="256"/>
      <c r="S128" s="256" t="s">
        <v>389</v>
      </c>
      <c r="T128" s="257" t="s">
        <v>389</v>
      </c>
      <c r="U128" s="232">
        <v>0.2626</v>
      </c>
      <c r="V128" s="232">
        <f>ROUND(E128*U128,2)</f>
        <v>33.4</v>
      </c>
      <c r="W128" s="232"/>
      <c r="X128" s="232" t="s">
        <v>390</v>
      </c>
      <c r="Y128" s="232" t="s">
        <v>391</v>
      </c>
      <c r="Z128" s="212"/>
      <c r="AA128" s="212"/>
      <c r="AB128" s="212"/>
      <c r="AC128" s="212"/>
      <c r="AD128" s="212"/>
      <c r="AE128" s="212"/>
      <c r="AF128" s="212"/>
      <c r="AG128" s="212" t="s">
        <v>392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">
      <c r="A129" s="229"/>
      <c r="B129" s="230"/>
      <c r="C129" s="265" t="s">
        <v>560</v>
      </c>
      <c r="D129" s="236"/>
      <c r="E129" s="237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397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65" t="s">
        <v>561</v>
      </c>
      <c r="D130" s="236"/>
      <c r="E130" s="237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397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65" t="s">
        <v>562</v>
      </c>
      <c r="D131" s="236"/>
      <c r="E131" s="237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397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65" t="s">
        <v>614</v>
      </c>
      <c r="D132" s="236"/>
      <c r="E132" s="237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397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65" t="s">
        <v>615</v>
      </c>
      <c r="D133" s="236"/>
      <c r="E133" s="237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397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65" t="s">
        <v>616</v>
      </c>
      <c r="D134" s="236"/>
      <c r="E134" s="237">
        <v>127.2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397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66" t="s">
        <v>403</v>
      </c>
      <c r="D135" s="238"/>
      <c r="E135" s="239">
        <v>127.2</v>
      </c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397</v>
      </c>
      <c r="AH135" s="212">
        <v>1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x14ac:dyDescent="0.2">
      <c r="A136" s="241" t="s">
        <v>384</v>
      </c>
      <c r="B136" s="242" t="s">
        <v>227</v>
      </c>
      <c r="C136" s="261" t="s">
        <v>228</v>
      </c>
      <c r="D136" s="243"/>
      <c r="E136" s="244"/>
      <c r="F136" s="245"/>
      <c r="G136" s="245">
        <f>SUMIF(AG137:AG137,"&lt;&gt;NOR",G137:G137)</f>
        <v>0</v>
      </c>
      <c r="H136" s="245"/>
      <c r="I136" s="245">
        <f>SUM(I137:I137)</f>
        <v>0</v>
      </c>
      <c r="J136" s="245"/>
      <c r="K136" s="245">
        <f>SUM(K137:K137)</f>
        <v>0</v>
      </c>
      <c r="L136" s="245"/>
      <c r="M136" s="245">
        <f>SUM(M137:M137)</f>
        <v>0</v>
      </c>
      <c r="N136" s="244"/>
      <c r="O136" s="244">
        <f>SUM(O137:O137)</f>
        <v>0</v>
      </c>
      <c r="P136" s="244"/>
      <c r="Q136" s="244">
        <f>SUM(Q137:Q137)</f>
        <v>0</v>
      </c>
      <c r="R136" s="245"/>
      <c r="S136" s="245"/>
      <c r="T136" s="246"/>
      <c r="U136" s="240"/>
      <c r="V136" s="240">
        <f>SUM(V137:V137)</f>
        <v>244.58</v>
      </c>
      <c r="W136" s="240"/>
      <c r="X136" s="240"/>
      <c r="Y136" s="240"/>
      <c r="AG136" t="s">
        <v>385</v>
      </c>
    </row>
    <row r="137" spans="1:60" outlineLevel="1" x14ac:dyDescent="0.2">
      <c r="A137" s="274">
        <v>15</v>
      </c>
      <c r="B137" s="275" t="s">
        <v>619</v>
      </c>
      <c r="C137" s="281" t="s">
        <v>620</v>
      </c>
      <c r="D137" s="276" t="s">
        <v>434</v>
      </c>
      <c r="E137" s="277">
        <v>627.12558999999999</v>
      </c>
      <c r="F137" s="278"/>
      <c r="G137" s="279">
        <f>ROUND(E137*F137,2)</f>
        <v>0</v>
      </c>
      <c r="H137" s="278"/>
      <c r="I137" s="279">
        <f>ROUND(E137*H137,2)</f>
        <v>0</v>
      </c>
      <c r="J137" s="278"/>
      <c r="K137" s="279">
        <f>ROUND(E137*J137,2)</f>
        <v>0</v>
      </c>
      <c r="L137" s="279">
        <v>21</v>
      </c>
      <c r="M137" s="279">
        <f>G137*(1+L137/100)</f>
        <v>0</v>
      </c>
      <c r="N137" s="277">
        <v>0</v>
      </c>
      <c r="O137" s="277">
        <f>ROUND(E137*N137,2)</f>
        <v>0</v>
      </c>
      <c r="P137" s="277">
        <v>0</v>
      </c>
      <c r="Q137" s="277">
        <f>ROUND(E137*P137,2)</f>
        <v>0</v>
      </c>
      <c r="R137" s="279"/>
      <c r="S137" s="279" t="s">
        <v>389</v>
      </c>
      <c r="T137" s="280" t="s">
        <v>389</v>
      </c>
      <c r="U137" s="232">
        <v>0.39</v>
      </c>
      <c r="V137" s="232">
        <f>ROUND(E137*U137,2)</f>
        <v>244.58</v>
      </c>
      <c r="W137" s="232"/>
      <c r="X137" s="232" t="s">
        <v>620</v>
      </c>
      <c r="Y137" s="232" t="s">
        <v>391</v>
      </c>
      <c r="Z137" s="212"/>
      <c r="AA137" s="212"/>
      <c r="AB137" s="212"/>
      <c r="AC137" s="212"/>
      <c r="AD137" s="212"/>
      <c r="AE137" s="212"/>
      <c r="AF137" s="212"/>
      <c r="AG137" s="212" t="s">
        <v>621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x14ac:dyDescent="0.2">
      <c r="A138" s="241" t="s">
        <v>384</v>
      </c>
      <c r="B138" s="242" t="s">
        <v>337</v>
      </c>
      <c r="C138" s="261" t="s">
        <v>338</v>
      </c>
      <c r="D138" s="243"/>
      <c r="E138" s="244"/>
      <c r="F138" s="245"/>
      <c r="G138" s="245">
        <f>SUMIF(AG139:AG156,"&lt;&gt;NOR",G139:G156)</f>
        <v>0</v>
      </c>
      <c r="H138" s="245"/>
      <c r="I138" s="245">
        <f>SUM(I139:I156)</f>
        <v>0</v>
      </c>
      <c r="J138" s="245"/>
      <c r="K138" s="245">
        <f>SUM(K139:K156)</f>
        <v>0</v>
      </c>
      <c r="L138" s="245"/>
      <c r="M138" s="245">
        <f>SUM(M139:M156)</f>
        <v>0</v>
      </c>
      <c r="N138" s="244"/>
      <c r="O138" s="244">
        <f>SUM(O139:O156)</f>
        <v>0.08</v>
      </c>
      <c r="P138" s="244"/>
      <c r="Q138" s="244">
        <f>SUM(Q139:Q156)</f>
        <v>0</v>
      </c>
      <c r="R138" s="245"/>
      <c r="S138" s="245"/>
      <c r="T138" s="246"/>
      <c r="U138" s="240"/>
      <c r="V138" s="240">
        <f>SUM(V139:V156)</f>
        <v>23.52</v>
      </c>
      <c r="W138" s="240"/>
      <c r="X138" s="240"/>
      <c r="Y138" s="240"/>
      <c r="AG138" t="s">
        <v>385</v>
      </c>
    </row>
    <row r="139" spans="1:60" outlineLevel="1" x14ac:dyDescent="0.2">
      <c r="A139" s="251">
        <v>16</v>
      </c>
      <c r="B139" s="252" t="s">
        <v>622</v>
      </c>
      <c r="C139" s="262" t="s">
        <v>623</v>
      </c>
      <c r="D139" s="253" t="s">
        <v>388</v>
      </c>
      <c r="E139" s="254">
        <v>93.28</v>
      </c>
      <c r="F139" s="255"/>
      <c r="G139" s="256">
        <f>ROUND(E139*F139,2)</f>
        <v>0</v>
      </c>
      <c r="H139" s="255"/>
      <c r="I139" s="256">
        <f>ROUND(E139*H139,2)</f>
        <v>0</v>
      </c>
      <c r="J139" s="255"/>
      <c r="K139" s="256">
        <f>ROUND(E139*J139,2)</f>
        <v>0</v>
      </c>
      <c r="L139" s="256">
        <v>21</v>
      </c>
      <c r="M139" s="256">
        <f>G139*(1+L139/100)</f>
        <v>0</v>
      </c>
      <c r="N139" s="254">
        <v>0</v>
      </c>
      <c r="O139" s="254">
        <f>ROUND(E139*N139,2)</f>
        <v>0</v>
      </c>
      <c r="P139" s="254">
        <v>0</v>
      </c>
      <c r="Q139" s="254">
        <f>ROUND(E139*P139,2)</f>
        <v>0</v>
      </c>
      <c r="R139" s="256"/>
      <c r="S139" s="256" t="s">
        <v>389</v>
      </c>
      <c r="T139" s="257" t="s">
        <v>389</v>
      </c>
      <c r="U139" s="232">
        <v>0.16</v>
      </c>
      <c r="V139" s="232">
        <f>ROUND(E139*U139,2)</f>
        <v>14.92</v>
      </c>
      <c r="W139" s="232"/>
      <c r="X139" s="232" t="s">
        <v>390</v>
      </c>
      <c r="Y139" s="232" t="s">
        <v>391</v>
      </c>
      <c r="Z139" s="212"/>
      <c r="AA139" s="212"/>
      <c r="AB139" s="212"/>
      <c r="AC139" s="212"/>
      <c r="AD139" s="212"/>
      <c r="AE139" s="212"/>
      <c r="AF139" s="212"/>
      <c r="AG139" s="212" t="s">
        <v>392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65" t="s">
        <v>560</v>
      </c>
      <c r="D140" s="236"/>
      <c r="E140" s="237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397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65" t="s">
        <v>561</v>
      </c>
      <c r="D141" s="236"/>
      <c r="E141" s="237"/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397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65" t="s">
        <v>562</v>
      </c>
      <c r="D142" s="236"/>
      <c r="E142" s="237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397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5" t="s">
        <v>624</v>
      </c>
      <c r="D143" s="236"/>
      <c r="E143" s="237">
        <v>93.28</v>
      </c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397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6" t="s">
        <v>403</v>
      </c>
      <c r="D144" s="238"/>
      <c r="E144" s="239">
        <v>93.28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397</v>
      </c>
      <c r="AH144" s="212">
        <v>1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51">
        <v>17</v>
      </c>
      <c r="B145" s="252" t="s">
        <v>625</v>
      </c>
      <c r="C145" s="262" t="s">
        <v>626</v>
      </c>
      <c r="D145" s="253" t="s">
        <v>388</v>
      </c>
      <c r="E145" s="254">
        <v>111.93600000000001</v>
      </c>
      <c r="F145" s="255"/>
      <c r="G145" s="256">
        <f>ROUND(E145*F145,2)</f>
        <v>0</v>
      </c>
      <c r="H145" s="255"/>
      <c r="I145" s="256">
        <f>ROUND(E145*H145,2)</f>
        <v>0</v>
      </c>
      <c r="J145" s="255"/>
      <c r="K145" s="256">
        <f>ROUND(E145*J145,2)</f>
        <v>0</v>
      </c>
      <c r="L145" s="256">
        <v>21</v>
      </c>
      <c r="M145" s="256">
        <f>G145*(1+L145/100)</f>
        <v>0</v>
      </c>
      <c r="N145" s="254">
        <v>4.4999999999999999E-4</v>
      </c>
      <c r="O145" s="254">
        <f>ROUND(E145*N145,2)</f>
        <v>0.05</v>
      </c>
      <c r="P145" s="254">
        <v>0</v>
      </c>
      <c r="Q145" s="254">
        <f>ROUND(E145*P145,2)</f>
        <v>0</v>
      </c>
      <c r="R145" s="256" t="s">
        <v>576</v>
      </c>
      <c r="S145" s="256" t="s">
        <v>389</v>
      </c>
      <c r="T145" s="257" t="s">
        <v>389</v>
      </c>
      <c r="U145" s="232">
        <v>0</v>
      </c>
      <c r="V145" s="232">
        <f>ROUND(E145*U145,2)</f>
        <v>0</v>
      </c>
      <c r="W145" s="232"/>
      <c r="X145" s="232" t="s">
        <v>493</v>
      </c>
      <c r="Y145" s="232" t="s">
        <v>391</v>
      </c>
      <c r="Z145" s="212"/>
      <c r="AA145" s="212"/>
      <c r="AB145" s="212"/>
      <c r="AC145" s="212"/>
      <c r="AD145" s="212"/>
      <c r="AE145" s="212"/>
      <c r="AF145" s="212"/>
      <c r="AG145" s="212" t="s">
        <v>494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ht="33.75" outlineLevel="2" x14ac:dyDescent="0.2">
      <c r="A146" s="229"/>
      <c r="B146" s="230"/>
      <c r="C146" s="263" t="s">
        <v>627</v>
      </c>
      <c r="D146" s="258"/>
      <c r="E146" s="258"/>
      <c r="F146" s="258"/>
      <c r="G146" s="258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394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59" t="str">
        <f>C146</f>
        <v>Profilovaná fólie z vysokohustotního polyethylenu (HDPE) s nakašírovanou netkanou polyesterovou textilií- nopy orientované k zemině. Pevnost v tlaku 150 kN.m-2. Plošná hmotnost 450 g.m-2. Objem vzduchu mezi nopy 5,3 l.m-2.</v>
      </c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">
      <c r="A147" s="229"/>
      <c r="B147" s="230"/>
      <c r="C147" s="265" t="s">
        <v>628</v>
      </c>
      <c r="D147" s="236"/>
      <c r="E147" s="237">
        <v>93.28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397</v>
      </c>
      <c r="AH147" s="212">
        <v>5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66" t="s">
        <v>403</v>
      </c>
      <c r="D148" s="238"/>
      <c r="E148" s="239">
        <v>93.28</v>
      </c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397</v>
      </c>
      <c r="AH148" s="212">
        <v>1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84" t="s">
        <v>629</v>
      </c>
      <c r="D149" s="282"/>
      <c r="E149" s="283">
        <v>18.655999999999999</v>
      </c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397</v>
      </c>
      <c r="AH149" s="212">
        <v>4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2.5" outlineLevel="1" x14ac:dyDescent="0.2">
      <c r="A150" s="251">
        <v>18</v>
      </c>
      <c r="B150" s="252" t="s">
        <v>630</v>
      </c>
      <c r="C150" s="262" t="s">
        <v>631</v>
      </c>
      <c r="D150" s="253" t="s">
        <v>632</v>
      </c>
      <c r="E150" s="254">
        <v>84.8</v>
      </c>
      <c r="F150" s="255"/>
      <c r="G150" s="256">
        <f>ROUND(E150*F150,2)</f>
        <v>0</v>
      </c>
      <c r="H150" s="255"/>
      <c r="I150" s="256">
        <f>ROUND(E150*H150,2)</f>
        <v>0</v>
      </c>
      <c r="J150" s="255"/>
      <c r="K150" s="256">
        <f>ROUND(E150*J150,2)</f>
        <v>0</v>
      </c>
      <c r="L150" s="256">
        <v>21</v>
      </c>
      <c r="M150" s="256">
        <f>G150*(1+L150/100)</f>
        <v>0</v>
      </c>
      <c r="N150" s="254">
        <v>3.3E-4</v>
      </c>
      <c r="O150" s="254">
        <f>ROUND(E150*N150,2)</f>
        <v>0.03</v>
      </c>
      <c r="P150" s="254">
        <v>0</v>
      </c>
      <c r="Q150" s="254">
        <f>ROUND(E150*P150,2)</f>
        <v>0</v>
      </c>
      <c r="R150" s="256"/>
      <c r="S150" s="256" t="s">
        <v>389</v>
      </c>
      <c r="T150" s="257" t="s">
        <v>389</v>
      </c>
      <c r="U150" s="232">
        <v>0.1</v>
      </c>
      <c r="V150" s="232">
        <f>ROUND(E150*U150,2)</f>
        <v>8.48</v>
      </c>
      <c r="W150" s="232"/>
      <c r="X150" s="232" t="s">
        <v>390</v>
      </c>
      <c r="Y150" s="232" t="s">
        <v>391</v>
      </c>
      <c r="Z150" s="212"/>
      <c r="AA150" s="212"/>
      <c r="AB150" s="212"/>
      <c r="AC150" s="212"/>
      <c r="AD150" s="212"/>
      <c r="AE150" s="212"/>
      <c r="AF150" s="212"/>
      <c r="AG150" s="212" t="s">
        <v>392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">
      <c r="A151" s="229"/>
      <c r="B151" s="230"/>
      <c r="C151" s="265" t="s">
        <v>560</v>
      </c>
      <c r="D151" s="236"/>
      <c r="E151" s="237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397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65" t="s">
        <v>561</v>
      </c>
      <c r="D152" s="236"/>
      <c r="E152" s="237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397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65" t="s">
        <v>562</v>
      </c>
      <c r="D153" s="236"/>
      <c r="E153" s="237"/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397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65" t="s">
        <v>633</v>
      </c>
      <c r="D154" s="236"/>
      <c r="E154" s="237">
        <v>84.8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397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66" t="s">
        <v>403</v>
      </c>
      <c r="D155" s="238"/>
      <c r="E155" s="239">
        <v>84.8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397</v>
      </c>
      <c r="AH155" s="212">
        <v>1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74">
        <v>19</v>
      </c>
      <c r="B156" s="275" t="s">
        <v>634</v>
      </c>
      <c r="C156" s="281" t="s">
        <v>635</v>
      </c>
      <c r="D156" s="276" t="s">
        <v>434</v>
      </c>
      <c r="E156" s="277">
        <v>7.8359999999999999E-2</v>
      </c>
      <c r="F156" s="278"/>
      <c r="G156" s="279">
        <f>ROUND(E156*F156,2)</f>
        <v>0</v>
      </c>
      <c r="H156" s="278"/>
      <c r="I156" s="279">
        <f>ROUND(E156*H156,2)</f>
        <v>0</v>
      </c>
      <c r="J156" s="278"/>
      <c r="K156" s="279">
        <f>ROUND(E156*J156,2)</f>
        <v>0</v>
      </c>
      <c r="L156" s="279">
        <v>21</v>
      </c>
      <c r="M156" s="279">
        <f>G156*(1+L156/100)</f>
        <v>0</v>
      </c>
      <c r="N156" s="277">
        <v>0</v>
      </c>
      <c r="O156" s="277">
        <f>ROUND(E156*N156,2)</f>
        <v>0</v>
      </c>
      <c r="P156" s="277">
        <v>0</v>
      </c>
      <c r="Q156" s="277">
        <f>ROUND(E156*P156,2)</f>
        <v>0</v>
      </c>
      <c r="R156" s="279"/>
      <c r="S156" s="279" t="s">
        <v>389</v>
      </c>
      <c r="T156" s="280" t="s">
        <v>389</v>
      </c>
      <c r="U156" s="232">
        <v>1.5669999999999999</v>
      </c>
      <c r="V156" s="232">
        <f>ROUND(E156*U156,2)</f>
        <v>0.12</v>
      </c>
      <c r="W156" s="232"/>
      <c r="X156" s="232" t="s">
        <v>620</v>
      </c>
      <c r="Y156" s="232" t="s">
        <v>391</v>
      </c>
      <c r="Z156" s="212"/>
      <c r="AA156" s="212"/>
      <c r="AB156" s="212"/>
      <c r="AC156" s="212"/>
      <c r="AD156" s="212"/>
      <c r="AE156" s="212"/>
      <c r="AF156" s="212"/>
      <c r="AG156" s="212" t="s">
        <v>621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x14ac:dyDescent="0.2">
      <c r="A157" s="241" t="s">
        <v>384</v>
      </c>
      <c r="B157" s="242" t="s">
        <v>345</v>
      </c>
      <c r="C157" s="261" t="s">
        <v>346</v>
      </c>
      <c r="D157" s="243"/>
      <c r="E157" s="244"/>
      <c r="F157" s="245"/>
      <c r="G157" s="245">
        <f>SUMIF(AG158:AG163,"&lt;&gt;NOR",G158:G163)</f>
        <v>0</v>
      </c>
      <c r="H157" s="245"/>
      <c r="I157" s="245">
        <f>SUM(I158:I163)</f>
        <v>0</v>
      </c>
      <c r="J157" s="245"/>
      <c r="K157" s="245">
        <f>SUM(K158:K163)</f>
        <v>0</v>
      </c>
      <c r="L157" s="245"/>
      <c r="M157" s="245">
        <f>SUM(M158:M163)</f>
        <v>0</v>
      </c>
      <c r="N157" s="244"/>
      <c r="O157" s="244">
        <f>SUM(O158:O163)</f>
        <v>0</v>
      </c>
      <c r="P157" s="244"/>
      <c r="Q157" s="244">
        <f>SUM(Q158:Q163)</f>
        <v>0</v>
      </c>
      <c r="R157" s="245"/>
      <c r="S157" s="245"/>
      <c r="T157" s="246"/>
      <c r="U157" s="240"/>
      <c r="V157" s="240">
        <f>SUM(V158:V163)</f>
        <v>0</v>
      </c>
      <c r="W157" s="240"/>
      <c r="X157" s="240"/>
      <c r="Y157" s="240"/>
      <c r="AG157" t="s">
        <v>385</v>
      </c>
    </row>
    <row r="158" spans="1:60" ht="22.5" outlineLevel="1" x14ac:dyDescent="0.2">
      <c r="A158" s="251">
        <v>20</v>
      </c>
      <c r="B158" s="252" t="s">
        <v>636</v>
      </c>
      <c r="C158" s="262" t="s">
        <v>637</v>
      </c>
      <c r="D158" s="253" t="s">
        <v>638</v>
      </c>
      <c r="E158" s="254">
        <v>1</v>
      </c>
      <c r="F158" s="255"/>
      <c r="G158" s="256">
        <f>ROUND(E158*F158,2)</f>
        <v>0</v>
      </c>
      <c r="H158" s="255"/>
      <c r="I158" s="256">
        <f>ROUND(E158*H158,2)</f>
        <v>0</v>
      </c>
      <c r="J158" s="255"/>
      <c r="K158" s="256">
        <f>ROUND(E158*J158,2)</f>
        <v>0</v>
      </c>
      <c r="L158" s="256">
        <v>21</v>
      </c>
      <c r="M158" s="256">
        <f>G158*(1+L158/100)</f>
        <v>0</v>
      </c>
      <c r="N158" s="254">
        <v>0</v>
      </c>
      <c r="O158" s="254">
        <f>ROUND(E158*N158,2)</f>
        <v>0</v>
      </c>
      <c r="P158" s="254">
        <v>0</v>
      </c>
      <c r="Q158" s="254">
        <f>ROUND(E158*P158,2)</f>
        <v>0</v>
      </c>
      <c r="R158" s="256"/>
      <c r="S158" s="256" t="s">
        <v>491</v>
      </c>
      <c r="T158" s="257" t="s">
        <v>492</v>
      </c>
      <c r="U158" s="232">
        <v>0</v>
      </c>
      <c r="V158" s="232">
        <f>ROUND(E158*U158,2)</f>
        <v>0</v>
      </c>
      <c r="W158" s="232"/>
      <c r="X158" s="232" t="s">
        <v>493</v>
      </c>
      <c r="Y158" s="232" t="s">
        <v>391</v>
      </c>
      <c r="Z158" s="212"/>
      <c r="AA158" s="212"/>
      <c r="AB158" s="212"/>
      <c r="AC158" s="212"/>
      <c r="AD158" s="212"/>
      <c r="AE158" s="212"/>
      <c r="AF158" s="212"/>
      <c r="AG158" s="212" t="s">
        <v>639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22.5" outlineLevel="2" x14ac:dyDescent="0.2">
      <c r="A159" s="229"/>
      <c r="B159" s="230"/>
      <c r="C159" s="263" t="s">
        <v>640</v>
      </c>
      <c r="D159" s="258"/>
      <c r="E159" s="258"/>
      <c r="F159" s="258"/>
      <c r="G159" s="258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394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59" t="str">
        <f>C159</f>
        <v>včetně kotvících a spojovacích prvků, kování, závěsu, zárubně/rámu, lemování, příslušenství, značení, doplňků a povrchové úpravy</v>
      </c>
      <c r="BB159" s="212"/>
      <c r="BC159" s="212"/>
      <c r="BD159" s="212"/>
      <c r="BE159" s="212"/>
      <c r="BF159" s="212"/>
      <c r="BG159" s="212"/>
      <c r="BH159" s="212"/>
    </row>
    <row r="160" spans="1:60" ht="22.5" outlineLevel="1" x14ac:dyDescent="0.2">
      <c r="A160" s="251">
        <v>21</v>
      </c>
      <c r="B160" s="252" t="s">
        <v>641</v>
      </c>
      <c r="C160" s="262" t="s">
        <v>642</v>
      </c>
      <c r="D160" s="253" t="s">
        <v>638</v>
      </c>
      <c r="E160" s="254">
        <v>1</v>
      </c>
      <c r="F160" s="255"/>
      <c r="G160" s="256">
        <f>ROUND(E160*F160,2)</f>
        <v>0</v>
      </c>
      <c r="H160" s="255"/>
      <c r="I160" s="256">
        <f>ROUND(E160*H160,2)</f>
        <v>0</v>
      </c>
      <c r="J160" s="255"/>
      <c r="K160" s="256">
        <f>ROUND(E160*J160,2)</f>
        <v>0</v>
      </c>
      <c r="L160" s="256">
        <v>21</v>
      </c>
      <c r="M160" s="256">
        <f>G160*(1+L160/100)</f>
        <v>0</v>
      </c>
      <c r="N160" s="254">
        <v>0</v>
      </c>
      <c r="O160" s="254">
        <f>ROUND(E160*N160,2)</f>
        <v>0</v>
      </c>
      <c r="P160" s="254">
        <v>0</v>
      </c>
      <c r="Q160" s="254">
        <f>ROUND(E160*P160,2)</f>
        <v>0</v>
      </c>
      <c r="R160" s="256"/>
      <c r="S160" s="256" t="s">
        <v>491</v>
      </c>
      <c r="T160" s="257" t="s">
        <v>492</v>
      </c>
      <c r="U160" s="232">
        <v>0</v>
      </c>
      <c r="V160" s="232">
        <f>ROUND(E160*U160,2)</f>
        <v>0</v>
      </c>
      <c r="W160" s="232"/>
      <c r="X160" s="232" t="s">
        <v>493</v>
      </c>
      <c r="Y160" s="232" t="s">
        <v>391</v>
      </c>
      <c r="Z160" s="212"/>
      <c r="AA160" s="212"/>
      <c r="AB160" s="212"/>
      <c r="AC160" s="212"/>
      <c r="AD160" s="212"/>
      <c r="AE160" s="212"/>
      <c r="AF160" s="212"/>
      <c r="AG160" s="212" t="s">
        <v>639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2.5" outlineLevel="2" x14ac:dyDescent="0.2">
      <c r="A161" s="229"/>
      <c r="B161" s="230"/>
      <c r="C161" s="263" t="s">
        <v>640</v>
      </c>
      <c r="D161" s="258"/>
      <c r="E161" s="258"/>
      <c r="F161" s="258"/>
      <c r="G161" s="258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394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59" t="str">
        <f>C161</f>
        <v>včetně kotvících a spojovacích prvků, kování, závěsu, zárubně/rámu, lemování, příslušenství, značení, doplňků a povrchové úpravy</v>
      </c>
      <c r="BB161" s="212"/>
      <c r="BC161" s="212"/>
      <c r="BD161" s="212"/>
      <c r="BE161" s="212"/>
      <c r="BF161" s="212"/>
      <c r="BG161" s="212"/>
      <c r="BH161" s="212"/>
    </row>
    <row r="162" spans="1:60" ht="22.5" outlineLevel="1" x14ac:dyDescent="0.2">
      <c r="A162" s="251">
        <v>22</v>
      </c>
      <c r="B162" s="252" t="s">
        <v>643</v>
      </c>
      <c r="C162" s="262" t="s">
        <v>644</v>
      </c>
      <c r="D162" s="253" t="s">
        <v>638</v>
      </c>
      <c r="E162" s="254">
        <v>1</v>
      </c>
      <c r="F162" s="255"/>
      <c r="G162" s="256">
        <f>ROUND(E162*F162,2)</f>
        <v>0</v>
      </c>
      <c r="H162" s="255"/>
      <c r="I162" s="256">
        <f>ROUND(E162*H162,2)</f>
        <v>0</v>
      </c>
      <c r="J162" s="255"/>
      <c r="K162" s="256">
        <f>ROUND(E162*J162,2)</f>
        <v>0</v>
      </c>
      <c r="L162" s="256">
        <v>21</v>
      </c>
      <c r="M162" s="256">
        <f>G162*(1+L162/100)</f>
        <v>0</v>
      </c>
      <c r="N162" s="254">
        <v>0</v>
      </c>
      <c r="O162" s="254">
        <f>ROUND(E162*N162,2)</f>
        <v>0</v>
      </c>
      <c r="P162" s="254">
        <v>0</v>
      </c>
      <c r="Q162" s="254">
        <f>ROUND(E162*P162,2)</f>
        <v>0</v>
      </c>
      <c r="R162" s="256"/>
      <c r="S162" s="256" t="s">
        <v>491</v>
      </c>
      <c r="T162" s="257" t="s">
        <v>492</v>
      </c>
      <c r="U162" s="232">
        <v>0</v>
      </c>
      <c r="V162" s="232">
        <f>ROUND(E162*U162,2)</f>
        <v>0</v>
      </c>
      <c r="W162" s="232"/>
      <c r="X162" s="232" t="s">
        <v>493</v>
      </c>
      <c r="Y162" s="232" t="s">
        <v>391</v>
      </c>
      <c r="Z162" s="212"/>
      <c r="AA162" s="212"/>
      <c r="AB162" s="212"/>
      <c r="AC162" s="212"/>
      <c r="AD162" s="212"/>
      <c r="AE162" s="212"/>
      <c r="AF162" s="212"/>
      <c r="AG162" s="212" t="s">
        <v>639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22.5" outlineLevel="2" x14ac:dyDescent="0.2">
      <c r="A163" s="229"/>
      <c r="B163" s="230"/>
      <c r="C163" s="263" t="s">
        <v>640</v>
      </c>
      <c r="D163" s="258"/>
      <c r="E163" s="258"/>
      <c r="F163" s="258"/>
      <c r="G163" s="258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394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59" t="str">
        <f>C163</f>
        <v>včetně kotvících a spojovacích prvků, kování, závěsu, zárubně/rámu, lemování, příslušenství, značení, doplňků a povrchové úpravy</v>
      </c>
      <c r="BB163" s="212"/>
      <c r="BC163" s="212"/>
      <c r="BD163" s="212"/>
      <c r="BE163" s="212"/>
      <c r="BF163" s="212"/>
      <c r="BG163" s="212"/>
      <c r="BH163" s="212"/>
    </row>
    <row r="164" spans="1:60" x14ac:dyDescent="0.2">
      <c r="A164" s="3"/>
      <c r="B164" s="4"/>
      <c r="C164" s="267"/>
      <c r="D164" s="6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AE164">
        <v>12</v>
      </c>
      <c r="AF164">
        <v>21</v>
      </c>
      <c r="AG164" t="s">
        <v>370</v>
      </c>
    </row>
    <row r="165" spans="1:60" x14ac:dyDescent="0.2">
      <c r="A165" s="215"/>
      <c r="B165" s="216" t="s">
        <v>31</v>
      </c>
      <c r="C165" s="268"/>
      <c r="D165" s="217"/>
      <c r="E165" s="218"/>
      <c r="F165" s="218"/>
      <c r="G165" s="250">
        <f>G8+G57+G136+G138+G157</f>
        <v>0</v>
      </c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AE165">
        <f>SUMIF(L7:L163,AE164,G7:G163)</f>
        <v>0</v>
      </c>
      <c r="AF165">
        <f>SUMIF(L7:L163,AF164,G7:G163)</f>
        <v>0</v>
      </c>
      <c r="AG165" t="s">
        <v>428</v>
      </c>
    </row>
    <row r="166" spans="1:60" x14ac:dyDescent="0.2">
      <c r="A166" s="3"/>
      <c r="B166" s="4"/>
      <c r="C166" s="267"/>
      <c r="D166" s="6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60" x14ac:dyDescent="0.2">
      <c r="A167" s="3"/>
      <c r="B167" s="4"/>
      <c r="C167" s="267"/>
      <c r="D167" s="6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60" hidden="1" x14ac:dyDescent="0.2">
      <c r="A168" s="219" t="s">
        <v>429</v>
      </c>
      <c r="B168" s="219"/>
      <c r="C168" s="269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60" hidden="1" x14ac:dyDescent="0.2">
      <c r="A169" s="220"/>
      <c r="B169" s="221"/>
      <c r="C169" s="270"/>
      <c r="D169" s="221"/>
      <c r="E169" s="221"/>
      <c r="F169" s="221"/>
      <c r="G169" s="222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G169" t="s">
        <v>430</v>
      </c>
    </row>
    <row r="170" spans="1:60" hidden="1" x14ac:dyDescent="0.2">
      <c r="A170" s="223"/>
      <c r="B170" s="224"/>
      <c r="C170" s="271"/>
      <c r="D170" s="224"/>
      <c r="E170" s="224"/>
      <c r="F170" s="224"/>
      <c r="G170" s="225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60" hidden="1" x14ac:dyDescent="0.2">
      <c r="A171" s="223"/>
      <c r="B171" s="224"/>
      <c r="C171" s="271"/>
      <c r="D171" s="224"/>
      <c r="E171" s="224"/>
      <c r="F171" s="224"/>
      <c r="G171" s="225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60" hidden="1" x14ac:dyDescent="0.2">
      <c r="A172" s="223"/>
      <c r="B172" s="224"/>
      <c r="C172" s="271"/>
      <c r="D172" s="224"/>
      <c r="E172" s="224"/>
      <c r="F172" s="224"/>
      <c r="G172" s="225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60" hidden="1" x14ac:dyDescent="0.2">
      <c r="A173" s="226"/>
      <c r="B173" s="227"/>
      <c r="C173" s="272"/>
      <c r="D173" s="227"/>
      <c r="E173" s="227"/>
      <c r="F173" s="227"/>
      <c r="G173" s="228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60" x14ac:dyDescent="0.2">
      <c r="A174" s="3"/>
      <c r="B174" s="4"/>
      <c r="C174" s="267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60" x14ac:dyDescent="0.2">
      <c r="C175" s="273"/>
      <c r="D175" s="10"/>
      <c r="AG175" t="s">
        <v>431</v>
      </c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tFo8HdzrBsisTZnFZRNv6FctvhvRNCCEW+CESOthNB2cRu1E59dSxd9liERXZjx78y2JdqdeUTxP6icNP4Phw==" saltValue="mVPHR684FCEhjgrL80jCMQ==" spinCount="100000" sheet="1" objects="1" scenarios="1"/>
  <mergeCells count="13">
    <mergeCell ref="C159:G159"/>
    <mergeCell ref="C161:G161"/>
    <mergeCell ref="C163:G163"/>
    <mergeCell ref="A1:G1"/>
    <mergeCell ref="C2:G2"/>
    <mergeCell ref="C3:G3"/>
    <mergeCell ref="C4:G4"/>
    <mergeCell ref="A168:C168"/>
    <mergeCell ref="A169:G173"/>
    <mergeCell ref="C37:G37"/>
    <mergeCell ref="C59:G59"/>
    <mergeCell ref="C91:G91"/>
    <mergeCell ref="C146:G14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CB4D9-CE2F-4430-86AA-DFBD7A06A9B3}">
  <sheetPr>
    <outlinePr summaryBelow="0"/>
  </sheetPr>
  <dimension ref="A1:BH5000"/>
  <sheetViews>
    <sheetView workbookViewId="0">
      <pane ySplit="7" topLeftCell="A8" activePane="bottomLeft" state="frozen"/>
      <selection pane="bottomLeft" activeCell="A193" sqref="A193:XFD198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70</v>
      </c>
      <c r="C3" s="201" t="s">
        <v>71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72</v>
      </c>
      <c r="C4" s="204" t="s">
        <v>73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SUMIF(AG9:AG58,"&lt;&gt;NOR",G9:G58)</f>
        <v>0</v>
      </c>
      <c r="H8" s="245"/>
      <c r="I8" s="245">
        <f>SUM(I9:I58)</f>
        <v>0</v>
      </c>
      <c r="J8" s="245"/>
      <c r="K8" s="245">
        <f>SUM(K9:K58)</f>
        <v>0</v>
      </c>
      <c r="L8" s="245"/>
      <c r="M8" s="245">
        <f>SUM(M9:M58)</f>
        <v>0</v>
      </c>
      <c r="N8" s="244"/>
      <c r="O8" s="244">
        <f>SUM(O9:O58)</f>
        <v>0</v>
      </c>
      <c r="P8" s="244"/>
      <c r="Q8" s="244">
        <f>SUM(Q9:Q58)</f>
        <v>0</v>
      </c>
      <c r="R8" s="245"/>
      <c r="S8" s="245"/>
      <c r="T8" s="246"/>
      <c r="U8" s="240"/>
      <c r="V8" s="240">
        <f>SUM(V9:V58)</f>
        <v>26.659999999999997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645</v>
      </c>
      <c r="C9" s="262" t="s">
        <v>646</v>
      </c>
      <c r="D9" s="253" t="s">
        <v>409</v>
      </c>
      <c r="E9" s="254">
        <v>111.13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0.19</v>
      </c>
      <c r="V9" s="232">
        <f>ROUND(E9*U9,2)</f>
        <v>21.11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647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648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649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650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651</v>
      </c>
      <c r="D14" s="236"/>
      <c r="E14" s="237">
        <v>52.158999999999999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6" t="s">
        <v>403</v>
      </c>
      <c r="D15" s="238"/>
      <c r="E15" s="239">
        <v>52.158999999999999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1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647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648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652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653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5" t="s">
        <v>654</v>
      </c>
      <c r="D20" s="236"/>
      <c r="E20" s="237">
        <v>33.067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6" t="s">
        <v>403</v>
      </c>
      <c r="D21" s="238"/>
      <c r="E21" s="239">
        <v>33.067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1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655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5" t="s">
        <v>647</v>
      </c>
      <c r="D23" s="236"/>
      <c r="E23" s="237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5" t="s">
        <v>656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5" t="s">
        <v>657</v>
      </c>
      <c r="D25" s="236"/>
      <c r="E25" s="237">
        <v>17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658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659</v>
      </c>
      <c r="D27" s="236"/>
      <c r="E27" s="237">
        <v>8.9039999999999999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6" t="s">
        <v>403</v>
      </c>
      <c r="D28" s="238"/>
      <c r="E28" s="239">
        <v>25.904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1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1" x14ac:dyDescent="0.2">
      <c r="A29" s="251">
        <v>2</v>
      </c>
      <c r="B29" s="252" t="s">
        <v>467</v>
      </c>
      <c r="C29" s="262" t="s">
        <v>468</v>
      </c>
      <c r="D29" s="253" t="s">
        <v>409</v>
      </c>
      <c r="E29" s="254">
        <v>111.13</v>
      </c>
      <c r="F29" s="255"/>
      <c r="G29" s="256">
        <f>ROUND(E29*F29,2)</f>
        <v>0</v>
      </c>
      <c r="H29" s="255"/>
      <c r="I29" s="256">
        <f>ROUND(E29*H29,2)</f>
        <v>0</v>
      </c>
      <c r="J29" s="255"/>
      <c r="K29" s="256">
        <f>ROUND(E29*J29,2)</f>
        <v>0</v>
      </c>
      <c r="L29" s="256">
        <v>21</v>
      </c>
      <c r="M29" s="256">
        <f>G29*(1+L29/100)</f>
        <v>0</v>
      </c>
      <c r="N29" s="254">
        <v>0</v>
      </c>
      <c r="O29" s="254">
        <f>ROUND(E29*N29,2)</f>
        <v>0</v>
      </c>
      <c r="P29" s="254">
        <v>0</v>
      </c>
      <c r="Q29" s="254">
        <f>ROUND(E29*P29,2)</f>
        <v>0</v>
      </c>
      <c r="R29" s="256"/>
      <c r="S29" s="256" t="s">
        <v>389</v>
      </c>
      <c r="T29" s="257" t="s">
        <v>389</v>
      </c>
      <c r="U29" s="232">
        <v>1.0999999999999999E-2</v>
      </c>
      <c r="V29" s="232">
        <f>ROUND(E29*U29,2)</f>
        <v>1.22</v>
      </c>
      <c r="W29" s="232"/>
      <c r="X29" s="232" t="s">
        <v>390</v>
      </c>
      <c r="Y29" s="232" t="s">
        <v>391</v>
      </c>
      <c r="Z29" s="212"/>
      <c r="AA29" s="212"/>
      <c r="AB29" s="212"/>
      <c r="AC29" s="212"/>
      <c r="AD29" s="212"/>
      <c r="AE29" s="212"/>
      <c r="AF29" s="212"/>
      <c r="AG29" s="212" t="s">
        <v>517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5" t="s">
        <v>565</v>
      </c>
      <c r="D30" s="236"/>
      <c r="E30" s="237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660</v>
      </c>
      <c r="D31" s="236"/>
      <c r="E31" s="237">
        <v>111.13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5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6" t="s">
        <v>403</v>
      </c>
      <c r="D32" s="238"/>
      <c r="E32" s="239">
        <v>111.13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1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1">
        <v>3</v>
      </c>
      <c r="B33" s="252" t="s">
        <v>471</v>
      </c>
      <c r="C33" s="262" t="s">
        <v>472</v>
      </c>
      <c r="D33" s="253" t="s">
        <v>409</v>
      </c>
      <c r="E33" s="254">
        <v>1111.3</v>
      </c>
      <c r="F33" s="255"/>
      <c r="G33" s="256">
        <f>ROUND(E33*F33,2)</f>
        <v>0</v>
      </c>
      <c r="H33" s="255"/>
      <c r="I33" s="256">
        <f>ROUND(E33*H33,2)</f>
        <v>0</v>
      </c>
      <c r="J33" s="255"/>
      <c r="K33" s="256">
        <f>ROUND(E33*J33,2)</f>
        <v>0</v>
      </c>
      <c r="L33" s="256">
        <v>21</v>
      </c>
      <c r="M33" s="256">
        <f>G33*(1+L33/100)</f>
        <v>0</v>
      </c>
      <c r="N33" s="254">
        <v>0</v>
      </c>
      <c r="O33" s="254">
        <f>ROUND(E33*N33,2)</f>
        <v>0</v>
      </c>
      <c r="P33" s="254">
        <v>0</v>
      </c>
      <c r="Q33" s="254">
        <f>ROUND(E33*P33,2)</f>
        <v>0</v>
      </c>
      <c r="R33" s="256"/>
      <c r="S33" s="256" t="s">
        <v>389</v>
      </c>
      <c r="T33" s="257" t="s">
        <v>389</v>
      </c>
      <c r="U33" s="232">
        <v>0</v>
      </c>
      <c r="V33" s="232">
        <f>ROUND(E33*U33,2)</f>
        <v>0</v>
      </c>
      <c r="W33" s="232"/>
      <c r="X33" s="232" t="s">
        <v>390</v>
      </c>
      <c r="Y33" s="232" t="s">
        <v>391</v>
      </c>
      <c r="Z33" s="212"/>
      <c r="AA33" s="212"/>
      <c r="AB33" s="212"/>
      <c r="AC33" s="212"/>
      <c r="AD33" s="212"/>
      <c r="AE33" s="212"/>
      <c r="AF33" s="212"/>
      <c r="AG33" s="212" t="s">
        <v>392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5" t="s">
        <v>565</v>
      </c>
      <c r="D34" s="236"/>
      <c r="E34" s="237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5" t="s">
        <v>660</v>
      </c>
      <c r="D35" s="236"/>
      <c r="E35" s="237">
        <v>111.13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5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66" t="s">
        <v>403</v>
      </c>
      <c r="D36" s="238"/>
      <c r="E36" s="239">
        <v>111.13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1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84" t="s">
        <v>474</v>
      </c>
      <c r="D37" s="282"/>
      <c r="E37" s="283">
        <v>1000.17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4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51">
        <v>4</v>
      </c>
      <c r="B38" s="252" t="s">
        <v>475</v>
      </c>
      <c r="C38" s="262" t="s">
        <v>476</v>
      </c>
      <c r="D38" s="253" t="s">
        <v>409</v>
      </c>
      <c r="E38" s="254">
        <v>111.13</v>
      </c>
      <c r="F38" s="255"/>
      <c r="G38" s="256">
        <f>ROUND(E38*F38,2)</f>
        <v>0</v>
      </c>
      <c r="H38" s="255"/>
      <c r="I38" s="256">
        <f>ROUND(E38*H38,2)</f>
        <v>0</v>
      </c>
      <c r="J38" s="255"/>
      <c r="K38" s="256">
        <f>ROUND(E38*J38,2)</f>
        <v>0</v>
      </c>
      <c r="L38" s="256">
        <v>21</v>
      </c>
      <c r="M38" s="256">
        <f>G38*(1+L38/100)</f>
        <v>0</v>
      </c>
      <c r="N38" s="254">
        <v>0</v>
      </c>
      <c r="O38" s="254">
        <f>ROUND(E38*N38,2)</f>
        <v>0</v>
      </c>
      <c r="P38" s="254">
        <v>0</v>
      </c>
      <c r="Q38" s="254">
        <f>ROUND(E38*P38,2)</f>
        <v>0</v>
      </c>
      <c r="R38" s="256"/>
      <c r="S38" s="256" t="s">
        <v>389</v>
      </c>
      <c r="T38" s="257" t="s">
        <v>389</v>
      </c>
      <c r="U38" s="232">
        <v>0</v>
      </c>
      <c r="V38" s="232">
        <f>ROUND(E38*U38,2)</f>
        <v>0</v>
      </c>
      <c r="W38" s="232"/>
      <c r="X38" s="232" t="s">
        <v>390</v>
      </c>
      <c r="Y38" s="232" t="s">
        <v>391</v>
      </c>
      <c r="Z38" s="212"/>
      <c r="AA38" s="212"/>
      <c r="AB38" s="212"/>
      <c r="AC38" s="212"/>
      <c r="AD38" s="212"/>
      <c r="AE38" s="212"/>
      <c r="AF38" s="212"/>
      <c r="AG38" s="212" t="s">
        <v>392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29"/>
      <c r="B39" s="230"/>
      <c r="C39" s="265" t="s">
        <v>565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5" t="s">
        <v>660</v>
      </c>
      <c r="D40" s="236"/>
      <c r="E40" s="237">
        <v>111.13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5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6" t="s">
        <v>403</v>
      </c>
      <c r="D41" s="238"/>
      <c r="E41" s="239">
        <v>111.13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1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1">
        <v>5</v>
      </c>
      <c r="B42" s="252" t="s">
        <v>508</v>
      </c>
      <c r="C42" s="262" t="s">
        <v>509</v>
      </c>
      <c r="D42" s="253" t="s">
        <v>388</v>
      </c>
      <c r="E42" s="254">
        <v>240.7</v>
      </c>
      <c r="F42" s="255"/>
      <c r="G42" s="256">
        <f>ROUND(E42*F42,2)</f>
        <v>0</v>
      </c>
      <c r="H42" s="255"/>
      <c r="I42" s="256">
        <f>ROUND(E42*H42,2)</f>
        <v>0</v>
      </c>
      <c r="J42" s="255"/>
      <c r="K42" s="256">
        <f>ROUND(E42*J42,2)</f>
        <v>0</v>
      </c>
      <c r="L42" s="256">
        <v>21</v>
      </c>
      <c r="M42" s="256">
        <f>G42*(1+L42/100)</f>
        <v>0</v>
      </c>
      <c r="N42" s="254">
        <v>0</v>
      </c>
      <c r="O42" s="254">
        <f>ROUND(E42*N42,2)</f>
        <v>0</v>
      </c>
      <c r="P42" s="254">
        <v>0</v>
      </c>
      <c r="Q42" s="254">
        <f>ROUND(E42*P42,2)</f>
        <v>0</v>
      </c>
      <c r="R42" s="256"/>
      <c r="S42" s="256" t="s">
        <v>389</v>
      </c>
      <c r="T42" s="257" t="s">
        <v>389</v>
      </c>
      <c r="U42" s="232">
        <v>1.7999999999999999E-2</v>
      </c>
      <c r="V42" s="232">
        <f>ROUND(E42*U42,2)</f>
        <v>4.33</v>
      </c>
      <c r="W42" s="232"/>
      <c r="X42" s="232" t="s">
        <v>390</v>
      </c>
      <c r="Y42" s="232" t="s">
        <v>391</v>
      </c>
      <c r="Z42" s="212"/>
      <c r="AA42" s="212"/>
      <c r="AB42" s="212"/>
      <c r="AC42" s="212"/>
      <c r="AD42" s="212"/>
      <c r="AE42" s="212"/>
      <c r="AF42" s="212"/>
      <c r="AG42" s="212" t="s">
        <v>392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29"/>
      <c r="B43" s="230"/>
      <c r="C43" s="265" t="s">
        <v>647</v>
      </c>
      <c r="D43" s="236"/>
      <c r="E43" s="237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648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5" t="s">
        <v>649</v>
      </c>
      <c r="D45" s="236"/>
      <c r="E45" s="237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5" t="s">
        <v>650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5" t="s">
        <v>661</v>
      </c>
      <c r="D47" s="236"/>
      <c r="E47" s="237">
        <v>121.3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6" t="s">
        <v>403</v>
      </c>
      <c r="D48" s="238"/>
      <c r="E48" s="239">
        <v>121.3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1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5" t="s">
        <v>647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5" t="s">
        <v>648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5" t="s">
        <v>652</v>
      </c>
      <c r="D51" s="236"/>
      <c r="E51" s="237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5" t="s">
        <v>653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662</v>
      </c>
      <c r="D53" s="236"/>
      <c r="E53" s="237">
        <v>76.900000000000006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6" t="s">
        <v>403</v>
      </c>
      <c r="D54" s="238"/>
      <c r="E54" s="239">
        <v>76.900000000000006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1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655</v>
      </c>
      <c r="D55" s="236"/>
      <c r="E55" s="237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5" t="s">
        <v>647</v>
      </c>
      <c r="D56" s="236"/>
      <c r="E56" s="237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5" t="s">
        <v>663</v>
      </c>
      <c r="D57" s="236"/>
      <c r="E57" s="237">
        <v>42.5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66" t="s">
        <v>403</v>
      </c>
      <c r="D58" s="238"/>
      <c r="E58" s="239">
        <v>42.5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1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x14ac:dyDescent="0.2">
      <c r="A59" s="241" t="s">
        <v>384</v>
      </c>
      <c r="B59" s="242" t="s">
        <v>205</v>
      </c>
      <c r="C59" s="261" t="s">
        <v>206</v>
      </c>
      <c r="D59" s="243"/>
      <c r="E59" s="244"/>
      <c r="F59" s="245"/>
      <c r="G59" s="245">
        <f>SUMIF(AG60:AG93,"&lt;&gt;NOR",G60:G93)</f>
        <v>0</v>
      </c>
      <c r="H59" s="245"/>
      <c r="I59" s="245">
        <f>SUM(I60:I93)</f>
        <v>0</v>
      </c>
      <c r="J59" s="245"/>
      <c r="K59" s="245">
        <f>SUM(K60:K93)</f>
        <v>0</v>
      </c>
      <c r="L59" s="245"/>
      <c r="M59" s="245">
        <f>SUM(M60:M93)</f>
        <v>0</v>
      </c>
      <c r="N59" s="244"/>
      <c r="O59" s="244">
        <f>SUM(O60:O93)</f>
        <v>70.540000000000006</v>
      </c>
      <c r="P59" s="244"/>
      <c r="Q59" s="244">
        <f>SUM(Q60:Q93)</f>
        <v>0</v>
      </c>
      <c r="R59" s="245"/>
      <c r="S59" s="245"/>
      <c r="T59" s="246"/>
      <c r="U59" s="240"/>
      <c r="V59" s="240">
        <f>SUM(V60:V93)</f>
        <v>144.19</v>
      </c>
      <c r="W59" s="240"/>
      <c r="X59" s="240"/>
      <c r="Y59" s="240"/>
      <c r="AG59" t="s">
        <v>385</v>
      </c>
    </row>
    <row r="60" spans="1:60" outlineLevel="1" x14ac:dyDescent="0.2">
      <c r="A60" s="251">
        <v>6</v>
      </c>
      <c r="B60" s="252" t="s">
        <v>593</v>
      </c>
      <c r="C60" s="262" t="s">
        <v>594</v>
      </c>
      <c r="D60" s="253" t="s">
        <v>409</v>
      </c>
      <c r="E60" s="254">
        <v>25.904</v>
      </c>
      <c r="F60" s="255"/>
      <c r="G60" s="256">
        <f>ROUND(E60*F60,2)</f>
        <v>0</v>
      </c>
      <c r="H60" s="255"/>
      <c r="I60" s="256">
        <f>ROUND(E60*H60,2)</f>
        <v>0</v>
      </c>
      <c r="J60" s="255"/>
      <c r="K60" s="256">
        <f>ROUND(E60*J60,2)</f>
        <v>0</v>
      </c>
      <c r="L60" s="256">
        <v>21</v>
      </c>
      <c r="M60" s="256">
        <f>G60*(1+L60/100)</f>
        <v>0</v>
      </c>
      <c r="N60" s="254">
        <v>2.5249999999999999</v>
      </c>
      <c r="O60" s="254">
        <f>ROUND(E60*N60,2)</f>
        <v>65.41</v>
      </c>
      <c r="P60" s="254">
        <v>0</v>
      </c>
      <c r="Q60" s="254">
        <f>ROUND(E60*P60,2)</f>
        <v>0</v>
      </c>
      <c r="R60" s="256"/>
      <c r="S60" s="256" t="s">
        <v>389</v>
      </c>
      <c r="T60" s="257" t="s">
        <v>389</v>
      </c>
      <c r="U60" s="232">
        <v>0.48</v>
      </c>
      <c r="V60" s="232">
        <f>ROUND(E60*U60,2)</f>
        <v>12.43</v>
      </c>
      <c r="W60" s="232"/>
      <c r="X60" s="232" t="s">
        <v>390</v>
      </c>
      <c r="Y60" s="232" t="s">
        <v>391</v>
      </c>
      <c r="Z60" s="212"/>
      <c r="AA60" s="212"/>
      <c r="AB60" s="212"/>
      <c r="AC60" s="212"/>
      <c r="AD60" s="212"/>
      <c r="AE60" s="212"/>
      <c r="AF60" s="212"/>
      <c r="AG60" s="212" t="s">
        <v>392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29"/>
      <c r="B61" s="230"/>
      <c r="C61" s="265" t="s">
        <v>647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656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657</v>
      </c>
      <c r="D63" s="236"/>
      <c r="E63" s="237">
        <v>17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5" t="s">
        <v>658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659</v>
      </c>
      <c r="D65" s="236"/>
      <c r="E65" s="237">
        <v>8.9039999999999999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6" t="s">
        <v>403</v>
      </c>
      <c r="D66" s="238"/>
      <c r="E66" s="239">
        <v>25.904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1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51">
        <v>7</v>
      </c>
      <c r="B67" s="252" t="s">
        <v>597</v>
      </c>
      <c r="C67" s="262" t="s">
        <v>598</v>
      </c>
      <c r="D67" s="253" t="s">
        <v>388</v>
      </c>
      <c r="E67" s="254">
        <v>29.44</v>
      </c>
      <c r="F67" s="255"/>
      <c r="G67" s="256">
        <f>ROUND(E67*F67,2)</f>
        <v>0</v>
      </c>
      <c r="H67" s="255"/>
      <c r="I67" s="256">
        <f>ROUND(E67*H67,2)</f>
        <v>0</v>
      </c>
      <c r="J67" s="255"/>
      <c r="K67" s="256">
        <f>ROUND(E67*J67,2)</f>
        <v>0</v>
      </c>
      <c r="L67" s="256">
        <v>21</v>
      </c>
      <c r="M67" s="256">
        <f>G67*(1+L67/100)</f>
        <v>0</v>
      </c>
      <c r="N67" s="254">
        <v>3.916E-2</v>
      </c>
      <c r="O67" s="254">
        <f>ROUND(E67*N67,2)</f>
        <v>1.1499999999999999</v>
      </c>
      <c r="P67" s="254">
        <v>0</v>
      </c>
      <c r="Q67" s="254">
        <f>ROUND(E67*P67,2)</f>
        <v>0</v>
      </c>
      <c r="R67" s="256"/>
      <c r="S67" s="256" t="s">
        <v>389</v>
      </c>
      <c r="T67" s="257" t="s">
        <v>389</v>
      </c>
      <c r="U67" s="232">
        <v>1.05</v>
      </c>
      <c r="V67" s="232">
        <f>ROUND(E67*U67,2)</f>
        <v>30.91</v>
      </c>
      <c r="W67" s="232"/>
      <c r="X67" s="232" t="s">
        <v>390</v>
      </c>
      <c r="Y67" s="232" t="s">
        <v>391</v>
      </c>
      <c r="Z67" s="212"/>
      <c r="AA67" s="212"/>
      <c r="AB67" s="212"/>
      <c r="AC67" s="212"/>
      <c r="AD67" s="212"/>
      <c r="AE67" s="212"/>
      <c r="AF67" s="212"/>
      <c r="AG67" s="212" t="s">
        <v>392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5" t="s">
        <v>647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5" t="s">
        <v>656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664</v>
      </c>
      <c r="D70" s="236"/>
      <c r="E70" s="237">
        <v>15.6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5" t="s">
        <v>658</v>
      </c>
      <c r="D71" s="236"/>
      <c r="E71" s="237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5" t="s">
        <v>665</v>
      </c>
      <c r="D72" s="236"/>
      <c r="E72" s="237">
        <v>13.84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6" t="s">
        <v>403</v>
      </c>
      <c r="D73" s="238"/>
      <c r="E73" s="239">
        <v>29.44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1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51">
        <v>8</v>
      </c>
      <c r="B74" s="252" t="s">
        <v>601</v>
      </c>
      <c r="C74" s="262" t="s">
        <v>602</v>
      </c>
      <c r="D74" s="253" t="s">
        <v>388</v>
      </c>
      <c r="E74" s="254">
        <v>29.44</v>
      </c>
      <c r="F74" s="255"/>
      <c r="G74" s="256">
        <f>ROUND(E74*F74,2)</f>
        <v>0</v>
      </c>
      <c r="H74" s="255"/>
      <c r="I74" s="256">
        <f>ROUND(E74*H74,2)</f>
        <v>0</v>
      </c>
      <c r="J74" s="255"/>
      <c r="K74" s="256">
        <f>ROUND(E74*J74,2)</f>
        <v>0</v>
      </c>
      <c r="L74" s="256">
        <v>21</v>
      </c>
      <c r="M74" s="256">
        <f>G74*(1+L74/100)</f>
        <v>0</v>
      </c>
      <c r="N74" s="254">
        <v>0</v>
      </c>
      <c r="O74" s="254">
        <f>ROUND(E74*N74,2)</f>
        <v>0</v>
      </c>
      <c r="P74" s="254">
        <v>0</v>
      </c>
      <c r="Q74" s="254">
        <f>ROUND(E74*P74,2)</f>
        <v>0</v>
      </c>
      <c r="R74" s="256"/>
      <c r="S74" s="256" t="s">
        <v>389</v>
      </c>
      <c r="T74" s="257" t="s">
        <v>389</v>
      </c>
      <c r="U74" s="232">
        <v>0.32</v>
      </c>
      <c r="V74" s="232">
        <f>ROUND(E74*U74,2)</f>
        <v>9.42</v>
      </c>
      <c r="W74" s="232"/>
      <c r="X74" s="232" t="s">
        <v>390</v>
      </c>
      <c r="Y74" s="232" t="s">
        <v>391</v>
      </c>
      <c r="Z74" s="212"/>
      <c r="AA74" s="212"/>
      <c r="AB74" s="212"/>
      <c r="AC74" s="212"/>
      <c r="AD74" s="212"/>
      <c r="AE74" s="212"/>
      <c r="AF74" s="212"/>
      <c r="AG74" s="212" t="s">
        <v>392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29"/>
      <c r="B75" s="230"/>
      <c r="C75" s="263" t="s">
        <v>603</v>
      </c>
      <c r="D75" s="258"/>
      <c r="E75" s="258"/>
      <c r="F75" s="258"/>
      <c r="G75" s="258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394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65" t="s">
        <v>647</v>
      </c>
      <c r="D76" s="236"/>
      <c r="E76" s="237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5" t="s">
        <v>656</v>
      </c>
      <c r="D77" s="236"/>
      <c r="E77" s="237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397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65" t="s">
        <v>664</v>
      </c>
      <c r="D78" s="236"/>
      <c r="E78" s="237">
        <v>15.6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65" t="s">
        <v>658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5" t="s">
        <v>665</v>
      </c>
      <c r="D80" s="236"/>
      <c r="E80" s="237">
        <v>13.84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6" t="s">
        <v>403</v>
      </c>
      <c r="D81" s="238"/>
      <c r="E81" s="239">
        <v>29.44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1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51">
        <v>9</v>
      </c>
      <c r="B82" s="252" t="s">
        <v>604</v>
      </c>
      <c r="C82" s="262" t="s">
        <v>605</v>
      </c>
      <c r="D82" s="253" t="s">
        <v>434</v>
      </c>
      <c r="E82" s="254">
        <v>3.8856000000000002</v>
      </c>
      <c r="F82" s="255"/>
      <c r="G82" s="256">
        <f>ROUND(E82*F82,2)</f>
        <v>0</v>
      </c>
      <c r="H82" s="255"/>
      <c r="I82" s="256">
        <f>ROUND(E82*H82,2)</f>
        <v>0</v>
      </c>
      <c r="J82" s="255"/>
      <c r="K82" s="256">
        <f>ROUND(E82*J82,2)</f>
        <v>0</v>
      </c>
      <c r="L82" s="256">
        <v>21</v>
      </c>
      <c r="M82" s="256">
        <f>G82*(1+L82/100)</f>
        <v>0</v>
      </c>
      <c r="N82" s="254">
        <v>1.0249299999999999</v>
      </c>
      <c r="O82" s="254">
        <f>ROUND(E82*N82,2)</f>
        <v>3.98</v>
      </c>
      <c r="P82" s="254">
        <v>0</v>
      </c>
      <c r="Q82" s="254">
        <f>ROUND(E82*P82,2)</f>
        <v>0</v>
      </c>
      <c r="R82" s="256"/>
      <c r="S82" s="256" t="s">
        <v>389</v>
      </c>
      <c r="T82" s="257" t="s">
        <v>389</v>
      </c>
      <c r="U82" s="232">
        <v>23.530999999999999</v>
      </c>
      <c r="V82" s="232">
        <f>ROUND(E82*U82,2)</f>
        <v>91.43</v>
      </c>
      <c r="W82" s="232"/>
      <c r="X82" s="232" t="s">
        <v>390</v>
      </c>
      <c r="Y82" s="232" t="s">
        <v>391</v>
      </c>
      <c r="Z82" s="212"/>
      <c r="AA82" s="212"/>
      <c r="AB82" s="212"/>
      <c r="AC82" s="212"/>
      <c r="AD82" s="212"/>
      <c r="AE82" s="212"/>
      <c r="AF82" s="212"/>
      <c r="AG82" s="212" t="s">
        <v>392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29"/>
      <c r="B83" s="230"/>
      <c r="C83" s="289" t="s">
        <v>577</v>
      </c>
      <c r="D83" s="285"/>
      <c r="E83" s="286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397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90" t="s">
        <v>666</v>
      </c>
      <c r="D84" s="285"/>
      <c r="E84" s="286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397</v>
      </c>
      <c r="AH84" s="212">
        <v>2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90" t="s">
        <v>667</v>
      </c>
      <c r="D85" s="285"/>
      <c r="E85" s="286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397</v>
      </c>
      <c r="AH85" s="212">
        <v>2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90" t="s">
        <v>668</v>
      </c>
      <c r="D86" s="285"/>
      <c r="E86" s="286">
        <v>17</v>
      </c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2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90" t="s">
        <v>669</v>
      </c>
      <c r="D87" s="285"/>
      <c r="E87" s="286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2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90" t="s">
        <v>670</v>
      </c>
      <c r="D88" s="285"/>
      <c r="E88" s="286">
        <v>8.9039999999999999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397</v>
      </c>
      <c r="AH88" s="212">
        <v>2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91" t="s">
        <v>583</v>
      </c>
      <c r="D89" s="287"/>
      <c r="E89" s="288">
        <v>25.904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397</v>
      </c>
      <c r="AH89" s="212">
        <v>3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89" t="s">
        <v>584</v>
      </c>
      <c r="D90" s="285"/>
      <c r="E90" s="286"/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397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65" t="s">
        <v>671</v>
      </c>
      <c r="D91" s="236"/>
      <c r="E91" s="237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397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65" t="s">
        <v>672</v>
      </c>
      <c r="D92" s="236"/>
      <c r="E92" s="237">
        <v>3.8856000000000002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397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6" t="s">
        <v>403</v>
      </c>
      <c r="D93" s="238"/>
      <c r="E93" s="239">
        <v>3.8856000000000002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397</v>
      </c>
      <c r="AH93" s="212">
        <v>1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x14ac:dyDescent="0.2">
      <c r="A94" s="241" t="s">
        <v>384</v>
      </c>
      <c r="B94" s="242" t="s">
        <v>211</v>
      </c>
      <c r="C94" s="261" t="s">
        <v>212</v>
      </c>
      <c r="D94" s="243"/>
      <c r="E94" s="244"/>
      <c r="F94" s="245"/>
      <c r="G94" s="245">
        <f>SUMIF(AG95:AG129,"&lt;&gt;NOR",G95:G129)</f>
        <v>0</v>
      </c>
      <c r="H94" s="245"/>
      <c r="I94" s="245">
        <f>SUM(I95:I129)</f>
        <v>0</v>
      </c>
      <c r="J94" s="245"/>
      <c r="K94" s="245">
        <f>SUM(K95:K129)</f>
        <v>0</v>
      </c>
      <c r="L94" s="245"/>
      <c r="M94" s="245">
        <f>SUM(M95:M129)</f>
        <v>0</v>
      </c>
      <c r="N94" s="244"/>
      <c r="O94" s="244">
        <f>SUM(O95:O129)</f>
        <v>133.97</v>
      </c>
      <c r="P94" s="244"/>
      <c r="Q94" s="244">
        <f>SUM(Q95:Q129)</f>
        <v>0</v>
      </c>
      <c r="R94" s="245"/>
      <c r="S94" s="245"/>
      <c r="T94" s="246"/>
      <c r="U94" s="240"/>
      <c r="V94" s="240">
        <f>SUM(V95:V129)</f>
        <v>25.22</v>
      </c>
      <c r="W94" s="240"/>
      <c r="X94" s="240"/>
      <c r="Y94" s="240"/>
      <c r="AG94" t="s">
        <v>385</v>
      </c>
    </row>
    <row r="95" spans="1:60" ht="22.5" outlineLevel="1" x14ac:dyDescent="0.2">
      <c r="A95" s="251">
        <v>10</v>
      </c>
      <c r="B95" s="252" t="s">
        <v>673</v>
      </c>
      <c r="C95" s="262" t="s">
        <v>674</v>
      </c>
      <c r="D95" s="253" t="s">
        <v>388</v>
      </c>
      <c r="E95" s="254">
        <v>121.3</v>
      </c>
      <c r="F95" s="255"/>
      <c r="G95" s="256">
        <f>ROUND(E95*F95,2)</f>
        <v>0</v>
      </c>
      <c r="H95" s="255"/>
      <c r="I95" s="256">
        <f>ROUND(E95*H95,2)</f>
        <v>0</v>
      </c>
      <c r="J95" s="255"/>
      <c r="K95" s="256">
        <f>ROUND(E95*J95,2)</f>
        <v>0</v>
      </c>
      <c r="L95" s="256">
        <v>21</v>
      </c>
      <c r="M95" s="256">
        <f>G95*(1+L95/100)</f>
        <v>0</v>
      </c>
      <c r="N95" s="254">
        <v>0.10373</v>
      </c>
      <c r="O95" s="254">
        <f>ROUND(E95*N95,2)</f>
        <v>12.58</v>
      </c>
      <c r="P95" s="254">
        <v>0</v>
      </c>
      <c r="Q95" s="254">
        <f>ROUND(E95*P95,2)</f>
        <v>0</v>
      </c>
      <c r="R95" s="256"/>
      <c r="S95" s="256" t="s">
        <v>491</v>
      </c>
      <c r="T95" s="257" t="s">
        <v>492</v>
      </c>
      <c r="U95" s="232">
        <v>6.4000000000000001E-2</v>
      </c>
      <c r="V95" s="232">
        <f>ROUND(E95*U95,2)</f>
        <v>7.76</v>
      </c>
      <c r="W95" s="232"/>
      <c r="X95" s="232" t="s">
        <v>390</v>
      </c>
      <c r="Y95" s="232" t="s">
        <v>391</v>
      </c>
      <c r="Z95" s="212"/>
      <c r="AA95" s="212"/>
      <c r="AB95" s="212"/>
      <c r="AC95" s="212"/>
      <c r="AD95" s="212"/>
      <c r="AE95" s="212"/>
      <c r="AF95" s="212"/>
      <c r="AG95" s="212" t="s">
        <v>392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29"/>
      <c r="B96" s="230"/>
      <c r="C96" s="265" t="s">
        <v>647</v>
      </c>
      <c r="D96" s="236"/>
      <c r="E96" s="237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5" t="s">
        <v>648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5" t="s">
        <v>649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397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65" t="s">
        <v>650</v>
      </c>
      <c r="D99" s="236"/>
      <c r="E99" s="237"/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397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5" t="s">
        <v>661</v>
      </c>
      <c r="D100" s="236"/>
      <c r="E100" s="237">
        <v>121.3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397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66" t="s">
        <v>403</v>
      </c>
      <c r="D101" s="238"/>
      <c r="E101" s="239">
        <v>121.3</v>
      </c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397</v>
      </c>
      <c r="AH101" s="212">
        <v>1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51">
        <v>11</v>
      </c>
      <c r="B102" s="252" t="s">
        <v>675</v>
      </c>
      <c r="C102" s="262" t="s">
        <v>676</v>
      </c>
      <c r="D102" s="253" t="s">
        <v>388</v>
      </c>
      <c r="E102" s="254">
        <v>121.3</v>
      </c>
      <c r="F102" s="255"/>
      <c r="G102" s="256">
        <f>ROUND(E102*F102,2)</f>
        <v>0</v>
      </c>
      <c r="H102" s="255"/>
      <c r="I102" s="256">
        <f>ROUND(E102*H102,2)</f>
        <v>0</v>
      </c>
      <c r="J102" s="255"/>
      <c r="K102" s="256">
        <f>ROUND(E102*J102,2)</f>
        <v>0</v>
      </c>
      <c r="L102" s="256">
        <v>21</v>
      </c>
      <c r="M102" s="256">
        <f>G102*(1+L102/100)</f>
        <v>0</v>
      </c>
      <c r="N102" s="254">
        <v>0.10373</v>
      </c>
      <c r="O102" s="254">
        <f>ROUND(E102*N102,2)</f>
        <v>12.58</v>
      </c>
      <c r="P102" s="254">
        <v>0</v>
      </c>
      <c r="Q102" s="254">
        <f>ROUND(E102*P102,2)</f>
        <v>0</v>
      </c>
      <c r="R102" s="256"/>
      <c r="S102" s="256" t="s">
        <v>491</v>
      </c>
      <c r="T102" s="257" t="s">
        <v>492</v>
      </c>
      <c r="U102" s="232">
        <v>6.4000000000000001E-2</v>
      </c>
      <c r="V102" s="232">
        <f>ROUND(E102*U102,2)</f>
        <v>7.76</v>
      </c>
      <c r="W102" s="232"/>
      <c r="X102" s="232" t="s">
        <v>390</v>
      </c>
      <c r="Y102" s="232" t="s">
        <v>391</v>
      </c>
      <c r="Z102" s="212"/>
      <c r="AA102" s="212"/>
      <c r="AB102" s="212"/>
      <c r="AC102" s="212"/>
      <c r="AD102" s="212"/>
      <c r="AE102" s="212"/>
      <c r="AF102" s="212"/>
      <c r="AG102" s="212" t="s">
        <v>392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2" x14ac:dyDescent="0.2">
      <c r="A103" s="229"/>
      <c r="B103" s="230"/>
      <c r="C103" s="265" t="s">
        <v>647</v>
      </c>
      <c r="D103" s="236"/>
      <c r="E103" s="237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5" t="s">
        <v>648</v>
      </c>
      <c r="D104" s="236"/>
      <c r="E104" s="237"/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397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65" t="s">
        <v>649</v>
      </c>
      <c r="D105" s="236"/>
      <c r="E105" s="237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5" t="s">
        <v>650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397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5" t="s">
        <v>661</v>
      </c>
      <c r="D107" s="236"/>
      <c r="E107" s="237">
        <v>121.3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397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66" t="s">
        <v>403</v>
      </c>
      <c r="D108" s="238"/>
      <c r="E108" s="239">
        <v>121.3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397</v>
      </c>
      <c r="AH108" s="212">
        <v>1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51">
        <v>12</v>
      </c>
      <c r="B109" s="252" t="s">
        <v>677</v>
      </c>
      <c r="C109" s="262" t="s">
        <v>678</v>
      </c>
      <c r="D109" s="253" t="s">
        <v>388</v>
      </c>
      <c r="E109" s="254">
        <v>121.3</v>
      </c>
      <c r="F109" s="255"/>
      <c r="G109" s="256">
        <f>ROUND(E109*F109,2)</f>
        <v>0</v>
      </c>
      <c r="H109" s="255"/>
      <c r="I109" s="256">
        <f>ROUND(E109*H109,2)</f>
        <v>0</v>
      </c>
      <c r="J109" s="255"/>
      <c r="K109" s="256">
        <f>ROUND(E109*J109,2)</f>
        <v>0</v>
      </c>
      <c r="L109" s="256">
        <v>21</v>
      </c>
      <c r="M109" s="256">
        <f>G109*(1+L109/100)</f>
        <v>0</v>
      </c>
      <c r="N109" s="254">
        <v>9.1999999999999998E-2</v>
      </c>
      <c r="O109" s="254">
        <f>ROUND(E109*N109,2)</f>
        <v>11.16</v>
      </c>
      <c r="P109" s="254">
        <v>0</v>
      </c>
      <c r="Q109" s="254">
        <f>ROUND(E109*P109,2)</f>
        <v>0</v>
      </c>
      <c r="R109" s="256"/>
      <c r="S109" s="256" t="s">
        <v>491</v>
      </c>
      <c r="T109" s="257" t="s">
        <v>503</v>
      </c>
      <c r="U109" s="232">
        <v>2.5000000000000001E-2</v>
      </c>
      <c r="V109" s="232">
        <f>ROUND(E109*U109,2)</f>
        <v>3.03</v>
      </c>
      <c r="W109" s="232"/>
      <c r="X109" s="232" t="s">
        <v>390</v>
      </c>
      <c r="Y109" s="232" t="s">
        <v>391</v>
      </c>
      <c r="Z109" s="212"/>
      <c r="AA109" s="212"/>
      <c r="AB109" s="212"/>
      <c r="AC109" s="212"/>
      <c r="AD109" s="212"/>
      <c r="AE109" s="212"/>
      <c r="AF109" s="212"/>
      <c r="AG109" s="212" t="s">
        <v>392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65" t="s">
        <v>647</v>
      </c>
      <c r="D110" s="236"/>
      <c r="E110" s="237"/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397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65" t="s">
        <v>648</v>
      </c>
      <c r="D111" s="236"/>
      <c r="E111" s="237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397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5" t="s">
        <v>649</v>
      </c>
      <c r="D112" s="236"/>
      <c r="E112" s="237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65" t="s">
        <v>650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397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5" t="s">
        <v>661</v>
      </c>
      <c r="D114" s="236"/>
      <c r="E114" s="237">
        <v>121.3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6" t="s">
        <v>403</v>
      </c>
      <c r="D115" s="238"/>
      <c r="E115" s="239">
        <v>121.3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>
        <v>1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ht="22.5" outlineLevel="1" x14ac:dyDescent="0.2">
      <c r="A116" s="251">
        <v>13</v>
      </c>
      <c r="B116" s="252" t="s">
        <v>679</v>
      </c>
      <c r="C116" s="262" t="s">
        <v>680</v>
      </c>
      <c r="D116" s="253" t="s">
        <v>388</v>
      </c>
      <c r="E116" s="254">
        <v>121.3</v>
      </c>
      <c r="F116" s="255"/>
      <c r="G116" s="256">
        <f>ROUND(E116*F116,2)</f>
        <v>0</v>
      </c>
      <c r="H116" s="255"/>
      <c r="I116" s="256">
        <f>ROUND(E116*H116,2)</f>
        <v>0</v>
      </c>
      <c r="J116" s="255"/>
      <c r="K116" s="256">
        <f>ROUND(E116*J116,2)</f>
        <v>0</v>
      </c>
      <c r="L116" s="256">
        <v>21</v>
      </c>
      <c r="M116" s="256">
        <f>G116*(1+L116/100)</f>
        <v>0</v>
      </c>
      <c r="N116" s="254">
        <v>0.34499999999999997</v>
      </c>
      <c r="O116" s="254">
        <f>ROUND(E116*N116,2)</f>
        <v>41.85</v>
      </c>
      <c r="P116" s="254">
        <v>0</v>
      </c>
      <c r="Q116" s="254">
        <f>ROUND(E116*P116,2)</f>
        <v>0</v>
      </c>
      <c r="R116" s="256"/>
      <c r="S116" s="256" t="s">
        <v>389</v>
      </c>
      <c r="T116" s="257" t="s">
        <v>389</v>
      </c>
      <c r="U116" s="232">
        <v>2.5999999999999999E-2</v>
      </c>
      <c r="V116" s="232">
        <f>ROUND(E116*U116,2)</f>
        <v>3.15</v>
      </c>
      <c r="W116" s="232"/>
      <c r="X116" s="232" t="s">
        <v>390</v>
      </c>
      <c r="Y116" s="232" t="s">
        <v>391</v>
      </c>
      <c r="Z116" s="212"/>
      <c r="AA116" s="212"/>
      <c r="AB116" s="212"/>
      <c r="AC116" s="212"/>
      <c r="AD116" s="212"/>
      <c r="AE116" s="212"/>
      <c r="AF116" s="212"/>
      <c r="AG116" s="212" t="s">
        <v>392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2" x14ac:dyDescent="0.2">
      <c r="A117" s="229"/>
      <c r="B117" s="230"/>
      <c r="C117" s="265" t="s">
        <v>647</v>
      </c>
      <c r="D117" s="236"/>
      <c r="E117" s="237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5" t="s">
        <v>648</v>
      </c>
      <c r="D118" s="236"/>
      <c r="E118" s="237"/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397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65" t="s">
        <v>649</v>
      </c>
      <c r="D119" s="236"/>
      <c r="E119" s="237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5" t="s">
        <v>650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397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5" t="s">
        <v>661</v>
      </c>
      <c r="D121" s="236"/>
      <c r="E121" s="237">
        <v>121.3</v>
      </c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6" t="s">
        <v>403</v>
      </c>
      <c r="D122" s="238"/>
      <c r="E122" s="239">
        <v>121.3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397</v>
      </c>
      <c r="AH122" s="212">
        <v>1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2.5" outlineLevel="1" x14ac:dyDescent="0.2">
      <c r="A123" s="251">
        <v>14</v>
      </c>
      <c r="B123" s="252" t="s">
        <v>681</v>
      </c>
      <c r="C123" s="262" t="s">
        <v>682</v>
      </c>
      <c r="D123" s="253" t="s">
        <v>388</v>
      </c>
      <c r="E123" s="254">
        <v>121.3</v>
      </c>
      <c r="F123" s="255"/>
      <c r="G123" s="256">
        <f>ROUND(E123*F123,2)</f>
        <v>0</v>
      </c>
      <c r="H123" s="255"/>
      <c r="I123" s="256">
        <f>ROUND(E123*H123,2)</f>
        <v>0</v>
      </c>
      <c r="J123" s="255"/>
      <c r="K123" s="256">
        <f>ROUND(E123*J123,2)</f>
        <v>0</v>
      </c>
      <c r="L123" s="256">
        <v>21</v>
      </c>
      <c r="M123" s="256">
        <f>G123*(1+L123/100)</f>
        <v>0</v>
      </c>
      <c r="N123" s="254">
        <v>0.46</v>
      </c>
      <c r="O123" s="254">
        <f>ROUND(E123*N123,2)</f>
        <v>55.8</v>
      </c>
      <c r="P123" s="254">
        <v>0</v>
      </c>
      <c r="Q123" s="254">
        <f>ROUND(E123*P123,2)</f>
        <v>0</v>
      </c>
      <c r="R123" s="256"/>
      <c r="S123" s="256" t="s">
        <v>491</v>
      </c>
      <c r="T123" s="257" t="s">
        <v>503</v>
      </c>
      <c r="U123" s="232">
        <v>2.9000000000000001E-2</v>
      </c>
      <c r="V123" s="232">
        <f>ROUND(E123*U123,2)</f>
        <v>3.52</v>
      </c>
      <c r="W123" s="232"/>
      <c r="X123" s="232" t="s">
        <v>390</v>
      </c>
      <c r="Y123" s="232" t="s">
        <v>391</v>
      </c>
      <c r="Z123" s="212"/>
      <c r="AA123" s="212"/>
      <c r="AB123" s="212"/>
      <c r="AC123" s="212"/>
      <c r="AD123" s="212"/>
      <c r="AE123" s="212"/>
      <c r="AF123" s="212"/>
      <c r="AG123" s="212" t="s">
        <v>392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29"/>
      <c r="B124" s="230"/>
      <c r="C124" s="265" t="s">
        <v>647</v>
      </c>
      <c r="D124" s="236"/>
      <c r="E124" s="237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397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65" t="s">
        <v>648</v>
      </c>
      <c r="D125" s="236"/>
      <c r="E125" s="237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397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5" t="s">
        <v>649</v>
      </c>
      <c r="D126" s="236"/>
      <c r="E126" s="237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397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5" t="s">
        <v>650</v>
      </c>
      <c r="D127" s="236"/>
      <c r="E127" s="237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397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65" t="s">
        <v>661</v>
      </c>
      <c r="D128" s="236"/>
      <c r="E128" s="237">
        <v>121.3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397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66" t="s">
        <v>403</v>
      </c>
      <c r="D129" s="238"/>
      <c r="E129" s="239">
        <v>121.3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397</v>
      </c>
      <c r="AH129" s="212">
        <v>1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x14ac:dyDescent="0.2">
      <c r="A130" s="241" t="s">
        <v>384</v>
      </c>
      <c r="B130" s="242" t="s">
        <v>217</v>
      </c>
      <c r="C130" s="261" t="s">
        <v>218</v>
      </c>
      <c r="D130" s="243"/>
      <c r="E130" s="244"/>
      <c r="F130" s="245"/>
      <c r="G130" s="245">
        <f>SUMIF(AG131:AG160,"&lt;&gt;NOR",G131:G160)</f>
        <v>0</v>
      </c>
      <c r="H130" s="245"/>
      <c r="I130" s="245">
        <f>SUM(I131:I160)</f>
        <v>0</v>
      </c>
      <c r="J130" s="245"/>
      <c r="K130" s="245">
        <f>SUM(K131:K160)</f>
        <v>0</v>
      </c>
      <c r="L130" s="245"/>
      <c r="M130" s="245">
        <f>SUM(M131:M160)</f>
        <v>0</v>
      </c>
      <c r="N130" s="244"/>
      <c r="O130" s="244">
        <f>SUM(O131:O160)</f>
        <v>78.14</v>
      </c>
      <c r="P130" s="244"/>
      <c r="Q130" s="244">
        <f>SUM(Q131:Q160)</f>
        <v>0</v>
      </c>
      <c r="R130" s="245"/>
      <c r="S130" s="245"/>
      <c r="T130" s="246"/>
      <c r="U130" s="240"/>
      <c r="V130" s="240">
        <f>SUM(V131:V160)</f>
        <v>66.900000000000006</v>
      </c>
      <c r="W130" s="240"/>
      <c r="X130" s="240"/>
      <c r="Y130" s="240"/>
      <c r="AG130" t="s">
        <v>385</v>
      </c>
    </row>
    <row r="131" spans="1:60" outlineLevel="1" x14ac:dyDescent="0.2">
      <c r="A131" s="251">
        <v>15</v>
      </c>
      <c r="B131" s="252" t="s">
        <v>683</v>
      </c>
      <c r="C131" s="262" t="s">
        <v>684</v>
      </c>
      <c r="D131" s="253" t="s">
        <v>388</v>
      </c>
      <c r="E131" s="254">
        <v>76.900000000000006</v>
      </c>
      <c r="F131" s="255"/>
      <c r="G131" s="256">
        <f>ROUND(E131*F131,2)</f>
        <v>0</v>
      </c>
      <c r="H131" s="255"/>
      <c r="I131" s="256">
        <f>ROUND(E131*H131,2)</f>
        <v>0</v>
      </c>
      <c r="J131" s="255"/>
      <c r="K131" s="256">
        <f>ROUND(E131*J131,2)</f>
        <v>0</v>
      </c>
      <c r="L131" s="256">
        <v>21</v>
      </c>
      <c r="M131" s="256">
        <f>G131*(1+L131/100)</f>
        <v>0</v>
      </c>
      <c r="N131" s="254">
        <v>7.4099999999999999E-2</v>
      </c>
      <c r="O131" s="254">
        <f>ROUND(E131*N131,2)</f>
        <v>5.7</v>
      </c>
      <c r="P131" s="254">
        <v>0</v>
      </c>
      <c r="Q131" s="254">
        <f>ROUND(E131*P131,2)</f>
        <v>0</v>
      </c>
      <c r="R131" s="256"/>
      <c r="S131" s="256" t="s">
        <v>491</v>
      </c>
      <c r="T131" s="257" t="s">
        <v>492</v>
      </c>
      <c r="U131" s="232">
        <v>0.81799999999999995</v>
      </c>
      <c r="V131" s="232">
        <f>ROUND(E131*U131,2)</f>
        <v>62.9</v>
      </c>
      <c r="W131" s="232"/>
      <c r="X131" s="232" t="s">
        <v>390</v>
      </c>
      <c r="Y131" s="232" t="s">
        <v>391</v>
      </c>
      <c r="Z131" s="212"/>
      <c r="AA131" s="212"/>
      <c r="AB131" s="212"/>
      <c r="AC131" s="212"/>
      <c r="AD131" s="212"/>
      <c r="AE131" s="212"/>
      <c r="AF131" s="212"/>
      <c r="AG131" s="212" t="s">
        <v>392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63" t="s">
        <v>685</v>
      </c>
      <c r="D132" s="258"/>
      <c r="E132" s="258"/>
      <c r="F132" s="258"/>
      <c r="G132" s="258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394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2" x14ac:dyDescent="0.2">
      <c r="A133" s="229"/>
      <c r="B133" s="230"/>
      <c r="C133" s="265" t="s">
        <v>647</v>
      </c>
      <c r="D133" s="236"/>
      <c r="E133" s="237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397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65" t="s">
        <v>648</v>
      </c>
      <c r="D134" s="236"/>
      <c r="E134" s="237"/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397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65" t="s">
        <v>652</v>
      </c>
      <c r="D135" s="236"/>
      <c r="E135" s="237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397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65" t="s">
        <v>653</v>
      </c>
      <c r="D136" s="236"/>
      <c r="E136" s="237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397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65" t="s">
        <v>662</v>
      </c>
      <c r="D137" s="236"/>
      <c r="E137" s="237">
        <v>76.900000000000006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397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66" t="s">
        <v>403</v>
      </c>
      <c r="D138" s="238"/>
      <c r="E138" s="239">
        <v>76.900000000000006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397</v>
      </c>
      <c r="AH138" s="212">
        <v>1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2.5" outlineLevel="1" x14ac:dyDescent="0.2">
      <c r="A139" s="251">
        <v>16</v>
      </c>
      <c r="B139" s="252" t="s">
        <v>686</v>
      </c>
      <c r="C139" s="262" t="s">
        <v>687</v>
      </c>
      <c r="D139" s="253" t="s">
        <v>434</v>
      </c>
      <c r="E139" s="254">
        <v>21.147500000000001</v>
      </c>
      <c r="F139" s="255"/>
      <c r="G139" s="256">
        <f>ROUND(E139*F139,2)</f>
        <v>0</v>
      </c>
      <c r="H139" s="255"/>
      <c r="I139" s="256">
        <f>ROUND(E139*H139,2)</f>
        <v>0</v>
      </c>
      <c r="J139" s="255"/>
      <c r="K139" s="256">
        <f>ROUND(E139*J139,2)</f>
        <v>0</v>
      </c>
      <c r="L139" s="256">
        <v>21</v>
      </c>
      <c r="M139" s="256">
        <f>G139*(1+L139/100)</f>
        <v>0</v>
      </c>
      <c r="N139" s="254">
        <v>1</v>
      </c>
      <c r="O139" s="254">
        <f>ROUND(E139*N139,2)</f>
        <v>21.15</v>
      </c>
      <c r="P139" s="254">
        <v>0</v>
      </c>
      <c r="Q139" s="254">
        <f>ROUND(E139*P139,2)</f>
        <v>0</v>
      </c>
      <c r="R139" s="256"/>
      <c r="S139" s="256" t="s">
        <v>491</v>
      </c>
      <c r="T139" s="257" t="s">
        <v>492</v>
      </c>
      <c r="U139" s="232">
        <v>0</v>
      </c>
      <c r="V139" s="232">
        <f>ROUND(E139*U139,2)</f>
        <v>0</v>
      </c>
      <c r="W139" s="232"/>
      <c r="X139" s="232" t="s">
        <v>493</v>
      </c>
      <c r="Y139" s="232" t="s">
        <v>391</v>
      </c>
      <c r="Z139" s="212"/>
      <c r="AA139" s="212"/>
      <c r="AB139" s="212"/>
      <c r="AC139" s="212"/>
      <c r="AD139" s="212"/>
      <c r="AE139" s="212"/>
      <c r="AF139" s="212"/>
      <c r="AG139" s="212" t="s">
        <v>494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65" t="s">
        <v>647</v>
      </c>
      <c r="D140" s="236"/>
      <c r="E140" s="237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397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65" t="s">
        <v>648</v>
      </c>
      <c r="D141" s="236"/>
      <c r="E141" s="237"/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397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65" t="s">
        <v>652</v>
      </c>
      <c r="D142" s="236"/>
      <c r="E142" s="237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397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5" t="s">
        <v>653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397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5" t="s">
        <v>688</v>
      </c>
      <c r="D144" s="236"/>
      <c r="E144" s="237">
        <v>19.225000000000001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397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66" t="s">
        <v>403</v>
      </c>
      <c r="D145" s="238"/>
      <c r="E145" s="239">
        <v>19.225000000000001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397</v>
      </c>
      <c r="AH145" s="212">
        <v>1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84" t="s">
        <v>497</v>
      </c>
      <c r="D146" s="282"/>
      <c r="E146" s="283">
        <v>1.9225000000000001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397</v>
      </c>
      <c r="AH146" s="212">
        <v>4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2.5" outlineLevel="1" x14ac:dyDescent="0.2">
      <c r="A147" s="251">
        <v>17</v>
      </c>
      <c r="B147" s="252" t="s">
        <v>679</v>
      </c>
      <c r="C147" s="262" t="s">
        <v>680</v>
      </c>
      <c r="D147" s="253" t="s">
        <v>388</v>
      </c>
      <c r="E147" s="254">
        <v>76.900000000000006</v>
      </c>
      <c r="F147" s="255"/>
      <c r="G147" s="256">
        <f>ROUND(E147*F147,2)</f>
        <v>0</v>
      </c>
      <c r="H147" s="255"/>
      <c r="I147" s="256">
        <f>ROUND(E147*H147,2)</f>
        <v>0</v>
      </c>
      <c r="J147" s="255"/>
      <c r="K147" s="256">
        <f>ROUND(E147*J147,2)</f>
        <v>0</v>
      </c>
      <c r="L147" s="256">
        <v>21</v>
      </c>
      <c r="M147" s="256">
        <f>G147*(1+L147/100)</f>
        <v>0</v>
      </c>
      <c r="N147" s="254">
        <v>0.34499999999999997</v>
      </c>
      <c r="O147" s="254">
        <f>ROUND(E147*N147,2)</f>
        <v>26.53</v>
      </c>
      <c r="P147" s="254">
        <v>0</v>
      </c>
      <c r="Q147" s="254">
        <f>ROUND(E147*P147,2)</f>
        <v>0</v>
      </c>
      <c r="R147" s="256"/>
      <c r="S147" s="256" t="s">
        <v>389</v>
      </c>
      <c r="T147" s="257" t="s">
        <v>389</v>
      </c>
      <c r="U147" s="232">
        <v>2.5999999999999999E-2</v>
      </c>
      <c r="V147" s="232">
        <f>ROUND(E147*U147,2)</f>
        <v>2</v>
      </c>
      <c r="W147" s="232"/>
      <c r="X147" s="232" t="s">
        <v>390</v>
      </c>
      <c r="Y147" s="232" t="s">
        <v>391</v>
      </c>
      <c r="Z147" s="212"/>
      <c r="AA147" s="212"/>
      <c r="AB147" s="212"/>
      <c r="AC147" s="212"/>
      <c r="AD147" s="212"/>
      <c r="AE147" s="212"/>
      <c r="AF147" s="212"/>
      <c r="AG147" s="212" t="s">
        <v>392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">
      <c r="A148" s="229"/>
      <c r="B148" s="230"/>
      <c r="C148" s="265" t="s">
        <v>647</v>
      </c>
      <c r="D148" s="236"/>
      <c r="E148" s="237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397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65" t="s">
        <v>648</v>
      </c>
      <c r="D149" s="236"/>
      <c r="E149" s="237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397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65" t="s">
        <v>652</v>
      </c>
      <c r="D150" s="236"/>
      <c r="E150" s="237"/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397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65" t="s">
        <v>653</v>
      </c>
      <c r="D151" s="236"/>
      <c r="E151" s="237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397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65" t="s">
        <v>662</v>
      </c>
      <c r="D152" s="236"/>
      <c r="E152" s="237">
        <v>76.900000000000006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397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66" t="s">
        <v>403</v>
      </c>
      <c r="D153" s="238"/>
      <c r="E153" s="239">
        <v>76.900000000000006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397</v>
      </c>
      <c r="AH153" s="212">
        <v>1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2.5" outlineLevel="1" x14ac:dyDescent="0.2">
      <c r="A154" s="251">
        <v>18</v>
      </c>
      <c r="B154" s="252" t="s">
        <v>689</v>
      </c>
      <c r="C154" s="262" t="s">
        <v>690</v>
      </c>
      <c r="D154" s="253" t="s">
        <v>388</v>
      </c>
      <c r="E154" s="254">
        <v>76.900000000000006</v>
      </c>
      <c r="F154" s="255"/>
      <c r="G154" s="256">
        <f>ROUND(E154*F154,2)</f>
        <v>0</v>
      </c>
      <c r="H154" s="255"/>
      <c r="I154" s="256">
        <f>ROUND(E154*H154,2)</f>
        <v>0</v>
      </c>
      <c r="J154" s="255"/>
      <c r="K154" s="256">
        <f>ROUND(E154*J154,2)</f>
        <v>0</v>
      </c>
      <c r="L154" s="256">
        <v>21</v>
      </c>
      <c r="M154" s="256">
        <f>G154*(1+L154/100)</f>
        <v>0</v>
      </c>
      <c r="N154" s="254">
        <v>0.32200000000000001</v>
      </c>
      <c r="O154" s="254">
        <f>ROUND(E154*N154,2)</f>
        <v>24.76</v>
      </c>
      <c r="P154" s="254">
        <v>0</v>
      </c>
      <c r="Q154" s="254">
        <f>ROUND(E154*P154,2)</f>
        <v>0</v>
      </c>
      <c r="R154" s="256"/>
      <c r="S154" s="256" t="s">
        <v>389</v>
      </c>
      <c r="T154" s="257" t="s">
        <v>389</v>
      </c>
      <c r="U154" s="232">
        <v>2.5999999999999999E-2</v>
      </c>
      <c r="V154" s="232">
        <f>ROUND(E154*U154,2)</f>
        <v>2</v>
      </c>
      <c r="W154" s="232"/>
      <c r="X154" s="232" t="s">
        <v>390</v>
      </c>
      <c r="Y154" s="232" t="s">
        <v>391</v>
      </c>
      <c r="Z154" s="212"/>
      <c r="AA154" s="212"/>
      <c r="AB154" s="212"/>
      <c r="AC154" s="212"/>
      <c r="AD154" s="212"/>
      <c r="AE154" s="212"/>
      <c r="AF154" s="212"/>
      <c r="AG154" s="212" t="s">
        <v>392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29"/>
      <c r="B155" s="230"/>
      <c r="C155" s="265" t="s">
        <v>647</v>
      </c>
      <c r="D155" s="236"/>
      <c r="E155" s="237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397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65" t="s">
        <v>648</v>
      </c>
      <c r="D156" s="236"/>
      <c r="E156" s="237"/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397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65" t="s">
        <v>652</v>
      </c>
      <c r="D157" s="236"/>
      <c r="E157" s="237"/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397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65" t="s">
        <v>653</v>
      </c>
      <c r="D158" s="236"/>
      <c r="E158" s="237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397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65" t="s">
        <v>662</v>
      </c>
      <c r="D159" s="236"/>
      <c r="E159" s="237">
        <v>76.900000000000006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397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66" t="s">
        <v>403</v>
      </c>
      <c r="D160" s="238"/>
      <c r="E160" s="239">
        <v>76.900000000000006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397</v>
      </c>
      <c r="AH160" s="212">
        <v>1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5.5" x14ac:dyDescent="0.2">
      <c r="A161" s="241" t="s">
        <v>384</v>
      </c>
      <c r="B161" s="242" t="s">
        <v>223</v>
      </c>
      <c r="C161" s="261" t="s">
        <v>224</v>
      </c>
      <c r="D161" s="243"/>
      <c r="E161" s="244"/>
      <c r="F161" s="245"/>
      <c r="G161" s="245">
        <f>SUMIF(AG162:AG178,"&lt;&gt;NOR",G162:G178)</f>
        <v>0</v>
      </c>
      <c r="H161" s="245"/>
      <c r="I161" s="245">
        <f>SUM(I162:I178)</f>
        <v>0</v>
      </c>
      <c r="J161" s="245"/>
      <c r="K161" s="245">
        <f>SUM(K162:K178)</f>
        <v>0</v>
      </c>
      <c r="L161" s="245"/>
      <c r="M161" s="245">
        <f>SUM(M162:M178)</f>
        <v>0</v>
      </c>
      <c r="N161" s="244"/>
      <c r="O161" s="244">
        <f>SUM(O162:O178)</f>
        <v>0</v>
      </c>
      <c r="P161" s="244"/>
      <c r="Q161" s="244">
        <f>SUM(Q162:Q178)</f>
        <v>0</v>
      </c>
      <c r="R161" s="245"/>
      <c r="S161" s="245"/>
      <c r="T161" s="246"/>
      <c r="U161" s="240"/>
      <c r="V161" s="240">
        <f>SUM(V162:V178)</f>
        <v>33.46</v>
      </c>
      <c r="W161" s="240"/>
      <c r="X161" s="240"/>
      <c r="Y161" s="240"/>
      <c r="AG161" t="s">
        <v>385</v>
      </c>
    </row>
    <row r="162" spans="1:60" outlineLevel="1" x14ac:dyDescent="0.2">
      <c r="A162" s="251">
        <v>19</v>
      </c>
      <c r="B162" s="252" t="s">
        <v>691</v>
      </c>
      <c r="C162" s="262" t="s">
        <v>692</v>
      </c>
      <c r="D162" s="253" t="s">
        <v>388</v>
      </c>
      <c r="E162" s="254">
        <v>240.7</v>
      </c>
      <c r="F162" s="255"/>
      <c r="G162" s="256">
        <f>ROUND(E162*F162,2)</f>
        <v>0</v>
      </c>
      <c r="H162" s="255"/>
      <c r="I162" s="256">
        <f>ROUND(E162*H162,2)</f>
        <v>0</v>
      </c>
      <c r="J162" s="255"/>
      <c r="K162" s="256">
        <f>ROUND(E162*J162,2)</f>
        <v>0</v>
      </c>
      <c r="L162" s="256">
        <v>21</v>
      </c>
      <c r="M162" s="256">
        <f>G162*(1+L162/100)</f>
        <v>0</v>
      </c>
      <c r="N162" s="254">
        <v>0</v>
      </c>
      <c r="O162" s="254">
        <f>ROUND(E162*N162,2)</f>
        <v>0</v>
      </c>
      <c r="P162" s="254">
        <v>0</v>
      </c>
      <c r="Q162" s="254">
        <f>ROUND(E162*P162,2)</f>
        <v>0</v>
      </c>
      <c r="R162" s="256"/>
      <c r="S162" s="256" t="s">
        <v>389</v>
      </c>
      <c r="T162" s="257" t="s">
        <v>389</v>
      </c>
      <c r="U162" s="232">
        <v>0.13900000000000001</v>
      </c>
      <c r="V162" s="232">
        <f>ROUND(E162*U162,2)</f>
        <v>33.46</v>
      </c>
      <c r="W162" s="232"/>
      <c r="X162" s="232" t="s">
        <v>390</v>
      </c>
      <c r="Y162" s="232" t="s">
        <v>391</v>
      </c>
      <c r="Z162" s="212"/>
      <c r="AA162" s="212"/>
      <c r="AB162" s="212"/>
      <c r="AC162" s="212"/>
      <c r="AD162" s="212"/>
      <c r="AE162" s="212"/>
      <c r="AF162" s="212"/>
      <c r="AG162" s="212" t="s">
        <v>392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">
      <c r="A163" s="229"/>
      <c r="B163" s="230"/>
      <c r="C163" s="265" t="s">
        <v>647</v>
      </c>
      <c r="D163" s="236"/>
      <c r="E163" s="237"/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397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65" t="s">
        <v>648</v>
      </c>
      <c r="D164" s="236"/>
      <c r="E164" s="237"/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397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65" t="s">
        <v>649</v>
      </c>
      <c r="D165" s="236"/>
      <c r="E165" s="237"/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397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65" t="s">
        <v>650</v>
      </c>
      <c r="D166" s="236"/>
      <c r="E166" s="237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397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65" t="s">
        <v>661</v>
      </c>
      <c r="D167" s="236"/>
      <c r="E167" s="237">
        <v>121.3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397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66" t="s">
        <v>403</v>
      </c>
      <c r="D168" s="238"/>
      <c r="E168" s="239">
        <v>121.3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397</v>
      </c>
      <c r="AH168" s="212">
        <v>1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65" t="s">
        <v>647</v>
      </c>
      <c r="D169" s="236"/>
      <c r="E169" s="237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397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65" t="s">
        <v>648</v>
      </c>
      <c r="D170" s="236"/>
      <c r="E170" s="237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397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65" t="s">
        <v>652</v>
      </c>
      <c r="D171" s="236"/>
      <c r="E171" s="237"/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397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65" t="s">
        <v>653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397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65" t="s">
        <v>662</v>
      </c>
      <c r="D173" s="236"/>
      <c r="E173" s="237">
        <v>76.900000000000006</v>
      </c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397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66" t="s">
        <v>403</v>
      </c>
      <c r="D174" s="238"/>
      <c r="E174" s="239">
        <v>76.900000000000006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397</v>
      </c>
      <c r="AH174" s="212">
        <v>1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65" t="s">
        <v>655</v>
      </c>
      <c r="D175" s="236"/>
      <c r="E175" s="237"/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397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65" t="s">
        <v>647</v>
      </c>
      <c r="D176" s="236"/>
      <c r="E176" s="237"/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397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65" t="s">
        <v>663</v>
      </c>
      <c r="D177" s="236"/>
      <c r="E177" s="237">
        <v>42.5</v>
      </c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397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">
      <c r="A178" s="229"/>
      <c r="B178" s="230"/>
      <c r="C178" s="266" t="s">
        <v>403</v>
      </c>
      <c r="D178" s="238"/>
      <c r="E178" s="239">
        <v>42.5</v>
      </c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397</v>
      </c>
      <c r="AH178" s="212">
        <v>1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x14ac:dyDescent="0.2">
      <c r="A179" s="241" t="s">
        <v>384</v>
      </c>
      <c r="B179" s="242" t="s">
        <v>227</v>
      </c>
      <c r="C179" s="261" t="s">
        <v>228</v>
      </c>
      <c r="D179" s="243"/>
      <c r="E179" s="244"/>
      <c r="F179" s="245"/>
      <c r="G179" s="245">
        <f>SUMIF(AG180:AG180,"&lt;&gt;NOR",G180:G180)</f>
        <v>0</v>
      </c>
      <c r="H179" s="245"/>
      <c r="I179" s="245">
        <f>SUM(I180:I180)</f>
        <v>0</v>
      </c>
      <c r="J179" s="245"/>
      <c r="K179" s="245">
        <f>SUM(K180:K180)</f>
        <v>0</v>
      </c>
      <c r="L179" s="245"/>
      <c r="M179" s="245">
        <f>SUM(M180:M180)</f>
        <v>0</v>
      </c>
      <c r="N179" s="244"/>
      <c r="O179" s="244">
        <f>SUM(O180:O180)</f>
        <v>0</v>
      </c>
      <c r="P179" s="244"/>
      <c r="Q179" s="244">
        <f>SUM(Q180:Q180)</f>
        <v>0</v>
      </c>
      <c r="R179" s="245"/>
      <c r="S179" s="245"/>
      <c r="T179" s="246"/>
      <c r="U179" s="240"/>
      <c r="V179" s="240">
        <f>SUM(V180:V180)</f>
        <v>110.23</v>
      </c>
      <c r="W179" s="240"/>
      <c r="X179" s="240"/>
      <c r="Y179" s="240"/>
      <c r="AG179" t="s">
        <v>385</v>
      </c>
    </row>
    <row r="180" spans="1:60" outlineLevel="1" x14ac:dyDescent="0.2">
      <c r="A180" s="274">
        <v>20</v>
      </c>
      <c r="B180" s="275" t="s">
        <v>619</v>
      </c>
      <c r="C180" s="281" t="s">
        <v>620</v>
      </c>
      <c r="D180" s="276" t="s">
        <v>434</v>
      </c>
      <c r="E180" s="277">
        <v>282.65203000000002</v>
      </c>
      <c r="F180" s="278"/>
      <c r="G180" s="279">
        <f>ROUND(E180*F180,2)</f>
        <v>0</v>
      </c>
      <c r="H180" s="278"/>
      <c r="I180" s="279">
        <f>ROUND(E180*H180,2)</f>
        <v>0</v>
      </c>
      <c r="J180" s="278"/>
      <c r="K180" s="279">
        <f>ROUND(E180*J180,2)</f>
        <v>0</v>
      </c>
      <c r="L180" s="279">
        <v>21</v>
      </c>
      <c r="M180" s="279">
        <f>G180*(1+L180/100)</f>
        <v>0</v>
      </c>
      <c r="N180" s="277">
        <v>0</v>
      </c>
      <c r="O180" s="277">
        <f>ROUND(E180*N180,2)</f>
        <v>0</v>
      </c>
      <c r="P180" s="277">
        <v>0</v>
      </c>
      <c r="Q180" s="277">
        <f>ROUND(E180*P180,2)</f>
        <v>0</v>
      </c>
      <c r="R180" s="279"/>
      <c r="S180" s="279" t="s">
        <v>389</v>
      </c>
      <c r="T180" s="280" t="s">
        <v>389</v>
      </c>
      <c r="U180" s="232">
        <v>0.39</v>
      </c>
      <c r="V180" s="232">
        <f>ROUND(E180*U180,2)</f>
        <v>110.23</v>
      </c>
      <c r="W180" s="232"/>
      <c r="X180" s="232" t="s">
        <v>620</v>
      </c>
      <c r="Y180" s="232" t="s">
        <v>391</v>
      </c>
      <c r="Z180" s="212"/>
      <c r="AA180" s="212"/>
      <c r="AB180" s="212"/>
      <c r="AC180" s="212"/>
      <c r="AD180" s="212"/>
      <c r="AE180" s="212"/>
      <c r="AF180" s="212"/>
      <c r="AG180" s="212" t="s">
        <v>621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x14ac:dyDescent="0.2">
      <c r="A181" s="241" t="s">
        <v>384</v>
      </c>
      <c r="B181" s="242" t="s">
        <v>345</v>
      </c>
      <c r="C181" s="261" t="s">
        <v>346</v>
      </c>
      <c r="D181" s="243"/>
      <c r="E181" s="244"/>
      <c r="F181" s="245"/>
      <c r="G181" s="245">
        <f>SUMIF(AG182:AG185,"&lt;&gt;NOR",G182:G185)</f>
        <v>0</v>
      </c>
      <c r="H181" s="245"/>
      <c r="I181" s="245">
        <f>SUM(I182:I185)</f>
        <v>0</v>
      </c>
      <c r="J181" s="245"/>
      <c r="K181" s="245">
        <f>SUM(K182:K185)</f>
        <v>0</v>
      </c>
      <c r="L181" s="245"/>
      <c r="M181" s="245">
        <f>SUM(M182:M185)</f>
        <v>0</v>
      </c>
      <c r="N181" s="244"/>
      <c r="O181" s="244">
        <f>SUM(O182:O185)</f>
        <v>0</v>
      </c>
      <c r="P181" s="244"/>
      <c r="Q181" s="244">
        <f>SUM(Q182:Q185)</f>
        <v>0</v>
      </c>
      <c r="R181" s="245"/>
      <c r="S181" s="245"/>
      <c r="T181" s="246"/>
      <c r="U181" s="240"/>
      <c r="V181" s="240">
        <f>SUM(V182:V185)</f>
        <v>0</v>
      </c>
      <c r="W181" s="240"/>
      <c r="X181" s="240"/>
      <c r="Y181" s="240"/>
      <c r="AG181" t="s">
        <v>385</v>
      </c>
    </row>
    <row r="182" spans="1:60" ht="22.5" outlineLevel="1" x14ac:dyDescent="0.2">
      <c r="A182" s="251">
        <v>21</v>
      </c>
      <c r="B182" s="252" t="s">
        <v>641</v>
      </c>
      <c r="C182" s="262" t="s">
        <v>693</v>
      </c>
      <c r="D182" s="253" t="s">
        <v>632</v>
      </c>
      <c r="E182" s="254">
        <v>54</v>
      </c>
      <c r="F182" s="255"/>
      <c r="G182" s="256">
        <f>ROUND(E182*F182,2)</f>
        <v>0</v>
      </c>
      <c r="H182" s="255"/>
      <c r="I182" s="256">
        <f>ROUND(E182*H182,2)</f>
        <v>0</v>
      </c>
      <c r="J182" s="255"/>
      <c r="K182" s="256">
        <f>ROUND(E182*J182,2)</f>
        <v>0</v>
      </c>
      <c r="L182" s="256">
        <v>21</v>
      </c>
      <c r="M182" s="256">
        <f>G182*(1+L182/100)</f>
        <v>0</v>
      </c>
      <c r="N182" s="254">
        <v>0</v>
      </c>
      <c r="O182" s="254">
        <f>ROUND(E182*N182,2)</f>
        <v>0</v>
      </c>
      <c r="P182" s="254">
        <v>0</v>
      </c>
      <c r="Q182" s="254">
        <f>ROUND(E182*P182,2)</f>
        <v>0</v>
      </c>
      <c r="R182" s="256"/>
      <c r="S182" s="256" t="s">
        <v>491</v>
      </c>
      <c r="T182" s="257" t="s">
        <v>492</v>
      </c>
      <c r="U182" s="232">
        <v>0</v>
      </c>
      <c r="V182" s="232">
        <f>ROUND(E182*U182,2)</f>
        <v>0</v>
      </c>
      <c r="W182" s="232"/>
      <c r="X182" s="232" t="s">
        <v>493</v>
      </c>
      <c r="Y182" s="232" t="s">
        <v>391</v>
      </c>
      <c r="Z182" s="212"/>
      <c r="AA182" s="212"/>
      <c r="AB182" s="212"/>
      <c r="AC182" s="212"/>
      <c r="AD182" s="212"/>
      <c r="AE182" s="212"/>
      <c r="AF182" s="212"/>
      <c r="AG182" s="212" t="s">
        <v>639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2" x14ac:dyDescent="0.2">
      <c r="A183" s="229"/>
      <c r="B183" s="230"/>
      <c r="C183" s="263" t="s">
        <v>694</v>
      </c>
      <c r="D183" s="258"/>
      <c r="E183" s="258"/>
      <c r="F183" s="258"/>
      <c r="G183" s="258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394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59" t="str">
        <f>C183</f>
        <v>včetně kotvících, ukončovacích a spojovacích prvků, svařování, výkopu, obetonování, zásypu, pomocných prací, doplňků a povrchové úpravy</v>
      </c>
      <c r="BB183" s="212"/>
      <c r="BC183" s="212"/>
      <c r="BD183" s="212"/>
      <c r="BE183" s="212"/>
      <c r="BF183" s="212"/>
      <c r="BG183" s="212"/>
      <c r="BH183" s="212"/>
    </row>
    <row r="184" spans="1:60" ht="22.5" outlineLevel="1" x14ac:dyDescent="0.2">
      <c r="A184" s="251">
        <v>22</v>
      </c>
      <c r="B184" s="252" t="s">
        <v>643</v>
      </c>
      <c r="C184" s="262" t="s">
        <v>695</v>
      </c>
      <c r="D184" s="253" t="s">
        <v>638</v>
      </c>
      <c r="E184" s="254">
        <v>1</v>
      </c>
      <c r="F184" s="255"/>
      <c r="G184" s="256">
        <f>ROUND(E184*F184,2)</f>
        <v>0</v>
      </c>
      <c r="H184" s="255"/>
      <c r="I184" s="256">
        <f>ROUND(E184*H184,2)</f>
        <v>0</v>
      </c>
      <c r="J184" s="255"/>
      <c r="K184" s="256">
        <f>ROUND(E184*J184,2)</f>
        <v>0</v>
      </c>
      <c r="L184" s="256">
        <v>21</v>
      </c>
      <c r="M184" s="256">
        <f>G184*(1+L184/100)</f>
        <v>0</v>
      </c>
      <c r="N184" s="254">
        <v>0</v>
      </c>
      <c r="O184" s="254">
        <f>ROUND(E184*N184,2)</f>
        <v>0</v>
      </c>
      <c r="P184" s="254">
        <v>0</v>
      </c>
      <c r="Q184" s="254">
        <f>ROUND(E184*P184,2)</f>
        <v>0</v>
      </c>
      <c r="R184" s="256"/>
      <c r="S184" s="256" t="s">
        <v>491</v>
      </c>
      <c r="T184" s="257" t="s">
        <v>492</v>
      </c>
      <c r="U184" s="232">
        <v>0</v>
      </c>
      <c r="V184" s="232">
        <f>ROUND(E184*U184,2)</f>
        <v>0</v>
      </c>
      <c r="W184" s="232"/>
      <c r="X184" s="232" t="s">
        <v>493</v>
      </c>
      <c r="Y184" s="232" t="s">
        <v>391</v>
      </c>
      <c r="Z184" s="212"/>
      <c r="AA184" s="212"/>
      <c r="AB184" s="212"/>
      <c r="AC184" s="212"/>
      <c r="AD184" s="212"/>
      <c r="AE184" s="212"/>
      <c r="AF184" s="212"/>
      <c r="AG184" s="212" t="s">
        <v>639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22.5" outlineLevel="2" x14ac:dyDescent="0.2">
      <c r="A185" s="229"/>
      <c r="B185" s="230"/>
      <c r="C185" s="263" t="s">
        <v>694</v>
      </c>
      <c r="D185" s="258"/>
      <c r="E185" s="258"/>
      <c r="F185" s="258"/>
      <c r="G185" s="258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394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59" t="str">
        <f>C185</f>
        <v>včetně kotvících, ukončovacích a spojovacích prvků, svařování, výkopu, obetonování, zásypu, pomocných prací, doplňků a povrchové úpravy</v>
      </c>
      <c r="BB185" s="212"/>
      <c r="BC185" s="212"/>
      <c r="BD185" s="212"/>
      <c r="BE185" s="212"/>
      <c r="BF185" s="212"/>
      <c r="BG185" s="212"/>
      <c r="BH185" s="212"/>
    </row>
    <row r="186" spans="1:60" x14ac:dyDescent="0.2">
      <c r="A186" s="241" t="s">
        <v>384</v>
      </c>
      <c r="B186" s="242" t="s">
        <v>349</v>
      </c>
      <c r="C186" s="261" t="s">
        <v>350</v>
      </c>
      <c r="D186" s="243"/>
      <c r="E186" s="244"/>
      <c r="F186" s="245"/>
      <c r="G186" s="245">
        <f>SUMIF(AG187:AG188,"&lt;&gt;NOR",G187:G188)</f>
        <v>0</v>
      </c>
      <c r="H186" s="245"/>
      <c r="I186" s="245">
        <f>SUM(I187:I188)</f>
        <v>0</v>
      </c>
      <c r="J186" s="245"/>
      <c r="K186" s="245">
        <f>SUM(K187:K188)</f>
        <v>0</v>
      </c>
      <c r="L186" s="245"/>
      <c r="M186" s="245">
        <f>SUM(M187:M188)</f>
        <v>0</v>
      </c>
      <c r="N186" s="244"/>
      <c r="O186" s="244">
        <f>SUM(O187:O188)</f>
        <v>0</v>
      </c>
      <c r="P186" s="244"/>
      <c r="Q186" s="244">
        <f>SUM(Q187:Q188)</f>
        <v>0</v>
      </c>
      <c r="R186" s="245"/>
      <c r="S186" s="245"/>
      <c r="T186" s="246"/>
      <c r="U186" s="240"/>
      <c r="V186" s="240">
        <f>SUM(V187:V188)</f>
        <v>0</v>
      </c>
      <c r="W186" s="240"/>
      <c r="X186" s="240"/>
      <c r="Y186" s="240"/>
      <c r="AG186" t="s">
        <v>385</v>
      </c>
    </row>
    <row r="187" spans="1:60" outlineLevel="1" x14ac:dyDescent="0.2">
      <c r="A187" s="251">
        <v>23</v>
      </c>
      <c r="B187" s="252" t="s">
        <v>696</v>
      </c>
      <c r="C187" s="262" t="s">
        <v>697</v>
      </c>
      <c r="D187" s="253" t="s">
        <v>698</v>
      </c>
      <c r="E187" s="254">
        <v>1</v>
      </c>
      <c r="F187" s="255"/>
      <c r="G187" s="256">
        <f>ROUND(E187*F187,2)</f>
        <v>0</v>
      </c>
      <c r="H187" s="255"/>
      <c r="I187" s="256">
        <f>ROUND(E187*H187,2)</f>
        <v>0</v>
      </c>
      <c r="J187" s="255"/>
      <c r="K187" s="256">
        <f>ROUND(E187*J187,2)</f>
        <v>0</v>
      </c>
      <c r="L187" s="256">
        <v>21</v>
      </c>
      <c r="M187" s="256">
        <f>G187*(1+L187/100)</f>
        <v>0</v>
      </c>
      <c r="N187" s="254">
        <v>0</v>
      </c>
      <c r="O187" s="254">
        <f>ROUND(E187*N187,2)</f>
        <v>0</v>
      </c>
      <c r="P187" s="254">
        <v>0</v>
      </c>
      <c r="Q187" s="254">
        <f>ROUND(E187*P187,2)</f>
        <v>0</v>
      </c>
      <c r="R187" s="256"/>
      <c r="S187" s="256" t="s">
        <v>491</v>
      </c>
      <c r="T187" s="257" t="s">
        <v>492</v>
      </c>
      <c r="U187" s="232">
        <v>0</v>
      </c>
      <c r="V187" s="232">
        <f>ROUND(E187*U187,2)</f>
        <v>0</v>
      </c>
      <c r="W187" s="232"/>
      <c r="X187" s="232" t="s">
        <v>493</v>
      </c>
      <c r="Y187" s="232" t="s">
        <v>391</v>
      </c>
      <c r="Z187" s="212"/>
      <c r="AA187" s="212"/>
      <c r="AB187" s="212"/>
      <c r="AC187" s="212"/>
      <c r="AD187" s="212"/>
      <c r="AE187" s="212"/>
      <c r="AF187" s="212"/>
      <c r="AG187" s="212" t="s">
        <v>639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22.5" outlineLevel="2" x14ac:dyDescent="0.2">
      <c r="A188" s="229"/>
      <c r="B188" s="230"/>
      <c r="C188" s="263" t="s">
        <v>699</v>
      </c>
      <c r="D188" s="258"/>
      <c r="E188" s="258"/>
      <c r="F188" s="258"/>
      <c r="G188" s="258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394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59" t="str">
        <f>C188</f>
        <v>včetně kotvících, ukončovacích a spojovacích prvků, nosné podkonstrukce, příslušenství, značení, doplňků a povrchové úpravy</v>
      </c>
      <c r="BB188" s="212"/>
      <c r="BC188" s="212"/>
      <c r="BD188" s="212"/>
      <c r="BE188" s="212"/>
      <c r="BF188" s="212"/>
      <c r="BG188" s="212"/>
      <c r="BH188" s="212"/>
    </row>
    <row r="189" spans="1:60" x14ac:dyDescent="0.2">
      <c r="A189" s="3"/>
      <c r="B189" s="4"/>
      <c r="C189" s="267"/>
      <c r="D189" s="6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AE189">
        <v>12</v>
      </c>
      <c r="AF189">
        <v>21</v>
      </c>
      <c r="AG189" t="s">
        <v>370</v>
      </c>
    </row>
    <row r="190" spans="1:60" x14ac:dyDescent="0.2">
      <c r="A190" s="215"/>
      <c r="B190" s="216" t="s">
        <v>31</v>
      </c>
      <c r="C190" s="268"/>
      <c r="D190" s="217"/>
      <c r="E190" s="218"/>
      <c r="F190" s="218"/>
      <c r="G190" s="250">
        <f>G8+G59+G94+G130+G161+G179+G181+G186</f>
        <v>0</v>
      </c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AE190">
        <f>SUMIF(L7:L188,AE189,G7:G188)</f>
        <v>0</v>
      </c>
      <c r="AF190">
        <f>SUMIF(L7:L188,AF189,G7:G188)</f>
        <v>0</v>
      </c>
      <c r="AG190" t="s">
        <v>428</v>
      </c>
    </row>
    <row r="191" spans="1:60" x14ac:dyDescent="0.2">
      <c r="A191" s="3"/>
      <c r="B191" s="4"/>
      <c r="C191" s="267"/>
      <c r="D191" s="6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60" x14ac:dyDescent="0.2">
      <c r="A192" s="3"/>
      <c r="B192" s="4"/>
      <c r="C192" s="267"/>
      <c r="D192" s="6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</row>
    <row r="193" spans="1:33" hidden="1" x14ac:dyDescent="0.2">
      <c r="A193" s="219" t="s">
        <v>429</v>
      </c>
      <c r="B193" s="219"/>
      <c r="C193" s="269"/>
      <c r="D193" s="6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</row>
    <row r="194" spans="1:33" hidden="1" x14ac:dyDescent="0.2">
      <c r="A194" s="220"/>
      <c r="B194" s="221"/>
      <c r="C194" s="270"/>
      <c r="D194" s="221"/>
      <c r="E194" s="221"/>
      <c r="F194" s="221"/>
      <c r="G194" s="222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AG194" t="s">
        <v>430</v>
      </c>
    </row>
    <row r="195" spans="1:33" hidden="1" x14ac:dyDescent="0.2">
      <c r="A195" s="223"/>
      <c r="B195" s="224"/>
      <c r="C195" s="271"/>
      <c r="D195" s="224"/>
      <c r="E195" s="224"/>
      <c r="F195" s="224"/>
      <c r="G195" s="225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33" hidden="1" x14ac:dyDescent="0.2">
      <c r="A196" s="223"/>
      <c r="B196" s="224"/>
      <c r="C196" s="271"/>
      <c r="D196" s="224"/>
      <c r="E196" s="224"/>
      <c r="F196" s="224"/>
      <c r="G196" s="225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</row>
    <row r="197" spans="1:33" hidden="1" x14ac:dyDescent="0.2">
      <c r="A197" s="223"/>
      <c r="B197" s="224"/>
      <c r="C197" s="271"/>
      <c r="D197" s="224"/>
      <c r="E197" s="224"/>
      <c r="F197" s="224"/>
      <c r="G197" s="225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33" hidden="1" x14ac:dyDescent="0.2">
      <c r="A198" s="226"/>
      <c r="B198" s="227"/>
      <c r="C198" s="272"/>
      <c r="D198" s="227"/>
      <c r="E198" s="227"/>
      <c r="F198" s="227"/>
      <c r="G198" s="228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33" x14ac:dyDescent="0.2">
      <c r="A199" s="3"/>
      <c r="B199" s="4"/>
      <c r="C199" s="267"/>
      <c r="D199" s="6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</row>
    <row r="200" spans="1:33" x14ac:dyDescent="0.2">
      <c r="C200" s="273"/>
      <c r="D200" s="10"/>
      <c r="AG200" t="s">
        <v>431</v>
      </c>
    </row>
    <row r="201" spans="1:33" x14ac:dyDescent="0.2">
      <c r="D201" s="10"/>
    </row>
    <row r="202" spans="1:33" x14ac:dyDescent="0.2">
      <c r="D202" s="10"/>
    </row>
    <row r="203" spans="1:33" x14ac:dyDescent="0.2">
      <c r="D203" s="10"/>
    </row>
    <row r="204" spans="1:33" x14ac:dyDescent="0.2">
      <c r="D204" s="10"/>
    </row>
    <row r="205" spans="1:33" x14ac:dyDescent="0.2">
      <c r="D205" s="10"/>
    </row>
    <row r="206" spans="1:33" x14ac:dyDescent="0.2">
      <c r="D206" s="10"/>
    </row>
    <row r="207" spans="1:33" x14ac:dyDescent="0.2">
      <c r="D207" s="10"/>
    </row>
    <row r="208" spans="1:33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FX4OoHz56aNBxUSYfnjyoqEO/LdnmktcLUlZ6Qopk2GTh3b2nHcn+BwnkRP91snRAvwTDXv8OczpAN6p+cP8g==" saltValue="LtEGtdoVJ1ng4lpTbCnxBQ==" spinCount="100000" sheet="1" objects="1" scenarios="1"/>
  <mergeCells count="11">
    <mergeCell ref="C188:G188"/>
    <mergeCell ref="A1:G1"/>
    <mergeCell ref="C2:G2"/>
    <mergeCell ref="C3:G3"/>
    <mergeCell ref="C4:G4"/>
    <mergeCell ref="A193:C193"/>
    <mergeCell ref="A194:G198"/>
    <mergeCell ref="C75:G75"/>
    <mergeCell ref="C132:G132"/>
    <mergeCell ref="C183:G183"/>
    <mergeCell ref="C185:G18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09EE0-6313-411E-AC7A-A15B10B7CB01}">
  <sheetPr>
    <outlinePr summaryBelow="0"/>
  </sheetPr>
  <dimension ref="A1:BH5000"/>
  <sheetViews>
    <sheetView workbookViewId="0">
      <pane ySplit="7" topLeftCell="A8" activePane="bottomLeft" state="frozen"/>
      <selection pane="bottomLeft" activeCell="AQ141" sqref="AQ14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70</v>
      </c>
      <c r="C3" s="201" t="s">
        <v>71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74</v>
      </c>
      <c r="C4" s="204" t="s">
        <v>75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SUMIF(AG9:AG41,"&lt;&gt;NOR",G9:G41)</f>
        <v>0</v>
      </c>
      <c r="H8" s="245"/>
      <c r="I8" s="245">
        <f>SUM(I9:I41)</f>
        <v>0</v>
      </c>
      <c r="J8" s="245"/>
      <c r="K8" s="245">
        <f>SUM(K9:K41)</f>
        <v>0</v>
      </c>
      <c r="L8" s="245"/>
      <c r="M8" s="245">
        <f>SUM(M9:M41)</f>
        <v>0</v>
      </c>
      <c r="N8" s="244"/>
      <c r="O8" s="244">
        <f>SUM(O9:O41)</f>
        <v>0</v>
      </c>
      <c r="P8" s="244"/>
      <c r="Q8" s="244">
        <f>SUM(Q9:Q41)</f>
        <v>0</v>
      </c>
      <c r="R8" s="245"/>
      <c r="S8" s="245"/>
      <c r="T8" s="246"/>
      <c r="U8" s="240"/>
      <c r="V8" s="240">
        <f>SUM(V9:V41)</f>
        <v>1.08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645</v>
      </c>
      <c r="C9" s="262" t="s">
        <v>646</v>
      </c>
      <c r="D9" s="253" t="s">
        <v>409</v>
      </c>
      <c r="E9" s="254">
        <v>4.7160000000000002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0.19</v>
      </c>
      <c r="V9" s="232">
        <f>ROUND(E9*U9,2)</f>
        <v>0.9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700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701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702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703</v>
      </c>
      <c r="D13" s="236"/>
      <c r="E13" s="237">
        <v>1.476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6" t="s">
        <v>403</v>
      </c>
      <c r="D14" s="238"/>
      <c r="E14" s="239">
        <v>1.476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1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5" t="s">
        <v>700</v>
      </c>
      <c r="D15" s="236"/>
      <c r="E15" s="237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704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705</v>
      </c>
      <c r="D17" s="236"/>
      <c r="E17" s="237">
        <v>3.24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6" t="s">
        <v>403</v>
      </c>
      <c r="D18" s="238"/>
      <c r="E18" s="239">
        <v>3.24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1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51">
        <v>2</v>
      </c>
      <c r="B19" s="252" t="s">
        <v>467</v>
      </c>
      <c r="C19" s="262" t="s">
        <v>468</v>
      </c>
      <c r="D19" s="253" t="s">
        <v>409</v>
      </c>
      <c r="E19" s="254">
        <v>4.7160000000000002</v>
      </c>
      <c r="F19" s="255"/>
      <c r="G19" s="256">
        <f>ROUND(E19*F19,2)</f>
        <v>0</v>
      </c>
      <c r="H19" s="255"/>
      <c r="I19" s="256">
        <f>ROUND(E19*H19,2)</f>
        <v>0</v>
      </c>
      <c r="J19" s="255"/>
      <c r="K19" s="256">
        <f>ROUND(E19*J19,2)</f>
        <v>0</v>
      </c>
      <c r="L19" s="256">
        <v>21</v>
      </c>
      <c r="M19" s="256">
        <f>G19*(1+L19/100)</f>
        <v>0</v>
      </c>
      <c r="N19" s="254">
        <v>0</v>
      </c>
      <c r="O19" s="254">
        <f>ROUND(E19*N19,2)</f>
        <v>0</v>
      </c>
      <c r="P19" s="254">
        <v>0</v>
      </c>
      <c r="Q19" s="254">
        <f>ROUND(E19*P19,2)</f>
        <v>0</v>
      </c>
      <c r="R19" s="256"/>
      <c r="S19" s="256" t="s">
        <v>389</v>
      </c>
      <c r="T19" s="257" t="s">
        <v>389</v>
      </c>
      <c r="U19" s="232">
        <v>1.0999999999999999E-2</v>
      </c>
      <c r="V19" s="232">
        <f>ROUND(E19*U19,2)</f>
        <v>0.05</v>
      </c>
      <c r="W19" s="232"/>
      <c r="X19" s="232" t="s">
        <v>390</v>
      </c>
      <c r="Y19" s="232" t="s">
        <v>391</v>
      </c>
      <c r="Z19" s="212"/>
      <c r="AA19" s="212"/>
      <c r="AB19" s="212"/>
      <c r="AC19" s="212"/>
      <c r="AD19" s="212"/>
      <c r="AE19" s="212"/>
      <c r="AF19" s="212"/>
      <c r="AG19" s="212" t="s">
        <v>517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565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706</v>
      </c>
      <c r="D21" s="236"/>
      <c r="E21" s="237">
        <v>4.7160000000000002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5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6" t="s">
        <v>403</v>
      </c>
      <c r="D22" s="238"/>
      <c r="E22" s="239">
        <v>4.7160000000000002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1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1">
        <v>3</v>
      </c>
      <c r="B23" s="252" t="s">
        <v>471</v>
      </c>
      <c r="C23" s="262" t="s">
        <v>472</v>
      </c>
      <c r="D23" s="253" t="s">
        <v>409</v>
      </c>
      <c r="E23" s="254">
        <v>47.16</v>
      </c>
      <c r="F23" s="255"/>
      <c r="G23" s="256">
        <f>ROUND(E23*F23,2)</f>
        <v>0</v>
      </c>
      <c r="H23" s="255"/>
      <c r="I23" s="256">
        <f>ROUND(E23*H23,2)</f>
        <v>0</v>
      </c>
      <c r="J23" s="255"/>
      <c r="K23" s="256">
        <f>ROUND(E23*J23,2)</f>
        <v>0</v>
      </c>
      <c r="L23" s="256">
        <v>21</v>
      </c>
      <c r="M23" s="256">
        <f>G23*(1+L23/100)</f>
        <v>0</v>
      </c>
      <c r="N23" s="254">
        <v>0</v>
      </c>
      <c r="O23" s="254">
        <f>ROUND(E23*N23,2)</f>
        <v>0</v>
      </c>
      <c r="P23" s="254">
        <v>0</v>
      </c>
      <c r="Q23" s="254">
        <f>ROUND(E23*P23,2)</f>
        <v>0</v>
      </c>
      <c r="R23" s="256"/>
      <c r="S23" s="256" t="s">
        <v>389</v>
      </c>
      <c r="T23" s="257" t="s">
        <v>389</v>
      </c>
      <c r="U23" s="232">
        <v>0</v>
      </c>
      <c r="V23" s="232">
        <f>ROUND(E23*U23,2)</f>
        <v>0</v>
      </c>
      <c r="W23" s="232"/>
      <c r="X23" s="232" t="s">
        <v>390</v>
      </c>
      <c r="Y23" s="232" t="s">
        <v>391</v>
      </c>
      <c r="Z23" s="212"/>
      <c r="AA23" s="212"/>
      <c r="AB23" s="212"/>
      <c r="AC23" s="212"/>
      <c r="AD23" s="212"/>
      <c r="AE23" s="212"/>
      <c r="AF23" s="212"/>
      <c r="AG23" s="212" t="s">
        <v>392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5" t="s">
        <v>565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5" t="s">
        <v>706</v>
      </c>
      <c r="D25" s="236"/>
      <c r="E25" s="237">
        <v>4.7160000000000002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5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6" t="s">
        <v>403</v>
      </c>
      <c r="D26" s="238"/>
      <c r="E26" s="239">
        <v>4.7160000000000002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1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84" t="s">
        <v>474</v>
      </c>
      <c r="D27" s="282"/>
      <c r="E27" s="283">
        <v>42.444000000000003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4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1" x14ac:dyDescent="0.2">
      <c r="A28" s="251">
        <v>4</v>
      </c>
      <c r="B28" s="252" t="s">
        <v>475</v>
      </c>
      <c r="C28" s="262" t="s">
        <v>476</v>
      </c>
      <c r="D28" s="253" t="s">
        <v>409</v>
      </c>
      <c r="E28" s="254">
        <v>4.7160000000000002</v>
      </c>
      <c r="F28" s="255"/>
      <c r="G28" s="256">
        <f>ROUND(E28*F28,2)</f>
        <v>0</v>
      </c>
      <c r="H28" s="255"/>
      <c r="I28" s="256">
        <f>ROUND(E28*H28,2)</f>
        <v>0</v>
      </c>
      <c r="J28" s="255"/>
      <c r="K28" s="256">
        <f>ROUND(E28*J28,2)</f>
        <v>0</v>
      </c>
      <c r="L28" s="256">
        <v>21</v>
      </c>
      <c r="M28" s="256">
        <f>G28*(1+L28/100)</f>
        <v>0</v>
      </c>
      <c r="N28" s="254">
        <v>0</v>
      </c>
      <c r="O28" s="254">
        <f>ROUND(E28*N28,2)</f>
        <v>0</v>
      </c>
      <c r="P28" s="254">
        <v>0</v>
      </c>
      <c r="Q28" s="254">
        <f>ROUND(E28*P28,2)</f>
        <v>0</v>
      </c>
      <c r="R28" s="256"/>
      <c r="S28" s="256" t="s">
        <v>389</v>
      </c>
      <c r="T28" s="257" t="s">
        <v>389</v>
      </c>
      <c r="U28" s="232">
        <v>0</v>
      </c>
      <c r="V28" s="232">
        <f>ROUND(E28*U28,2)</f>
        <v>0</v>
      </c>
      <c r="W28" s="232"/>
      <c r="X28" s="232" t="s">
        <v>390</v>
      </c>
      <c r="Y28" s="232" t="s">
        <v>391</v>
      </c>
      <c r="Z28" s="212"/>
      <c r="AA28" s="212"/>
      <c r="AB28" s="212"/>
      <c r="AC28" s="212"/>
      <c r="AD28" s="212"/>
      <c r="AE28" s="212"/>
      <c r="AF28" s="212"/>
      <c r="AG28" s="212" t="s">
        <v>392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565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706</v>
      </c>
      <c r="D30" s="236"/>
      <c r="E30" s="237">
        <v>4.7160000000000002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5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6" t="s">
        <v>403</v>
      </c>
      <c r="D31" s="238"/>
      <c r="E31" s="239">
        <v>4.7160000000000002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1">
        <v>5</v>
      </c>
      <c r="B32" s="252" t="s">
        <v>508</v>
      </c>
      <c r="C32" s="262" t="s">
        <v>509</v>
      </c>
      <c r="D32" s="253" t="s">
        <v>388</v>
      </c>
      <c r="E32" s="254">
        <v>7.2</v>
      </c>
      <c r="F32" s="255"/>
      <c r="G32" s="256">
        <f>ROUND(E32*F32,2)</f>
        <v>0</v>
      </c>
      <c r="H32" s="255"/>
      <c r="I32" s="256">
        <f>ROUND(E32*H32,2)</f>
        <v>0</v>
      </c>
      <c r="J32" s="255"/>
      <c r="K32" s="256">
        <f>ROUND(E32*J32,2)</f>
        <v>0</v>
      </c>
      <c r="L32" s="256">
        <v>21</v>
      </c>
      <c r="M32" s="256">
        <f>G32*(1+L32/100)</f>
        <v>0</v>
      </c>
      <c r="N32" s="254">
        <v>0</v>
      </c>
      <c r="O32" s="254">
        <f>ROUND(E32*N32,2)</f>
        <v>0</v>
      </c>
      <c r="P32" s="254">
        <v>0</v>
      </c>
      <c r="Q32" s="254">
        <f>ROUND(E32*P32,2)</f>
        <v>0</v>
      </c>
      <c r="R32" s="256"/>
      <c r="S32" s="256" t="s">
        <v>389</v>
      </c>
      <c r="T32" s="257" t="s">
        <v>389</v>
      </c>
      <c r="U32" s="232">
        <v>1.7999999999999999E-2</v>
      </c>
      <c r="V32" s="232">
        <f>ROUND(E32*U32,2)</f>
        <v>0.13</v>
      </c>
      <c r="W32" s="232"/>
      <c r="X32" s="232" t="s">
        <v>390</v>
      </c>
      <c r="Y32" s="232" t="s">
        <v>391</v>
      </c>
      <c r="Z32" s="212"/>
      <c r="AA32" s="212"/>
      <c r="AB32" s="212"/>
      <c r="AC32" s="212"/>
      <c r="AD32" s="212"/>
      <c r="AE32" s="212"/>
      <c r="AF32" s="212"/>
      <c r="AG32" s="212" t="s">
        <v>392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700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701</v>
      </c>
      <c r="D34" s="236"/>
      <c r="E34" s="237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5" t="s">
        <v>702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65" t="s">
        <v>707</v>
      </c>
      <c r="D36" s="236"/>
      <c r="E36" s="237">
        <v>3.6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66" t="s">
        <v>403</v>
      </c>
      <c r="D37" s="238"/>
      <c r="E37" s="239">
        <v>3.6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1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700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704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5" t="s">
        <v>708</v>
      </c>
      <c r="D40" s="236"/>
      <c r="E40" s="237">
        <v>3.6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6" t="s">
        <v>403</v>
      </c>
      <c r="D41" s="238"/>
      <c r="E41" s="239">
        <v>3.6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1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x14ac:dyDescent="0.2">
      <c r="A42" s="241" t="s">
        <v>384</v>
      </c>
      <c r="B42" s="242" t="s">
        <v>205</v>
      </c>
      <c r="C42" s="261" t="s">
        <v>206</v>
      </c>
      <c r="D42" s="243"/>
      <c r="E42" s="244"/>
      <c r="F42" s="245"/>
      <c r="G42" s="245">
        <f>SUMIF(AG43:AG48,"&lt;&gt;NOR",G43:G48)</f>
        <v>0</v>
      </c>
      <c r="H42" s="245"/>
      <c r="I42" s="245">
        <f>SUM(I43:I48)</f>
        <v>0</v>
      </c>
      <c r="J42" s="245"/>
      <c r="K42" s="245">
        <f>SUM(K43:K48)</f>
        <v>0</v>
      </c>
      <c r="L42" s="245"/>
      <c r="M42" s="245">
        <f>SUM(M43:M48)</f>
        <v>0</v>
      </c>
      <c r="N42" s="244"/>
      <c r="O42" s="244">
        <f>SUM(O43:O48)</f>
        <v>9</v>
      </c>
      <c r="P42" s="244"/>
      <c r="Q42" s="244">
        <f>SUM(Q43:Q48)</f>
        <v>0</v>
      </c>
      <c r="R42" s="245"/>
      <c r="S42" s="245"/>
      <c r="T42" s="246"/>
      <c r="U42" s="240"/>
      <c r="V42" s="240">
        <f>SUM(V43:V48)</f>
        <v>1.7</v>
      </c>
      <c r="W42" s="240"/>
      <c r="X42" s="240"/>
      <c r="Y42" s="240"/>
      <c r="AG42" t="s">
        <v>385</v>
      </c>
    </row>
    <row r="43" spans="1:60" outlineLevel="1" x14ac:dyDescent="0.2">
      <c r="A43" s="251">
        <v>6</v>
      </c>
      <c r="B43" s="252" t="s">
        <v>709</v>
      </c>
      <c r="C43" s="262" t="s">
        <v>710</v>
      </c>
      <c r="D43" s="253" t="s">
        <v>409</v>
      </c>
      <c r="E43" s="254">
        <v>3.5640000000000001</v>
      </c>
      <c r="F43" s="255"/>
      <c r="G43" s="256">
        <f>ROUND(E43*F43,2)</f>
        <v>0</v>
      </c>
      <c r="H43" s="255"/>
      <c r="I43" s="256">
        <f>ROUND(E43*H43,2)</f>
        <v>0</v>
      </c>
      <c r="J43" s="255"/>
      <c r="K43" s="256">
        <f>ROUND(E43*J43,2)</f>
        <v>0</v>
      </c>
      <c r="L43" s="256">
        <v>21</v>
      </c>
      <c r="M43" s="256">
        <f>G43*(1+L43/100)</f>
        <v>0</v>
      </c>
      <c r="N43" s="254">
        <v>2.5249999999999999</v>
      </c>
      <c r="O43" s="254">
        <f>ROUND(E43*N43,2)</f>
        <v>9</v>
      </c>
      <c r="P43" s="254">
        <v>0</v>
      </c>
      <c r="Q43" s="254">
        <f>ROUND(E43*P43,2)</f>
        <v>0</v>
      </c>
      <c r="R43" s="256"/>
      <c r="S43" s="256" t="s">
        <v>389</v>
      </c>
      <c r="T43" s="257" t="s">
        <v>389</v>
      </c>
      <c r="U43" s="232">
        <v>0.47699999999999998</v>
      </c>
      <c r="V43" s="232">
        <f>ROUND(E43*U43,2)</f>
        <v>1.7</v>
      </c>
      <c r="W43" s="232"/>
      <c r="X43" s="232" t="s">
        <v>390</v>
      </c>
      <c r="Y43" s="232" t="s">
        <v>391</v>
      </c>
      <c r="Z43" s="212"/>
      <c r="AA43" s="212"/>
      <c r="AB43" s="212"/>
      <c r="AC43" s="212"/>
      <c r="AD43" s="212"/>
      <c r="AE43" s="212"/>
      <c r="AF43" s="212"/>
      <c r="AG43" s="212" t="s">
        <v>392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65" t="s">
        <v>700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5" t="s">
        <v>704</v>
      </c>
      <c r="D45" s="236"/>
      <c r="E45" s="237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5" t="s">
        <v>705</v>
      </c>
      <c r="D46" s="236"/>
      <c r="E46" s="237">
        <v>3.24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6" t="s">
        <v>403</v>
      </c>
      <c r="D47" s="238"/>
      <c r="E47" s="239">
        <v>3.24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1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84" t="s">
        <v>711</v>
      </c>
      <c r="D48" s="282"/>
      <c r="E48" s="283">
        <v>0.32400000000000001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4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x14ac:dyDescent="0.2">
      <c r="A49" s="241" t="s">
        <v>384</v>
      </c>
      <c r="B49" s="242" t="s">
        <v>219</v>
      </c>
      <c r="C49" s="261" t="s">
        <v>220</v>
      </c>
      <c r="D49" s="243"/>
      <c r="E49" s="244"/>
      <c r="F49" s="245"/>
      <c r="G49" s="245">
        <f>SUMIF(AG50:AG82,"&lt;&gt;NOR",G50:G82)</f>
        <v>0</v>
      </c>
      <c r="H49" s="245"/>
      <c r="I49" s="245">
        <f>SUM(I50:I82)</f>
        <v>0</v>
      </c>
      <c r="J49" s="245"/>
      <c r="K49" s="245">
        <f>SUM(K50:K82)</f>
        <v>0</v>
      </c>
      <c r="L49" s="245"/>
      <c r="M49" s="245">
        <f>SUM(M50:M82)</f>
        <v>0</v>
      </c>
      <c r="N49" s="244"/>
      <c r="O49" s="244">
        <f>SUM(O50:O82)</f>
        <v>3.5200000000000005</v>
      </c>
      <c r="P49" s="244"/>
      <c r="Q49" s="244">
        <f>SUM(Q50:Q82)</f>
        <v>0</v>
      </c>
      <c r="R49" s="245"/>
      <c r="S49" s="245"/>
      <c r="T49" s="246"/>
      <c r="U49" s="240"/>
      <c r="V49" s="240">
        <f>SUM(V50:V82)</f>
        <v>1.6600000000000004</v>
      </c>
      <c r="W49" s="240"/>
      <c r="X49" s="240"/>
      <c r="Y49" s="240"/>
      <c r="AG49" t="s">
        <v>385</v>
      </c>
    </row>
    <row r="50" spans="1:60" outlineLevel="1" x14ac:dyDescent="0.2">
      <c r="A50" s="251">
        <v>7</v>
      </c>
      <c r="B50" s="252" t="s">
        <v>712</v>
      </c>
      <c r="C50" s="262" t="s">
        <v>713</v>
      </c>
      <c r="D50" s="253" t="s">
        <v>409</v>
      </c>
      <c r="E50" s="254">
        <v>0.54</v>
      </c>
      <c r="F50" s="255"/>
      <c r="G50" s="256">
        <f>ROUND(E50*F50,2)</f>
        <v>0</v>
      </c>
      <c r="H50" s="255"/>
      <c r="I50" s="256">
        <f>ROUND(E50*H50,2)</f>
        <v>0</v>
      </c>
      <c r="J50" s="255"/>
      <c r="K50" s="256">
        <f>ROUND(E50*J50,2)</f>
        <v>0</v>
      </c>
      <c r="L50" s="256">
        <v>21</v>
      </c>
      <c r="M50" s="256">
        <f>G50*(1+L50/100)</f>
        <v>0</v>
      </c>
      <c r="N50" s="254">
        <v>2.5249999999999999</v>
      </c>
      <c r="O50" s="254">
        <f>ROUND(E50*N50,2)</f>
        <v>1.36</v>
      </c>
      <c r="P50" s="254">
        <v>0</v>
      </c>
      <c r="Q50" s="254">
        <f>ROUND(E50*P50,2)</f>
        <v>0</v>
      </c>
      <c r="R50" s="256"/>
      <c r="S50" s="256" t="s">
        <v>389</v>
      </c>
      <c r="T50" s="257" t="s">
        <v>389</v>
      </c>
      <c r="U50" s="232">
        <v>2.3170000000000002</v>
      </c>
      <c r="V50" s="232">
        <f>ROUND(E50*U50,2)</f>
        <v>1.25</v>
      </c>
      <c r="W50" s="232"/>
      <c r="X50" s="232" t="s">
        <v>390</v>
      </c>
      <c r="Y50" s="232" t="s">
        <v>391</v>
      </c>
      <c r="Z50" s="212"/>
      <c r="AA50" s="212"/>
      <c r="AB50" s="212"/>
      <c r="AC50" s="212"/>
      <c r="AD50" s="212"/>
      <c r="AE50" s="212"/>
      <c r="AF50" s="212"/>
      <c r="AG50" s="212" t="s">
        <v>392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3" t="s">
        <v>714</v>
      </c>
      <c r="D51" s="258"/>
      <c r="E51" s="258"/>
      <c r="F51" s="258"/>
      <c r="G51" s="258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394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5" t="s">
        <v>700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701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5" t="s">
        <v>702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715</v>
      </c>
      <c r="D55" s="236"/>
      <c r="E55" s="237">
        <v>0.54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6" t="s">
        <v>403</v>
      </c>
      <c r="D56" s="238"/>
      <c r="E56" s="239">
        <v>0.54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1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1">
        <v>8</v>
      </c>
      <c r="B57" s="252" t="s">
        <v>716</v>
      </c>
      <c r="C57" s="262" t="s">
        <v>717</v>
      </c>
      <c r="D57" s="253" t="s">
        <v>409</v>
      </c>
      <c r="E57" s="254">
        <v>0.54</v>
      </c>
      <c r="F57" s="255"/>
      <c r="G57" s="256">
        <f>ROUND(E57*F57,2)</f>
        <v>0</v>
      </c>
      <c r="H57" s="255"/>
      <c r="I57" s="256">
        <f>ROUND(E57*H57,2)</f>
        <v>0</v>
      </c>
      <c r="J57" s="255"/>
      <c r="K57" s="256">
        <f>ROUND(E57*J57,2)</f>
        <v>0</v>
      </c>
      <c r="L57" s="256">
        <v>21</v>
      </c>
      <c r="M57" s="256">
        <f>G57*(1+L57/100)</f>
        <v>0</v>
      </c>
      <c r="N57" s="254">
        <v>0</v>
      </c>
      <c r="O57" s="254">
        <f>ROUND(E57*N57,2)</f>
        <v>0</v>
      </c>
      <c r="P57" s="254">
        <v>0</v>
      </c>
      <c r="Q57" s="254">
        <f>ROUND(E57*P57,2)</f>
        <v>0</v>
      </c>
      <c r="R57" s="256"/>
      <c r="S57" s="256" t="s">
        <v>389</v>
      </c>
      <c r="T57" s="257" t="s">
        <v>389</v>
      </c>
      <c r="U57" s="232">
        <v>0.20499999999999999</v>
      </c>
      <c r="V57" s="232">
        <f>ROUND(E57*U57,2)</f>
        <v>0.11</v>
      </c>
      <c r="W57" s="232"/>
      <c r="X57" s="232" t="s">
        <v>390</v>
      </c>
      <c r="Y57" s="232" t="s">
        <v>391</v>
      </c>
      <c r="Z57" s="212"/>
      <c r="AA57" s="212"/>
      <c r="AB57" s="212"/>
      <c r="AC57" s="212"/>
      <c r="AD57" s="212"/>
      <c r="AE57" s="212"/>
      <c r="AF57" s="212"/>
      <c r="AG57" s="212" t="s">
        <v>392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65" t="s">
        <v>700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5" t="s">
        <v>701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5" t="s">
        <v>702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5" t="s">
        <v>715</v>
      </c>
      <c r="D61" s="236"/>
      <c r="E61" s="237">
        <v>0.54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6" t="s">
        <v>403</v>
      </c>
      <c r="D62" s="238"/>
      <c r="E62" s="239">
        <v>0.54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1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51">
        <v>9</v>
      </c>
      <c r="B63" s="252" t="s">
        <v>718</v>
      </c>
      <c r="C63" s="262" t="s">
        <v>719</v>
      </c>
      <c r="D63" s="253" t="s">
        <v>434</v>
      </c>
      <c r="E63" s="254">
        <v>8.3599999999999994E-3</v>
      </c>
      <c r="F63" s="255"/>
      <c r="G63" s="256">
        <f>ROUND(E63*F63,2)</f>
        <v>0</v>
      </c>
      <c r="H63" s="255"/>
      <c r="I63" s="256">
        <f>ROUND(E63*H63,2)</f>
        <v>0</v>
      </c>
      <c r="J63" s="255"/>
      <c r="K63" s="256">
        <f>ROUND(E63*J63,2)</f>
        <v>0</v>
      </c>
      <c r="L63" s="256">
        <v>21</v>
      </c>
      <c r="M63" s="256">
        <f>G63*(1+L63/100)</f>
        <v>0</v>
      </c>
      <c r="N63" s="254">
        <v>1.0800399999999999</v>
      </c>
      <c r="O63" s="254">
        <f>ROUND(E63*N63,2)</f>
        <v>0.01</v>
      </c>
      <c r="P63" s="254">
        <v>0</v>
      </c>
      <c r="Q63" s="254">
        <f>ROUND(E63*P63,2)</f>
        <v>0</v>
      </c>
      <c r="R63" s="256"/>
      <c r="S63" s="256" t="s">
        <v>389</v>
      </c>
      <c r="T63" s="257" t="s">
        <v>389</v>
      </c>
      <c r="U63" s="232">
        <v>15.231</v>
      </c>
      <c r="V63" s="232">
        <f>ROUND(E63*U63,2)</f>
        <v>0.13</v>
      </c>
      <c r="W63" s="232"/>
      <c r="X63" s="232" t="s">
        <v>390</v>
      </c>
      <c r="Y63" s="232" t="s">
        <v>391</v>
      </c>
      <c r="Z63" s="212"/>
      <c r="AA63" s="212"/>
      <c r="AB63" s="212"/>
      <c r="AC63" s="212"/>
      <c r="AD63" s="212"/>
      <c r="AE63" s="212"/>
      <c r="AF63" s="212"/>
      <c r="AG63" s="212" t="s">
        <v>392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29"/>
      <c r="B64" s="230"/>
      <c r="C64" s="265" t="s">
        <v>700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701</v>
      </c>
      <c r="D65" s="236"/>
      <c r="E65" s="237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5" t="s">
        <v>702</v>
      </c>
      <c r="D66" s="236"/>
      <c r="E66" s="237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65" t="s">
        <v>720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5" t="s">
        <v>721</v>
      </c>
      <c r="D68" s="236"/>
      <c r="E68" s="237">
        <v>7.6E-3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6" t="s">
        <v>403</v>
      </c>
      <c r="D69" s="238"/>
      <c r="E69" s="239">
        <v>7.6E-3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1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84" t="s">
        <v>722</v>
      </c>
      <c r="D70" s="282"/>
      <c r="E70" s="283">
        <v>7.6000000000000004E-4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4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22.5" outlineLevel="1" x14ac:dyDescent="0.2">
      <c r="A71" s="251">
        <v>10</v>
      </c>
      <c r="B71" s="252" t="s">
        <v>679</v>
      </c>
      <c r="C71" s="262" t="s">
        <v>680</v>
      </c>
      <c r="D71" s="253" t="s">
        <v>388</v>
      </c>
      <c r="E71" s="254">
        <v>3.6</v>
      </c>
      <c r="F71" s="255"/>
      <c r="G71" s="256">
        <f>ROUND(E71*F71,2)</f>
        <v>0</v>
      </c>
      <c r="H71" s="255"/>
      <c r="I71" s="256">
        <f>ROUND(E71*H71,2)</f>
        <v>0</v>
      </c>
      <c r="J71" s="255"/>
      <c r="K71" s="256">
        <f>ROUND(E71*J71,2)</f>
        <v>0</v>
      </c>
      <c r="L71" s="256">
        <v>21</v>
      </c>
      <c r="M71" s="256">
        <f>G71*(1+L71/100)</f>
        <v>0</v>
      </c>
      <c r="N71" s="254">
        <v>0.34499999999999997</v>
      </c>
      <c r="O71" s="254">
        <f>ROUND(E71*N71,2)</f>
        <v>1.24</v>
      </c>
      <c r="P71" s="254">
        <v>0</v>
      </c>
      <c r="Q71" s="254">
        <f>ROUND(E71*P71,2)</f>
        <v>0</v>
      </c>
      <c r="R71" s="256"/>
      <c r="S71" s="256" t="s">
        <v>389</v>
      </c>
      <c r="T71" s="257" t="s">
        <v>389</v>
      </c>
      <c r="U71" s="232">
        <v>2.5999999999999999E-2</v>
      </c>
      <c r="V71" s="232">
        <f>ROUND(E71*U71,2)</f>
        <v>0.09</v>
      </c>
      <c r="W71" s="232"/>
      <c r="X71" s="232" t="s">
        <v>390</v>
      </c>
      <c r="Y71" s="232" t="s">
        <v>391</v>
      </c>
      <c r="Z71" s="212"/>
      <c r="AA71" s="212"/>
      <c r="AB71" s="212"/>
      <c r="AC71" s="212"/>
      <c r="AD71" s="212"/>
      <c r="AE71" s="212"/>
      <c r="AF71" s="212"/>
      <c r="AG71" s="212" t="s">
        <v>392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29"/>
      <c r="B72" s="230"/>
      <c r="C72" s="265" t="s">
        <v>700</v>
      </c>
      <c r="D72" s="236"/>
      <c r="E72" s="237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5" t="s">
        <v>701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5" t="s">
        <v>702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707</v>
      </c>
      <c r="D75" s="236"/>
      <c r="E75" s="237">
        <v>3.6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6" t="s">
        <v>403</v>
      </c>
      <c r="D76" s="238"/>
      <c r="E76" s="239">
        <v>3.6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1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51">
        <v>11</v>
      </c>
      <c r="B77" s="252" t="s">
        <v>723</v>
      </c>
      <c r="C77" s="262" t="s">
        <v>724</v>
      </c>
      <c r="D77" s="253" t="s">
        <v>388</v>
      </c>
      <c r="E77" s="254">
        <v>3.6</v>
      </c>
      <c r="F77" s="255"/>
      <c r="G77" s="256">
        <f>ROUND(E77*F77,2)</f>
        <v>0</v>
      </c>
      <c r="H77" s="255"/>
      <c r="I77" s="256">
        <f>ROUND(E77*H77,2)</f>
        <v>0</v>
      </c>
      <c r="J77" s="255"/>
      <c r="K77" s="256">
        <f>ROUND(E77*J77,2)</f>
        <v>0</v>
      </c>
      <c r="L77" s="256">
        <v>21</v>
      </c>
      <c r="M77" s="256">
        <f>G77*(1+L77/100)</f>
        <v>0</v>
      </c>
      <c r="N77" s="254">
        <v>0.253</v>
      </c>
      <c r="O77" s="254">
        <f>ROUND(E77*N77,2)</f>
        <v>0.91</v>
      </c>
      <c r="P77" s="254">
        <v>0</v>
      </c>
      <c r="Q77" s="254">
        <f>ROUND(E77*P77,2)</f>
        <v>0</v>
      </c>
      <c r="R77" s="256"/>
      <c r="S77" s="256" t="s">
        <v>491</v>
      </c>
      <c r="T77" s="257" t="s">
        <v>503</v>
      </c>
      <c r="U77" s="232">
        <v>2.3E-2</v>
      </c>
      <c r="V77" s="232">
        <f>ROUND(E77*U77,2)</f>
        <v>0.08</v>
      </c>
      <c r="W77" s="232"/>
      <c r="X77" s="232" t="s">
        <v>390</v>
      </c>
      <c r="Y77" s="232" t="s">
        <v>391</v>
      </c>
      <c r="Z77" s="212"/>
      <c r="AA77" s="212"/>
      <c r="AB77" s="212"/>
      <c r="AC77" s="212"/>
      <c r="AD77" s="212"/>
      <c r="AE77" s="212"/>
      <c r="AF77" s="212"/>
      <c r="AG77" s="212" t="s">
        <v>392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65" t="s">
        <v>700</v>
      </c>
      <c r="D78" s="236"/>
      <c r="E78" s="237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65" t="s">
        <v>701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5" t="s">
        <v>702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5" t="s">
        <v>707</v>
      </c>
      <c r="D81" s="236"/>
      <c r="E81" s="237">
        <v>3.6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6" t="s">
        <v>403</v>
      </c>
      <c r="D82" s="238"/>
      <c r="E82" s="239">
        <v>3.6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1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x14ac:dyDescent="0.2">
      <c r="A83" s="241" t="s">
        <v>384</v>
      </c>
      <c r="B83" s="242" t="s">
        <v>221</v>
      </c>
      <c r="C83" s="261" t="s">
        <v>222</v>
      </c>
      <c r="D83" s="243"/>
      <c r="E83" s="244"/>
      <c r="F83" s="245"/>
      <c r="G83" s="245">
        <f>SUMIF(AG84:AG87,"&lt;&gt;NOR",G84:G87)</f>
        <v>0</v>
      </c>
      <c r="H83" s="245"/>
      <c r="I83" s="245">
        <f>SUM(I84:I87)</f>
        <v>0</v>
      </c>
      <c r="J83" s="245"/>
      <c r="K83" s="245">
        <f>SUM(K84:K87)</f>
        <v>0</v>
      </c>
      <c r="L83" s="245"/>
      <c r="M83" s="245">
        <f>SUM(M84:M87)</f>
        <v>0</v>
      </c>
      <c r="N83" s="244"/>
      <c r="O83" s="244">
        <f>SUM(O84:O87)</f>
        <v>0.66</v>
      </c>
      <c r="P83" s="244"/>
      <c r="Q83" s="244">
        <f>SUM(Q84:Q87)</f>
        <v>0</v>
      </c>
      <c r="R83" s="245"/>
      <c r="S83" s="245"/>
      <c r="T83" s="246"/>
      <c r="U83" s="240"/>
      <c r="V83" s="240">
        <f>SUM(V84:V87)</f>
        <v>0.82</v>
      </c>
      <c r="W83" s="240"/>
      <c r="X83" s="240"/>
      <c r="Y83" s="240"/>
      <c r="AG83" t="s">
        <v>385</v>
      </c>
    </row>
    <row r="84" spans="1:60" ht="33.75" outlineLevel="1" x14ac:dyDescent="0.2">
      <c r="A84" s="251">
        <v>12</v>
      </c>
      <c r="B84" s="252" t="s">
        <v>725</v>
      </c>
      <c r="C84" s="262" t="s">
        <v>726</v>
      </c>
      <c r="D84" s="253" t="s">
        <v>632</v>
      </c>
      <c r="E84" s="254">
        <v>3</v>
      </c>
      <c r="F84" s="255"/>
      <c r="G84" s="256">
        <f>ROUND(E84*F84,2)</f>
        <v>0</v>
      </c>
      <c r="H84" s="255"/>
      <c r="I84" s="256">
        <f>ROUND(E84*H84,2)</f>
        <v>0</v>
      </c>
      <c r="J84" s="255"/>
      <c r="K84" s="256">
        <f>ROUND(E84*J84,2)</f>
        <v>0</v>
      </c>
      <c r="L84" s="256">
        <v>21</v>
      </c>
      <c r="M84" s="256">
        <f>G84*(1+L84/100)</f>
        <v>0</v>
      </c>
      <c r="N84" s="254">
        <v>0.22133</v>
      </c>
      <c r="O84" s="254">
        <f>ROUND(E84*N84,2)</f>
        <v>0.66</v>
      </c>
      <c r="P84" s="254">
        <v>0</v>
      </c>
      <c r="Q84" s="254">
        <f>ROUND(E84*P84,2)</f>
        <v>0</v>
      </c>
      <c r="R84" s="256"/>
      <c r="S84" s="256" t="s">
        <v>491</v>
      </c>
      <c r="T84" s="257" t="s">
        <v>492</v>
      </c>
      <c r="U84" s="232">
        <v>0.27200000000000002</v>
      </c>
      <c r="V84" s="232">
        <f>ROUND(E84*U84,2)</f>
        <v>0.82</v>
      </c>
      <c r="W84" s="232"/>
      <c r="X84" s="232" t="s">
        <v>390</v>
      </c>
      <c r="Y84" s="232" t="s">
        <v>391</v>
      </c>
      <c r="Z84" s="212"/>
      <c r="AA84" s="212"/>
      <c r="AB84" s="212"/>
      <c r="AC84" s="212"/>
      <c r="AD84" s="212"/>
      <c r="AE84" s="212"/>
      <c r="AF84" s="212"/>
      <c r="AG84" s="212" t="s">
        <v>392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29"/>
      <c r="B85" s="230"/>
      <c r="C85" s="265" t="s">
        <v>700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397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5" t="s">
        <v>727</v>
      </c>
      <c r="D86" s="236"/>
      <c r="E86" s="237">
        <v>3</v>
      </c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66" t="s">
        <v>403</v>
      </c>
      <c r="D87" s="238"/>
      <c r="E87" s="239">
        <v>3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1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5.5" x14ac:dyDescent="0.2">
      <c r="A88" s="241" t="s">
        <v>384</v>
      </c>
      <c r="B88" s="242" t="s">
        <v>223</v>
      </c>
      <c r="C88" s="261" t="s">
        <v>224</v>
      </c>
      <c r="D88" s="243"/>
      <c r="E88" s="244"/>
      <c r="F88" s="245"/>
      <c r="G88" s="245">
        <f>SUMIF(AG89:AG98,"&lt;&gt;NOR",G89:G98)</f>
        <v>0</v>
      </c>
      <c r="H88" s="245"/>
      <c r="I88" s="245">
        <f>SUM(I89:I98)</f>
        <v>0</v>
      </c>
      <c r="J88" s="245"/>
      <c r="K88" s="245">
        <f>SUM(K89:K98)</f>
        <v>0</v>
      </c>
      <c r="L88" s="245"/>
      <c r="M88" s="245">
        <f>SUM(M89:M98)</f>
        <v>0</v>
      </c>
      <c r="N88" s="244"/>
      <c r="O88" s="244">
        <f>SUM(O89:O98)</f>
        <v>0</v>
      </c>
      <c r="P88" s="244"/>
      <c r="Q88" s="244">
        <f>SUM(Q89:Q98)</f>
        <v>0</v>
      </c>
      <c r="R88" s="245"/>
      <c r="S88" s="245"/>
      <c r="T88" s="246"/>
      <c r="U88" s="240"/>
      <c r="V88" s="240">
        <f>SUM(V89:V98)</f>
        <v>1</v>
      </c>
      <c r="W88" s="240"/>
      <c r="X88" s="240"/>
      <c r="Y88" s="240"/>
      <c r="AG88" t="s">
        <v>385</v>
      </c>
    </row>
    <row r="89" spans="1:60" outlineLevel="1" x14ac:dyDescent="0.2">
      <c r="A89" s="251">
        <v>13</v>
      </c>
      <c r="B89" s="252" t="s">
        <v>691</v>
      </c>
      <c r="C89" s="262" t="s">
        <v>692</v>
      </c>
      <c r="D89" s="253" t="s">
        <v>388</v>
      </c>
      <c r="E89" s="254">
        <v>7.2</v>
      </c>
      <c r="F89" s="255"/>
      <c r="G89" s="256">
        <f>ROUND(E89*F89,2)</f>
        <v>0</v>
      </c>
      <c r="H89" s="255"/>
      <c r="I89" s="256">
        <f>ROUND(E89*H89,2)</f>
        <v>0</v>
      </c>
      <c r="J89" s="255"/>
      <c r="K89" s="256">
        <f>ROUND(E89*J89,2)</f>
        <v>0</v>
      </c>
      <c r="L89" s="256">
        <v>21</v>
      </c>
      <c r="M89" s="256">
        <f>G89*(1+L89/100)</f>
        <v>0</v>
      </c>
      <c r="N89" s="254">
        <v>0</v>
      </c>
      <c r="O89" s="254">
        <f>ROUND(E89*N89,2)</f>
        <v>0</v>
      </c>
      <c r="P89" s="254">
        <v>0</v>
      </c>
      <c r="Q89" s="254">
        <f>ROUND(E89*P89,2)</f>
        <v>0</v>
      </c>
      <c r="R89" s="256"/>
      <c r="S89" s="256" t="s">
        <v>389</v>
      </c>
      <c r="T89" s="257" t="s">
        <v>389</v>
      </c>
      <c r="U89" s="232">
        <v>0.13900000000000001</v>
      </c>
      <c r="V89" s="232">
        <f>ROUND(E89*U89,2)</f>
        <v>1</v>
      </c>
      <c r="W89" s="232"/>
      <c r="X89" s="232" t="s">
        <v>390</v>
      </c>
      <c r="Y89" s="232" t="s">
        <v>391</v>
      </c>
      <c r="Z89" s="212"/>
      <c r="AA89" s="212"/>
      <c r="AB89" s="212"/>
      <c r="AC89" s="212"/>
      <c r="AD89" s="212"/>
      <c r="AE89" s="212"/>
      <c r="AF89" s="212"/>
      <c r="AG89" s="212" t="s">
        <v>392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29"/>
      <c r="B90" s="230"/>
      <c r="C90" s="265" t="s">
        <v>700</v>
      </c>
      <c r="D90" s="236"/>
      <c r="E90" s="237"/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397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65" t="s">
        <v>701</v>
      </c>
      <c r="D91" s="236"/>
      <c r="E91" s="237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397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65" t="s">
        <v>702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397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5" t="s">
        <v>707</v>
      </c>
      <c r="D93" s="236"/>
      <c r="E93" s="237">
        <v>3.6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397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66" t="s">
        <v>403</v>
      </c>
      <c r="D94" s="238"/>
      <c r="E94" s="239">
        <v>3.6</v>
      </c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397</v>
      </c>
      <c r="AH94" s="212">
        <v>1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5" t="s">
        <v>700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65" t="s">
        <v>704</v>
      </c>
      <c r="D96" s="236"/>
      <c r="E96" s="237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5" t="s">
        <v>708</v>
      </c>
      <c r="D97" s="236"/>
      <c r="E97" s="237">
        <v>3.6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6" t="s">
        <v>403</v>
      </c>
      <c r="D98" s="238"/>
      <c r="E98" s="239">
        <v>3.6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397</v>
      </c>
      <c r="AH98" s="212">
        <v>1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x14ac:dyDescent="0.2">
      <c r="A99" s="241" t="s">
        <v>384</v>
      </c>
      <c r="B99" s="242" t="s">
        <v>227</v>
      </c>
      <c r="C99" s="261" t="s">
        <v>228</v>
      </c>
      <c r="D99" s="243"/>
      <c r="E99" s="244"/>
      <c r="F99" s="245"/>
      <c r="G99" s="245">
        <f>SUMIF(AG100:AG100,"&lt;&gt;NOR",G100:G100)</f>
        <v>0</v>
      </c>
      <c r="H99" s="245"/>
      <c r="I99" s="245">
        <f>SUM(I100:I100)</f>
        <v>0</v>
      </c>
      <c r="J99" s="245"/>
      <c r="K99" s="245">
        <f>SUM(K100:K100)</f>
        <v>0</v>
      </c>
      <c r="L99" s="245"/>
      <c r="M99" s="245">
        <f>SUM(M100:M100)</f>
        <v>0</v>
      </c>
      <c r="N99" s="244"/>
      <c r="O99" s="244">
        <f>SUM(O100:O100)</f>
        <v>0</v>
      </c>
      <c r="P99" s="244"/>
      <c r="Q99" s="244">
        <f>SUM(Q100:Q100)</f>
        <v>0</v>
      </c>
      <c r="R99" s="245"/>
      <c r="S99" s="245"/>
      <c r="T99" s="246"/>
      <c r="U99" s="240"/>
      <c r="V99" s="240">
        <f>SUM(V100:V100)</f>
        <v>5.14</v>
      </c>
      <c r="W99" s="240"/>
      <c r="X99" s="240"/>
      <c r="Y99" s="240"/>
      <c r="AG99" t="s">
        <v>385</v>
      </c>
    </row>
    <row r="100" spans="1:60" outlineLevel="1" x14ac:dyDescent="0.2">
      <c r="A100" s="274">
        <v>14</v>
      </c>
      <c r="B100" s="275" t="s">
        <v>619</v>
      </c>
      <c r="C100" s="281" t="s">
        <v>620</v>
      </c>
      <c r="D100" s="276" t="s">
        <v>434</v>
      </c>
      <c r="E100" s="277">
        <v>13.188420000000001</v>
      </c>
      <c r="F100" s="278"/>
      <c r="G100" s="279">
        <f>ROUND(E100*F100,2)</f>
        <v>0</v>
      </c>
      <c r="H100" s="278"/>
      <c r="I100" s="279">
        <f>ROUND(E100*H100,2)</f>
        <v>0</v>
      </c>
      <c r="J100" s="278"/>
      <c r="K100" s="279">
        <f>ROUND(E100*J100,2)</f>
        <v>0</v>
      </c>
      <c r="L100" s="279">
        <v>21</v>
      </c>
      <c r="M100" s="279">
        <f>G100*(1+L100/100)</f>
        <v>0</v>
      </c>
      <c r="N100" s="277">
        <v>0</v>
      </c>
      <c r="O100" s="277">
        <f>ROUND(E100*N100,2)</f>
        <v>0</v>
      </c>
      <c r="P100" s="277">
        <v>0</v>
      </c>
      <c r="Q100" s="277">
        <f>ROUND(E100*P100,2)</f>
        <v>0</v>
      </c>
      <c r="R100" s="279"/>
      <c r="S100" s="279" t="s">
        <v>389</v>
      </c>
      <c r="T100" s="280" t="s">
        <v>389</v>
      </c>
      <c r="U100" s="232">
        <v>0.39</v>
      </c>
      <c r="V100" s="232">
        <f>ROUND(E100*U100,2)</f>
        <v>5.14</v>
      </c>
      <c r="W100" s="232"/>
      <c r="X100" s="232" t="s">
        <v>620</v>
      </c>
      <c r="Y100" s="232" t="s">
        <v>391</v>
      </c>
      <c r="Z100" s="212"/>
      <c r="AA100" s="212"/>
      <c r="AB100" s="212"/>
      <c r="AC100" s="212"/>
      <c r="AD100" s="212"/>
      <c r="AE100" s="212"/>
      <c r="AF100" s="212"/>
      <c r="AG100" s="212" t="s">
        <v>621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x14ac:dyDescent="0.2">
      <c r="A101" s="241" t="s">
        <v>384</v>
      </c>
      <c r="B101" s="242" t="s">
        <v>345</v>
      </c>
      <c r="C101" s="261" t="s">
        <v>346</v>
      </c>
      <c r="D101" s="243"/>
      <c r="E101" s="244"/>
      <c r="F101" s="245"/>
      <c r="G101" s="245">
        <f>SUMIF(AG102:AG103,"&lt;&gt;NOR",G102:G103)</f>
        <v>0</v>
      </c>
      <c r="H101" s="245"/>
      <c r="I101" s="245">
        <f>SUM(I102:I103)</f>
        <v>0</v>
      </c>
      <c r="J101" s="245"/>
      <c r="K101" s="245">
        <f>SUM(K102:K103)</f>
        <v>0</v>
      </c>
      <c r="L101" s="245"/>
      <c r="M101" s="245">
        <f>SUM(M102:M103)</f>
        <v>0</v>
      </c>
      <c r="N101" s="244"/>
      <c r="O101" s="244">
        <f>SUM(O102:O103)</f>
        <v>0</v>
      </c>
      <c r="P101" s="244"/>
      <c r="Q101" s="244">
        <f>SUM(Q102:Q103)</f>
        <v>0</v>
      </c>
      <c r="R101" s="245"/>
      <c r="S101" s="245"/>
      <c r="T101" s="246"/>
      <c r="U101" s="240"/>
      <c r="V101" s="240">
        <f>SUM(V102:V103)</f>
        <v>0</v>
      </c>
      <c r="W101" s="240"/>
      <c r="X101" s="240"/>
      <c r="Y101" s="240"/>
      <c r="AG101" t="s">
        <v>385</v>
      </c>
    </row>
    <row r="102" spans="1:60" ht="22.5" outlineLevel="1" x14ac:dyDescent="0.2">
      <c r="A102" s="251">
        <v>15</v>
      </c>
      <c r="B102" s="252" t="s">
        <v>641</v>
      </c>
      <c r="C102" s="262" t="s">
        <v>693</v>
      </c>
      <c r="D102" s="253" t="s">
        <v>632</v>
      </c>
      <c r="E102" s="254">
        <v>6.7</v>
      </c>
      <c r="F102" s="255"/>
      <c r="G102" s="256">
        <f>ROUND(E102*F102,2)</f>
        <v>0</v>
      </c>
      <c r="H102" s="255"/>
      <c r="I102" s="256">
        <f>ROUND(E102*H102,2)</f>
        <v>0</v>
      </c>
      <c r="J102" s="255"/>
      <c r="K102" s="256">
        <f>ROUND(E102*J102,2)</f>
        <v>0</v>
      </c>
      <c r="L102" s="256">
        <v>21</v>
      </c>
      <c r="M102" s="256">
        <f>G102*(1+L102/100)</f>
        <v>0</v>
      </c>
      <c r="N102" s="254">
        <v>0</v>
      </c>
      <c r="O102" s="254">
        <f>ROUND(E102*N102,2)</f>
        <v>0</v>
      </c>
      <c r="P102" s="254">
        <v>0</v>
      </c>
      <c r="Q102" s="254">
        <f>ROUND(E102*P102,2)</f>
        <v>0</v>
      </c>
      <c r="R102" s="256"/>
      <c r="S102" s="256" t="s">
        <v>491</v>
      </c>
      <c r="T102" s="257" t="s">
        <v>492</v>
      </c>
      <c r="U102" s="232">
        <v>0</v>
      </c>
      <c r="V102" s="232">
        <f>ROUND(E102*U102,2)</f>
        <v>0</v>
      </c>
      <c r="W102" s="232"/>
      <c r="X102" s="232" t="s">
        <v>493</v>
      </c>
      <c r="Y102" s="232" t="s">
        <v>391</v>
      </c>
      <c r="Z102" s="212"/>
      <c r="AA102" s="212"/>
      <c r="AB102" s="212"/>
      <c r="AC102" s="212"/>
      <c r="AD102" s="212"/>
      <c r="AE102" s="212"/>
      <c r="AF102" s="212"/>
      <c r="AG102" s="212" t="s">
        <v>639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2" x14ac:dyDescent="0.2">
      <c r="A103" s="229"/>
      <c r="B103" s="230"/>
      <c r="C103" s="263" t="s">
        <v>694</v>
      </c>
      <c r="D103" s="258"/>
      <c r="E103" s="258"/>
      <c r="F103" s="258"/>
      <c r="G103" s="258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394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59" t="str">
        <f>C103</f>
        <v>včetně kotvících, ukončovacích a spojovacích prvků, svařování, výkopu, obetonování, zásypu, pomocných prací, doplňků a povrchové úpravy</v>
      </c>
      <c r="BB103" s="212"/>
      <c r="BC103" s="212"/>
      <c r="BD103" s="212"/>
      <c r="BE103" s="212"/>
      <c r="BF103" s="212"/>
      <c r="BG103" s="212"/>
      <c r="BH103" s="212"/>
    </row>
    <row r="104" spans="1:60" x14ac:dyDescent="0.2">
      <c r="A104" s="241" t="s">
        <v>384</v>
      </c>
      <c r="B104" s="242" t="s">
        <v>347</v>
      </c>
      <c r="C104" s="261" t="s">
        <v>348</v>
      </c>
      <c r="D104" s="243"/>
      <c r="E104" s="244"/>
      <c r="F104" s="245"/>
      <c r="G104" s="245">
        <f>SUMIF(AG105:AG106,"&lt;&gt;NOR",G105:G106)</f>
        <v>0</v>
      </c>
      <c r="H104" s="245"/>
      <c r="I104" s="245">
        <f>SUM(I105:I106)</f>
        <v>0</v>
      </c>
      <c r="J104" s="245"/>
      <c r="K104" s="245">
        <f>SUM(K105:K106)</f>
        <v>0</v>
      </c>
      <c r="L104" s="245"/>
      <c r="M104" s="245">
        <f>SUM(M105:M106)</f>
        <v>0</v>
      </c>
      <c r="N104" s="244"/>
      <c r="O104" s="244">
        <f>SUM(O105:O106)</f>
        <v>0</v>
      </c>
      <c r="P104" s="244"/>
      <c r="Q104" s="244">
        <f>SUM(Q105:Q106)</f>
        <v>0</v>
      </c>
      <c r="R104" s="245"/>
      <c r="S104" s="245"/>
      <c r="T104" s="246"/>
      <c r="U104" s="240"/>
      <c r="V104" s="240">
        <f>SUM(V105:V106)</f>
        <v>0</v>
      </c>
      <c r="W104" s="240"/>
      <c r="X104" s="240"/>
      <c r="Y104" s="240"/>
      <c r="AG104" t="s">
        <v>385</v>
      </c>
    </row>
    <row r="105" spans="1:60" outlineLevel="1" x14ac:dyDescent="0.2">
      <c r="A105" s="251">
        <v>16</v>
      </c>
      <c r="B105" s="252" t="s">
        <v>696</v>
      </c>
      <c r="C105" s="262" t="s">
        <v>728</v>
      </c>
      <c r="D105" s="253" t="s">
        <v>698</v>
      </c>
      <c r="E105" s="254">
        <v>1</v>
      </c>
      <c r="F105" s="255"/>
      <c r="G105" s="256">
        <f>ROUND(E105*F105,2)</f>
        <v>0</v>
      </c>
      <c r="H105" s="255"/>
      <c r="I105" s="256">
        <f>ROUND(E105*H105,2)</f>
        <v>0</v>
      </c>
      <c r="J105" s="255"/>
      <c r="K105" s="256">
        <f>ROUND(E105*J105,2)</f>
        <v>0</v>
      </c>
      <c r="L105" s="256">
        <v>21</v>
      </c>
      <c r="M105" s="256">
        <f>G105*(1+L105/100)</f>
        <v>0</v>
      </c>
      <c r="N105" s="254">
        <v>0</v>
      </c>
      <c r="O105" s="254">
        <f>ROUND(E105*N105,2)</f>
        <v>0</v>
      </c>
      <c r="P105" s="254">
        <v>0</v>
      </c>
      <c r="Q105" s="254">
        <f>ROUND(E105*P105,2)</f>
        <v>0</v>
      </c>
      <c r="R105" s="256"/>
      <c r="S105" s="256" t="s">
        <v>491</v>
      </c>
      <c r="T105" s="257" t="s">
        <v>492</v>
      </c>
      <c r="U105" s="232">
        <v>0</v>
      </c>
      <c r="V105" s="232">
        <f>ROUND(E105*U105,2)</f>
        <v>0</v>
      </c>
      <c r="W105" s="232"/>
      <c r="X105" s="232" t="s">
        <v>493</v>
      </c>
      <c r="Y105" s="232" t="s">
        <v>391</v>
      </c>
      <c r="Z105" s="212"/>
      <c r="AA105" s="212"/>
      <c r="AB105" s="212"/>
      <c r="AC105" s="212"/>
      <c r="AD105" s="212"/>
      <c r="AE105" s="212"/>
      <c r="AF105" s="212"/>
      <c r="AG105" s="212" t="s">
        <v>639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2" x14ac:dyDescent="0.2">
      <c r="A106" s="229"/>
      <c r="B106" s="230"/>
      <c r="C106" s="263" t="s">
        <v>699</v>
      </c>
      <c r="D106" s="258"/>
      <c r="E106" s="258"/>
      <c r="F106" s="258"/>
      <c r="G106" s="258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394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59" t="str">
        <f>C106</f>
        <v>včetně kotvících, ukončovacích a spojovacích prvků, nosné podkonstrukce, příslušenství, značení, doplňků a povrchové úpravy</v>
      </c>
      <c r="BB106" s="212"/>
      <c r="BC106" s="212"/>
      <c r="BD106" s="212"/>
      <c r="BE106" s="212"/>
      <c r="BF106" s="212"/>
      <c r="BG106" s="212"/>
      <c r="BH106" s="212"/>
    </row>
    <row r="107" spans="1:60" x14ac:dyDescent="0.2">
      <c r="A107" s="3"/>
      <c r="B107" s="4"/>
      <c r="C107" s="267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AE107">
        <v>12</v>
      </c>
      <c r="AF107">
        <v>21</v>
      </c>
      <c r="AG107" t="s">
        <v>370</v>
      </c>
    </row>
    <row r="108" spans="1:60" x14ac:dyDescent="0.2">
      <c r="A108" s="215"/>
      <c r="B108" s="216" t="s">
        <v>31</v>
      </c>
      <c r="C108" s="268"/>
      <c r="D108" s="217"/>
      <c r="E108" s="218"/>
      <c r="F108" s="218"/>
      <c r="G108" s="250">
        <f>G8+G42+G49+G83+G88+G99+G101+G104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AE108">
        <f>SUMIF(L7:L106,AE107,G7:G106)</f>
        <v>0</v>
      </c>
      <c r="AF108">
        <f>SUMIF(L7:L106,AF107,G7:G106)</f>
        <v>0</v>
      </c>
      <c r="AG108" t="s">
        <v>428</v>
      </c>
    </row>
    <row r="109" spans="1:60" x14ac:dyDescent="0.2">
      <c r="A109" s="3"/>
      <c r="B109" s="4"/>
      <c r="C109" s="267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60" x14ac:dyDescent="0.2">
      <c r="A110" s="3"/>
      <c r="B110" s="4"/>
      <c r="C110" s="267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60" hidden="1" x14ac:dyDescent="0.2">
      <c r="A111" s="219" t="s">
        <v>429</v>
      </c>
      <c r="B111" s="219"/>
      <c r="C111" s="269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hidden="1" x14ac:dyDescent="0.2">
      <c r="A112" s="220"/>
      <c r="B112" s="221"/>
      <c r="C112" s="270"/>
      <c r="D112" s="221"/>
      <c r="E112" s="221"/>
      <c r="F112" s="221"/>
      <c r="G112" s="222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G112" t="s">
        <v>430</v>
      </c>
    </row>
    <row r="113" spans="1:33" hidden="1" x14ac:dyDescent="0.2">
      <c r="A113" s="223"/>
      <c r="B113" s="224"/>
      <c r="C113" s="271"/>
      <c r="D113" s="224"/>
      <c r="E113" s="224"/>
      <c r="F113" s="224"/>
      <c r="G113" s="225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hidden="1" x14ac:dyDescent="0.2">
      <c r="A114" s="223"/>
      <c r="B114" s="224"/>
      <c r="C114" s="271"/>
      <c r="D114" s="224"/>
      <c r="E114" s="224"/>
      <c r="F114" s="224"/>
      <c r="G114" s="225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hidden="1" x14ac:dyDescent="0.2">
      <c r="A115" s="223"/>
      <c r="B115" s="224"/>
      <c r="C115" s="271"/>
      <c r="D115" s="224"/>
      <c r="E115" s="224"/>
      <c r="F115" s="224"/>
      <c r="G115" s="225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hidden="1" x14ac:dyDescent="0.2">
      <c r="A116" s="226"/>
      <c r="B116" s="227"/>
      <c r="C116" s="272"/>
      <c r="D116" s="227"/>
      <c r="E116" s="227"/>
      <c r="F116" s="227"/>
      <c r="G116" s="228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">
      <c r="A117" s="3"/>
      <c r="B117" s="4"/>
      <c r="C117" s="267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">
      <c r="C118" s="273"/>
      <c r="D118" s="10"/>
      <c r="AG118" t="s">
        <v>431</v>
      </c>
    </row>
    <row r="119" spans="1:33" x14ac:dyDescent="0.2">
      <c r="D119" s="10"/>
    </row>
    <row r="120" spans="1:33" x14ac:dyDescent="0.2">
      <c r="D120" s="10"/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6Pa0A2bJRXuitIfj7VYmSplLFLS9Kay5IJMl1/o6vwcI8eGL7s7kxi+qq6yL8YeDvUefWhyxXQCdgkqeWFTqg==" saltValue="RlnZC5L7MDA8nAnfVFV0nA==" spinCount="100000" sheet="1" objects="1" scenarios="1"/>
  <mergeCells count="9">
    <mergeCell ref="A1:G1"/>
    <mergeCell ref="C2:G2"/>
    <mergeCell ref="C3:G3"/>
    <mergeCell ref="C4:G4"/>
    <mergeCell ref="A111:C111"/>
    <mergeCell ref="A112:G116"/>
    <mergeCell ref="C51:G51"/>
    <mergeCell ref="C103:G103"/>
    <mergeCell ref="C106:G10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72A2F-E1AC-4313-8FBB-66789C30D559}">
  <sheetPr>
    <outlinePr summaryBelow="0"/>
  </sheetPr>
  <dimension ref="A1:BH5000"/>
  <sheetViews>
    <sheetView workbookViewId="0">
      <pane ySplit="7" topLeftCell="A8" activePane="bottomLeft" state="frozen"/>
      <selection pane="bottomLeft" activeCell="A175" sqref="A175:XFD180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70</v>
      </c>
      <c r="C3" s="201" t="s">
        <v>71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76</v>
      </c>
      <c r="C4" s="204" t="s">
        <v>77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SUMIF(AG9:AG45,"&lt;&gt;NOR",G9:G45)</f>
        <v>0</v>
      </c>
      <c r="H8" s="245"/>
      <c r="I8" s="245">
        <f>SUM(I9:I45)</f>
        <v>0</v>
      </c>
      <c r="J8" s="245"/>
      <c r="K8" s="245">
        <f>SUM(K9:K45)</f>
        <v>0</v>
      </c>
      <c r="L8" s="245"/>
      <c r="M8" s="245">
        <f>SUM(M9:M45)</f>
        <v>0</v>
      </c>
      <c r="N8" s="244"/>
      <c r="O8" s="244">
        <f>SUM(O9:O45)</f>
        <v>0</v>
      </c>
      <c r="P8" s="244"/>
      <c r="Q8" s="244">
        <f>SUM(Q9:Q45)</f>
        <v>0</v>
      </c>
      <c r="R8" s="245"/>
      <c r="S8" s="245"/>
      <c r="T8" s="246"/>
      <c r="U8" s="240"/>
      <c r="V8" s="240">
        <f>SUM(V9:V45)</f>
        <v>38.5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645</v>
      </c>
      <c r="C9" s="262" t="s">
        <v>646</v>
      </c>
      <c r="D9" s="253" t="s">
        <v>409</v>
      </c>
      <c r="E9" s="254">
        <v>158.541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0.19</v>
      </c>
      <c r="V9" s="232">
        <f>ROUND(E9*U9,2)</f>
        <v>30.12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729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648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730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731</v>
      </c>
      <c r="D13" s="236"/>
      <c r="E13" s="237">
        <v>85.870999999999995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6" t="s">
        <v>403</v>
      </c>
      <c r="D14" s="238"/>
      <c r="E14" s="239">
        <v>85.870999999999995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1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5" t="s">
        <v>732</v>
      </c>
      <c r="D15" s="236"/>
      <c r="E15" s="237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729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648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733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734</v>
      </c>
      <c r="D19" s="236"/>
      <c r="E19" s="237">
        <v>72.67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6" t="s">
        <v>403</v>
      </c>
      <c r="D20" s="238"/>
      <c r="E20" s="239">
        <v>72.67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1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51">
        <v>2</v>
      </c>
      <c r="B21" s="252" t="s">
        <v>467</v>
      </c>
      <c r="C21" s="262" t="s">
        <v>468</v>
      </c>
      <c r="D21" s="253" t="s">
        <v>409</v>
      </c>
      <c r="E21" s="254">
        <v>158.541</v>
      </c>
      <c r="F21" s="255"/>
      <c r="G21" s="256">
        <f>ROUND(E21*F21,2)</f>
        <v>0</v>
      </c>
      <c r="H21" s="255"/>
      <c r="I21" s="256">
        <f>ROUND(E21*H21,2)</f>
        <v>0</v>
      </c>
      <c r="J21" s="255"/>
      <c r="K21" s="256">
        <f>ROUND(E21*J21,2)</f>
        <v>0</v>
      </c>
      <c r="L21" s="256">
        <v>21</v>
      </c>
      <c r="M21" s="256">
        <f>G21*(1+L21/100)</f>
        <v>0</v>
      </c>
      <c r="N21" s="254">
        <v>0</v>
      </c>
      <c r="O21" s="254">
        <f>ROUND(E21*N21,2)</f>
        <v>0</v>
      </c>
      <c r="P21" s="254">
        <v>0</v>
      </c>
      <c r="Q21" s="254">
        <f>ROUND(E21*P21,2)</f>
        <v>0</v>
      </c>
      <c r="R21" s="256"/>
      <c r="S21" s="256" t="s">
        <v>389</v>
      </c>
      <c r="T21" s="257" t="s">
        <v>389</v>
      </c>
      <c r="U21" s="232">
        <v>1.0999999999999999E-2</v>
      </c>
      <c r="V21" s="232">
        <f>ROUND(E21*U21,2)</f>
        <v>1.74</v>
      </c>
      <c r="W21" s="232"/>
      <c r="X21" s="232" t="s">
        <v>390</v>
      </c>
      <c r="Y21" s="232" t="s">
        <v>391</v>
      </c>
      <c r="Z21" s="212"/>
      <c r="AA21" s="212"/>
      <c r="AB21" s="212"/>
      <c r="AC21" s="212"/>
      <c r="AD21" s="212"/>
      <c r="AE21" s="212"/>
      <c r="AF21" s="212"/>
      <c r="AG21" s="212" t="s">
        <v>517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565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5" t="s">
        <v>735</v>
      </c>
      <c r="D23" s="236"/>
      <c r="E23" s="237">
        <v>158.541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5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6" t="s">
        <v>403</v>
      </c>
      <c r="D24" s="238"/>
      <c r="E24" s="239">
        <v>158.541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1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1">
        <v>3</v>
      </c>
      <c r="B25" s="252" t="s">
        <v>471</v>
      </c>
      <c r="C25" s="262" t="s">
        <v>472</v>
      </c>
      <c r="D25" s="253" t="s">
        <v>409</v>
      </c>
      <c r="E25" s="254">
        <v>1585.41</v>
      </c>
      <c r="F25" s="255"/>
      <c r="G25" s="256">
        <f>ROUND(E25*F25,2)</f>
        <v>0</v>
      </c>
      <c r="H25" s="255"/>
      <c r="I25" s="256">
        <f>ROUND(E25*H25,2)</f>
        <v>0</v>
      </c>
      <c r="J25" s="255"/>
      <c r="K25" s="256">
        <f>ROUND(E25*J25,2)</f>
        <v>0</v>
      </c>
      <c r="L25" s="256">
        <v>21</v>
      </c>
      <c r="M25" s="256">
        <f>G25*(1+L25/100)</f>
        <v>0</v>
      </c>
      <c r="N25" s="254">
        <v>0</v>
      </c>
      <c r="O25" s="254">
        <f>ROUND(E25*N25,2)</f>
        <v>0</v>
      </c>
      <c r="P25" s="254">
        <v>0</v>
      </c>
      <c r="Q25" s="254">
        <f>ROUND(E25*P25,2)</f>
        <v>0</v>
      </c>
      <c r="R25" s="256"/>
      <c r="S25" s="256" t="s">
        <v>389</v>
      </c>
      <c r="T25" s="257" t="s">
        <v>389</v>
      </c>
      <c r="U25" s="232">
        <v>0</v>
      </c>
      <c r="V25" s="232">
        <f>ROUND(E25*U25,2)</f>
        <v>0</v>
      </c>
      <c r="W25" s="232"/>
      <c r="X25" s="232" t="s">
        <v>390</v>
      </c>
      <c r="Y25" s="232" t="s">
        <v>391</v>
      </c>
      <c r="Z25" s="212"/>
      <c r="AA25" s="212"/>
      <c r="AB25" s="212"/>
      <c r="AC25" s="212"/>
      <c r="AD25" s="212"/>
      <c r="AE25" s="212"/>
      <c r="AF25" s="212"/>
      <c r="AG25" s="212" t="s">
        <v>392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5" t="s">
        <v>565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735</v>
      </c>
      <c r="D27" s="236"/>
      <c r="E27" s="237">
        <v>158.541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5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6" t="s">
        <v>403</v>
      </c>
      <c r="D28" s="238"/>
      <c r="E28" s="239">
        <v>158.541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1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84" t="s">
        <v>474</v>
      </c>
      <c r="D29" s="282"/>
      <c r="E29" s="283">
        <v>1426.8689999999999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4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51">
        <v>4</v>
      </c>
      <c r="B30" s="252" t="s">
        <v>475</v>
      </c>
      <c r="C30" s="262" t="s">
        <v>476</v>
      </c>
      <c r="D30" s="253" t="s">
        <v>409</v>
      </c>
      <c r="E30" s="254">
        <v>158.541</v>
      </c>
      <c r="F30" s="255"/>
      <c r="G30" s="256">
        <f>ROUND(E30*F30,2)</f>
        <v>0</v>
      </c>
      <c r="H30" s="255"/>
      <c r="I30" s="256">
        <f>ROUND(E30*H30,2)</f>
        <v>0</v>
      </c>
      <c r="J30" s="255"/>
      <c r="K30" s="256">
        <f>ROUND(E30*J30,2)</f>
        <v>0</v>
      </c>
      <c r="L30" s="256">
        <v>21</v>
      </c>
      <c r="M30" s="256">
        <f>G30*(1+L30/100)</f>
        <v>0</v>
      </c>
      <c r="N30" s="254">
        <v>0</v>
      </c>
      <c r="O30" s="254">
        <f>ROUND(E30*N30,2)</f>
        <v>0</v>
      </c>
      <c r="P30" s="254">
        <v>0</v>
      </c>
      <c r="Q30" s="254">
        <f>ROUND(E30*P30,2)</f>
        <v>0</v>
      </c>
      <c r="R30" s="256"/>
      <c r="S30" s="256" t="s">
        <v>389</v>
      </c>
      <c r="T30" s="257" t="s">
        <v>389</v>
      </c>
      <c r="U30" s="232">
        <v>0</v>
      </c>
      <c r="V30" s="232">
        <f>ROUND(E30*U30,2)</f>
        <v>0</v>
      </c>
      <c r="W30" s="232"/>
      <c r="X30" s="232" t="s">
        <v>390</v>
      </c>
      <c r="Y30" s="232" t="s">
        <v>391</v>
      </c>
      <c r="Z30" s="212"/>
      <c r="AA30" s="212"/>
      <c r="AB30" s="212"/>
      <c r="AC30" s="212"/>
      <c r="AD30" s="212"/>
      <c r="AE30" s="212"/>
      <c r="AF30" s="212"/>
      <c r="AG30" s="212" t="s">
        <v>392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65" t="s">
        <v>565</v>
      </c>
      <c r="D31" s="236"/>
      <c r="E31" s="237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5" t="s">
        <v>735</v>
      </c>
      <c r="D32" s="236"/>
      <c r="E32" s="237">
        <v>158.541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5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66" t="s">
        <v>403</v>
      </c>
      <c r="D33" s="238"/>
      <c r="E33" s="239">
        <v>158.541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1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51">
        <v>5</v>
      </c>
      <c r="B34" s="252" t="s">
        <v>508</v>
      </c>
      <c r="C34" s="262" t="s">
        <v>509</v>
      </c>
      <c r="D34" s="253" t="s">
        <v>388</v>
      </c>
      <c r="E34" s="254">
        <v>368.7</v>
      </c>
      <c r="F34" s="255"/>
      <c r="G34" s="256">
        <f>ROUND(E34*F34,2)</f>
        <v>0</v>
      </c>
      <c r="H34" s="255"/>
      <c r="I34" s="256">
        <f>ROUND(E34*H34,2)</f>
        <v>0</v>
      </c>
      <c r="J34" s="255"/>
      <c r="K34" s="256">
        <f>ROUND(E34*J34,2)</f>
        <v>0</v>
      </c>
      <c r="L34" s="256">
        <v>21</v>
      </c>
      <c r="M34" s="256">
        <f>G34*(1+L34/100)</f>
        <v>0</v>
      </c>
      <c r="N34" s="254">
        <v>0</v>
      </c>
      <c r="O34" s="254">
        <f>ROUND(E34*N34,2)</f>
        <v>0</v>
      </c>
      <c r="P34" s="254">
        <v>0</v>
      </c>
      <c r="Q34" s="254">
        <f>ROUND(E34*P34,2)</f>
        <v>0</v>
      </c>
      <c r="R34" s="256"/>
      <c r="S34" s="256" t="s">
        <v>389</v>
      </c>
      <c r="T34" s="257" t="s">
        <v>389</v>
      </c>
      <c r="U34" s="232">
        <v>1.7999999999999999E-2</v>
      </c>
      <c r="V34" s="232">
        <f>ROUND(E34*U34,2)</f>
        <v>6.64</v>
      </c>
      <c r="W34" s="232"/>
      <c r="X34" s="232" t="s">
        <v>390</v>
      </c>
      <c r="Y34" s="232" t="s">
        <v>391</v>
      </c>
      <c r="Z34" s="212"/>
      <c r="AA34" s="212"/>
      <c r="AB34" s="212"/>
      <c r="AC34" s="212"/>
      <c r="AD34" s="212"/>
      <c r="AE34" s="212"/>
      <c r="AF34" s="212"/>
      <c r="AG34" s="212" t="s">
        <v>392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65" t="s">
        <v>729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65" t="s">
        <v>648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65" t="s">
        <v>730</v>
      </c>
      <c r="D37" s="236"/>
      <c r="E37" s="237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736</v>
      </c>
      <c r="D38" s="236"/>
      <c r="E38" s="237">
        <v>199.7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6" t="s">
        <v>403</v>
      </c>
      <c r="D39" s="238"/>
      <c r="E39" s="239">
        <v>199.7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1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5" t="s">
        <v>732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5" t="s">
        <v>729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5" t="s">
        <v>648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5" t="s">
        <v>733</v>
      </c>
      <c r="D43" s="236"/>
      <c r="E43" s="237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737</v>
      </c>
      <c r="D44" s="236"/>
      <c r="E44" s="237">
        <v>169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6" t="s">
        <v>403</v>
      </c>
      <c r="D45" s="238"/>
      <c r="E45" s="239">
        <v>169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1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x14ac:dyDescent="0.2">
      <c r="A46" s="241" t="s">
        <v>384</v>
      </c>
      <c r="B46" s="242" t="s">
        <v>213</v>
      </c>
      <c r="C46" s="261" t="s">
        <v>214</v>
      </c>
      <c r="D46" s="243"/>
      <c r="E46" s="244"/>
      <c r="F46" s="245"/>
      <c r="G46" s="245">
        <f>SUMIF(AG47:AG109,"&lt;&gt;NOR",G47:G109)</f>
        <v>0</v>
      </c>
      <c r="H46" s="245"/>
      <c r="I46" s="245">
        <f>SUM(I47:I109)</f>
        <v>0</v>
      </c>
      <c r="J46" s="245"/>
      <c r="K46" s="245">
        <f>SUM(K47:K109)</f>
        <v>0</v>
      </c>
      <c r="L46" s="245"/>
      <c r="M46" s="245">
        <f>SUM(M47:M109)</f>
        <v>0</v>
      </c>
      <c r="N46" s="244"/>
      <c r="O46" s="244">
        <f>SUM(O47:O109)</f>
        <v>223.3</v>
      </c>
      <c r="P46" s="244"/>
      <c r="Q46" s="244">
        <f>SUM(Q47:Q109)</f>
        <v>0</v>
      </c>
      <c r="R46" s="245"/>
      <c r="S46" s="245"/>
      <c r="T46" s="246"/>
      <c r="U46" s="240"/>
      <c r="V46" s="240">
        <f>SUM(V47:V109)</f>
        <v>125.05000000000001</v>
      </c>
      <c r="W46" s="240"/>
      <c r="X46" s="240"/>
      <c r="Y46" s="240"/>
      <c r="AG46" t="s">
        <v>385</v>
      </c>
    </row>
    <row r="47" spans="1:60" ht="22.5" outlineLevel="1" x14ac:dyDescent="0.2">
      <c r="A47" s="251">
        <v>6</v>
      </c>
      <c r="B47" s="252" t="s">
        <v>673</v>
      </c>
      <c r="C47" s="262" t="s">
        <v>674</v>
      </c>
      <c r="D47" s="253" t="s">
        <v>388</v>
      </c>
      <c r="E47" s="254">
        <v>199.7</v>
      </c>
      <c r="F47" s="255"/>
      <c r="G47" s="256">
        <f>ROUND(E47*F47,2)</f>
        <v>0</v>
      </c>
      <c r="H47" s="255"/>
      <c r="I47" s="256">
        <f>ROUND(E47*H47,2)</f>
        <v>0</v>
      </c>
      <c r="J47" s="255"/>
      <c r="K47" s="256">
        <f>ROUND(E47*J47,2)</f>
        <v>0</v>
      </c>
      <c r="L47" s="256">
        <v>21</v>
      </c>
      <c r="M47" s="256">
        <f>G47*(1+L47/100)</f>
        <v>0</v>
      </c>
      <c r="N47" s="254">
        <v>0.10373</v>
      </c>
      <c r="O47" s="254">
        <f>ROUND(E47*N47,2)</f>
        <v>20.71</v>
      </c>
      <c r="P47" s="254">
        <v>0</v>
      </c>
      <c r="Q47" s="254">
        <f>ROUND(E47*P47,2)</f>
        <v>0</v>
      </c>
      <c r="R47" s="256"/>
      <c r="S47" s="256" t="s">
        <v>491</v>
      </c>
      <c r="T47" s="257" t="s">
        <v>492</v>
      </c>
      <c r="U47" s="232">
        <v>6.4000000000000001E-2</v>
      </c>
      <c r="V47" s="232">
        <f>ROUND(E47*U47,2)</f>
        <v>12.78</v>
      </c>
      <c r="W47" s="232"/>
      <c r="X47" s="232" t="s">
        <v>390</v>
      </c>
      <c r="Y47" s="232" t="s">
        <v>391</v>
      </c>
      <c r="Z47" s="212"/>
      <c r="AA47" s="212"/>
      <c r="AB47" s="212"/>
      <c r="AC47" s="212"/>
      <c r="AD47" s="212"/>
      <c r="AE47" s="212"/>
      <c r="AF47" s="212"/>
      <c r="AG47" s="212" t="s">
        <v>392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29"/>
      <c r="B48" s="230"/>
      <c r="C48" s="265" t="s">
        <v>729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5" t="s">
        <v>648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5" t="s">
        <v>730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5" t="s">
        <v>736</v>
      </c>
      <c r="D51" s="236"/>
      <c r="E51" s="237">
        <v>199.7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6" t="s">
        <v>403</v>
      </c>
      <c r="D52" s="238"/>
      <c r="E52" s="239">
        <v>199.7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1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1">
        <v>7</v>
      </c>
      <c r="B53" s="252" t="s">
        <v>675</v>
      </c>
      <c r="C53" s="262" t="s">
        <v>676</v>
      </c>
      <c r="D53" s="253" t="s">
        <v>388</v>
      </c>
      <c r="E53" s="254">
        <v>199.7</v>
      </c>
      <c r="F53" s="255"/>
      <c r="G53" s="256">
        <f>ROUND(E53*F53,2)</f>
        <v>0</v>
      </c>
      <c r="H53" s="255"/>
      <c r="I53" s="256">
        <f>ROUND(E53*H53,2)</f>
        <v>0</v>
      </c>
      <c r="J53" s="255"/>
      <c r="K53" s="256">
        <f>ROUND(E53*J53,2)</f>
        <v>0</v>
      </c>
      <c r="L53" s="256">
        <v>21</v>
      </c>
      <c r="M53" s="256">
        <f>G53*(1+L53/100)</f>
        <v>0</v>
      </c>
      <c r="N53" s="254">
        <v>0.10373</v>
      </c>
      <c r="O53" s="254">
        <f>ROUND(E53*N53,2)</f>
        <v>20.71</v>
      </c>
      <c r="P53" s="254">
        <v>0</v>
      </c>
      <c r="Q53" s="254">
        <f>ROUND(E53*P53,2)</f>
        <v>0</v>
      </c>
      <c r="R53" s="256"/>
      <c r="S53" s="256" t="s">
        <v>491</v>
      </c>
      <c r="T53" s="257" t="s">
        <v>492</v>
      </c>
      <c r="U53" s="232">
        <v>6.4000000000000001E-2</v>
      </c>
      <c r="V53" s="232">
        <f>ROUND(E53*U53,2)</f>
        <v>12.78</v>
      </c>
      <c r="W53" s="232"/>
      <c r="X53" s="232" t="s">
        <v>390</v>
      </c>
      <c r="Y53" s="232" t="s">
        <v>391</v>
      </c>
      <c r="Z53" s="212"/>
      <c r="AA53" s="212"/>
      <c r="AB53" s="212"/>
      <c r="AC53" s="212"/>
      <c r="AD53" s="212"/>
      <c r="AE53" s="212"/>
      <c r="AF53" s="212"/>
      <c r="AG53" s="212" t="s">
        <v>392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5" t="s">
        <v>729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648</v>
      </c>
      <c r="D55" s="236"/>
      <c r="E55" s="237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5" t="s">
        <v>730</v>
      </c>
      <c r="D56" s="236"/>
      <c r="E56" s="237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5" t="s">
        <v>736</v>
      </c>
      <c r="D57" s="236"/>
      <c r="E57" s="237">
        <v>199.7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66" t="s">
        <v>403</v>
      </c>
      <c r="D58" s="238"/>
      <c r="E58" s="239">
        <v>199.7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1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51">
        <v>8</v>
      </c>
      <c r="B59" s="252" t="s">
        <v>712</v>
      </c>
      <c r="C59" s="262" t="s">
        <v>713</v>
      </c>
      <c r="D59" s="253" t="s">
        <v>409</v>
      </c>
      <c r="E59" s="254">
        <v>29.954999999999998</v>
      </c>
      <c r="F59" s="255"/>
      <c r="G59" s="256">
        <f>ROUND(E59*F59,2)</f>
        <v>0</v>
      </c>
      <c r="H59" s="255"/>
      <c r="I59" s="256">
        <f>ROUND(E59*H59,2)</f>
        <v>0</v>
      </c>
      <c r="J59" s="255"/>
      <c r="K59" s="256">
        <f>ROUND(E59*J59,2)</f>
        <v>0</v>
      </c>
      <c r="L59" s="256">
        <v>21</v>
      </c>
      <c r="M59" s="256">
        <f>G59*(1+L59/100)</f>
        <v>0</v>
      </c>
      <c r="N59" s="254">
        <v>2.5249999999999999</v>
      </c>
      <c r="O59" s="254">
        <f>ROUND(E59*N59,2)</f>
        <v>75.64</v>
      </c>
      <c r="P59" s="254">
        <v>0</v>
      </c>
      <c r="Q59" s="254">
        <f>ROUND(E59*P59,2)</f>
        <v>0</v>
      </c>
      <c r="R59" s="256"/>
      <c r="S59" s="256" t="s">
        <v>389</v>
      </c>
      <c r="T59" s="257" t="s">
        <v>389</v>
      </c>
      <c r="U59" s="232">
        <v>2.3170000000000002</v>
      </c>
      <c r="V59" s="232">
        <f>ROUND(E59*U59,2)</f>
        <v>69.41</v>
      </c>
      <c r="W59" s="232"/>
      <c r="X59" s="232" t="s">
        <v>390</v>
      </c>
      <c r="Y59" s="232" t="s">
        <v>391</v>
      </c>
      <c r="Z59" s="212"/>
      <c r="AA59" s="212"/>
      <c r="AB59" s="212"/>
      <c r="AC59" s="212"/>
      <c r="AD59" s="212"/>
      <c r="AE59" s="212"/>
      <c r="AF59" s="212"/>
      <c r="AG59" s="212" t="s">
        <v>392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63" t="s">
        <v>714</v>
      </c>
      <c r="D60" s="258"/>
      <c r="E60" s="258"/>
      <c r="F60" s="258"/>
      <c r="G60" s="258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394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29"/>
      <c r="B61" s="230"/>
      <c r="C61" s="265" t="s">
        <v>729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648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730</v>
      </c>
      <c r="D63" s="236"/>
      <c r="E63" s="237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5" t="s">
        <v>738</v>
      </c>
      <c r="D64" s="236"/>
      <c r="E64" s="237">
        <v>29.954999999999998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6" t="s">
        <v>403</v>
      </c>
      <c r="D65" s="238"/>
      <c r="E65" s="239">
        <v>29.954999999999998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1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1">
        <v>9</v>
      </c>
      <c r="B66" s="252" t="s">
        <v>716</v>
      </c>
      <c r="C66" s="262" t="s">
        <v>717</v>
      </c>
      <c r="D66" s="253" t="s">
        <v>409</v>
      </c>
      <c r="E66" s="254">
        <v>29.954999999999998</v>
      </c>
      <c r="F66" s="255"/>
      <c r="G66" s="256">
        <f>ROUND(E66*F66,2)</f>
        <v>0</v>
      </c>
      <c r="H66" s="255"/>
      <c r="I66" s="256">
        <f>ROUND(E66*H66,2)</f>
        <v>0</v>
      </c>
      <c r="J66" s="255"/>
      <c r="K66" s="256">
        <f>ROUND(E66*J66,2)</f>
        <v>0</v>
      </c>
      <c r="L66" s="256">
        <v>21</v>
      </c>
      <c r="M66" s="256">
        <f>G66*(1+L66/100)</f>
        <v>0</v>
      </c>
      <c r="N66" s="254">
        <v>0</v>
      </c>
      <c r="O66" s="254">
        <f>ROUND(E66*N66,2)</f>
        <v>0</v>
      </c>
      <c r="P66" s="254">
        <v>0</v>
      </c>
      <c r="Q66" s="254">
        <f>ROUND(E66*P66,2)</f>
        <v>0</v>
      </c>
      <c r="R66" s="256"/>
      <c r="S66" s="256" t="s">
        <v>389</v>
      </c>
      <c r="T66" s="257" t="s">
        <v>389</v>
      </c>
      <c r="U66" s="232">
        <v>0.20499999999999999</v>
      </c>
      <c r="V66" s="232">
        <f>ROUND(E66*U66,2)</f>
        <v>6.14</v>
      </c>
      <c r="W66" s="232"/>
      <c r="X66" s="232" t="s">
        <v>390</v>
      </c>
      <c r="Y66" s="232" t="s">
        <v>391</v>
      </c>
      <c r="Z66" s="212"/>
      <c r="AA66" s="212"/>
      <c r="AB66" s="212"/>
      <c r="AC66" s="212"/>
      <c r="AD66" s="212"/>
      <c r="AE66" s="212"/>
      <c r="AF66" s="212"/>
      <c r="AG66" s="212" t="s">
        <v>392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29"/>
      <c r="B67" s="230"/>
      <c r="C67" s="265" t="s">
        <v>729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5" t="s">
        <v>648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5" t="s">
        <v>730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738</v>
      </c>
      <c r="D70" s="236"/>
      <c r="E70" s="237">
        <v>29.954999999999998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6" t="s">
        <v>403</v>
      </c>
      <c r="D71" s="238"/>
      <c r="E71" s="239">
        <v>29.954999999999998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1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1">
        <v>10</v>
      </c>
      <c r="B72" s="252" t="s">
        <v>718</v>
      </c>
      <c r="C72" s="262" t="s">
        <v>719</v>
      </c>
      <c r="D72" s="253" t="s">
        <v>434</v>
      </c>
      <c r="E72" s="254">
        <v>0.46350000000000002</v>
      </c>
      <c r="F72" s="255"/>
      <c r="G72" s="256">
        <f>ROUND(E72*F72,2)</f>
        <v>0</v>
      </c>
      <c r="H72" s="255"/>
      <c r="I72" s="256">
        <f>ROUND(E72*H72,2)</f>
        <v>0</v>
      </c>
      <c r="J72" s="255"/>
      <c r="K72" s="256">
        <f>ROUND(E72*J72,2)</f>
        <v>0</v>
      </c>
      <c r="L72" s="256">
        <v>21</v>
      </c>
      <c r="M72" s="256">
        <f>G72*(1+L72/100)</f>
        <v>0</v>
      </c>
      <c r="N72" s="254">
        <v>1.0800399999999999</v>
      </c>
      <c r="O72" s="254">
        <f>ROUND(E72*N72,2)</f>
        <v>0.5</v>
      </c>
      <c r="P72" s="254">
        <v>0</v>
      </c>
      <c r="Q72" s="254">
        <f>ROUND(E72*P72,2)</f>
        <v>0</v>
      </c>
      <c r="R72" s="256"/>
      <c r="S72" s="256" t="s">
        <v>389</v>
      </c>
      <c r="T72" s="257" t="s">
        <v>389</v>
      </c>
      <c r="U72" s="232">
        <v>15.231</v>
      </c>
      <c r="V72" s="232">
        <f>ROUND(E72*U72,2)</f>
        <v>7.06</v>
      </c>
      <c r="W72" s="232"/>
      <c r="X72" s="232" t="s">
        <v>390</v>
      </c>
      <c r="Y72" s="232" t="s">
        <v>391</v>
      </c>
      <c r="Z72" s="212"/>
      <c r="AA72" s="212"/>
      <c r="AB72" s="212"/>
      <c r="AC72" s="212"/>
      <c r="AD72" s="212"/>
      <c r="AE72" s="212"/>
      <c r="AF72" s="212"/>
      <c r="AG72" s="212" t="s">
        <v>392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29"/>
      <c r="B73" s="230"/>
      <c r="C73" s="265" t="s">
        <v>729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5" t="s">
        <v>648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730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5" t="s">
        <v>720</v>
      </c>
      <c r="D76" s="236"/>
      <c r="E76" s="237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5" t="s">
        <v>739</v>
      </c>
      <c r="D77" s="236"/>
      <c r="E77" s="237">
        <v>0.42137000000000002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397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66" t="s">
        <v>403</v>
      </c>
      <c r="D78" s="238"/>
      <c r="E78" s="239">
        <v>0.42137000000000002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1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84" t="s">
        <v>722</v>
      </c>
      <c r="D79" s="282"/>
      <c r="E79" s="283">
        <v>4.2139999999999997E-2</v>
      </c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>
        <v>4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51">
        <v>11</v>
      </c>
      <c r="B80" s="252" t="s">
        <v>740</v>
      </c>
      <c r="C80" s="262" t="s">
        <v>741</v>
      </c>
      <c r="D80" s="253" t="s">
        <v>632</v>
      </c>
      <c r="E80" s="254">
        <v>70.5</v>
      </c>
      <c r="F80" s="255"/>
      <c r="G80" s="256">
        <f>ROUND(E80*F80,2)</f>
        <v>0</v>
      </c>
      <c r="H80" s="255"/>
      <c r="I80" s="256">
        <f>ROUND(E80*H80,2)</f>
        <v>0</v>
      </c>
      <c r="J80" s="255"/>
      <c r="K80" s="256">
        <f>ROUND(E80*J80,2)</f>
        <v>0</v>
      </c>
      <c r="L80" s="256">
        <v>21</v>
      </c>
      <c r="M80" s="256">
        <f>G80*(1+L80/100)</f>
        <v>0</v>
      </c>
      <c r="N80" s="254">
        <v>0</v>
      </c>
      <c r="O80" s="254">
        <f>ROUND(E80*N80,2)</f>
        <v>0</v>
      </c>
      <c r="P80" s="254">
        <v>0</v>
      </c>
      <c r="Q80" s="254">
        <f>ROUND(E80*P80,2)</f>
        <v>0</v>
      </c>
      <c r="R80" s="256"/>
      <c r="S80" s="256" t="s">
        <v>389</v>
      </c>
      <c r="T80" s="257" t="s">
        <v>389</v>
      </c>
      <c r="U80" s="232">
        <v>9.7000000000000003E-2</v>
      </c>
      <c r="V80" s="232">
        <f>ROUND(E80*U80,2)</f>
        <v>6.84</v>
      </c>
      <c r="W80" s="232"/>
      <c r="X80" s="232" t="s">
        <v>390</v>
      </c>
      <c r="Y80" s="232" t="s">
        <v>391</v>
      </c>
      <c r="Z80" s="212"/>
      <c r="AA80" s="212"/>
      <c r="AB80" s="212"/>
      <c r="AC80" s="212"/>
      <c r="AD80" s="212"/>
      <c r="AE80" s="212"/>
      <c r="AF80" s="212"/>
      <c r="AG80" s="212" t="s">
        <v>392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2" x14ac:dyDescent="0.2">
      <c r="A81" s="229"/>
      <c r="B81" s="230"/>
      <c r="C81" s="265" t="s">
        <v>729</v>
      </c>
      <c r="D81" s="236"/>
      <c r="E81" s="237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5" t="s">
        <v>648</v>
      </c>
      <c r="D82" s="236"/>
      <c r="E82" s="237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5" t="s">
        <v>730</v>
      </c>
      <c r="D83" s="236"/>
      <c r="E83" s="237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397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65" t="s">
        <v>742</v>
      </c>
      <c r="D84" s="236"/>
      <c r="E84" s="237">
        <v>7.4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397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5" t="s">
        <v>743</v>
      </c>
      <c r="D85" s="236"/>
      <c r="E85" s="237">
        <v>20.100000000000001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397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5" t="s">
        <v>744</v>
      </c>
      <c r="D86" s="236"/>
      <c r="E86" s="237">
        <v>3.8</v>
      </c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65" t="s">
        <v>745</v>
      </c>
      <c r="D87" s="236"/>
      <c r="E87" s="237">
        <v>8.6</v>
      </c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746</v>
      </c>
      <c r="D88" s="236"/>
      <c r="E88" s="237">
        <v>19.2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5" t="s">
        <v>747</v>
      </c>
      <c r="D89" s="236"/>
      <c r="E89" s="237">
        <v>6.8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397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5" t="s">
        <v>748</v>
      </c>
      <c r="D90" s="236"/>
      <c r="E90" s="237">
        <v>4.5999999999999996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397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66" t="s">
        <v>403</v>
      </c>
      <c r="D91" s="238"/>
      <c r="E91" s="239">
        <v>70.5</v>
      </c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397</v>
      </c>
      <c r="AH91" s="212">
        <v>1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51">
        <v>12</v>
      </c>
      <c r="B92" s="252" t="s">
        <v>679</v>
      </c>
      <c r="C92" s="262" t="s">
        <v>680</v>
      </c>
      <c r="D92" s="253" t="s">
        <v>388</v>
      </c>
      <c r="E92" s="254">
        <v>199.7</v>
      </c>
      <c r="F92" s="255"/>
      <c r="G92" s="256">
        <f>ROUND(E92*F92,2)</f>
        <v>0</v>
      </c>
      <c r="H92" s="255"/>
      <c r="I92" s="256">
        <f>ROUND(E92*H92,2)</f>
        <v>0</v>
      </c>
      <c r="J92" s="255"/>
      <c r="K92" s="256">
        <f>ROUND(E92*J92,2)</f>
        <v>0</v>
      </c>
      <c r="L92" s="256">
        <v>21</v>
      </c>
      <c r="M92" s="256">
        <f>G92*(1+L92/100)</f>
        <v>0</v>
      </c>
      <c r="N92" s="254">
        <v>0.34499999999999997</v>
      </c>
      <c r="O92" s="254">
        <f>ROUND(E92*N92,2)</f>
        <v>68.900000000000006</v>
      </c>
      <c r="P92" s="254">
        <v>0</v>
      </c>
      <c r="Q92" s="254">
        <f>ROUND(E92*P92,2)</f>
        <v>0</v>
      </c>
      <c r="R92" s="256"/>
      <c r="S92" s="256" t="s">
        <v>389</v>
      </c>
      <c r="T92" s="257" t="s">
        <v>389</v>
      </c>
      <c r="U92" s="232">
        <v>2.5999999999999999E-2</v>
      </c>
      <c r="V92" s="232">
        <f>ROUND(E92*U92,2)</f>
        <v>5.19</v>
      </c>
      <c r="W92" s="232"/>
      <c r="X92" s="232" t="s">
        <v>390</v>
      </c>
      <c r="Y92" s="232" t="s">
        <v>391</v>
      </c>
      <c r="Z92" s="212"/>
      <c r="AA92" s="212"/>
      <c r="AB92" s="212"/>
      <c r="AC92" s="212"/>
      <c r="AD92" s="212"/>
      <c r="AE92" s="212"/>
      <c r="AF92" s="212"/>
      <c r="AG92" s="212" t="s">
        <v>392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29"/>
      <c r="B93" s="230"/>
      <c r="C93" s="265" t="s">
        <v>729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397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65" t="s">
        <v>648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5" t="s">
        <v>730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65" t="s">
        <v>736</v>
      </c>
      <c r="D96" s="236"/>
      <c r="E96" s="237">
        <v>199.7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6" t="s">
        <v>403</v>
      </c>
      <c r="D97" s="238"/>
      <c r="E97" s="239">
        <v>199.7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1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51">
        <v>13</v>
      </c>
      <c r="B98" s="252" t="s">
        <v>749</v>
      </c>
      <c r="C98" s="262" t="s">
        <v>750</v>
      </c>
      <c r="D98" s="253" t="s">
        <v>388</v>
      </c>
      <c r="E98" s="254">
        <v>199.7</v>
      </c>
      <c r="F98" s="255"/>
      <c r="G98" s="256">
        <f>ROUND(E98*F98,2)</f>
        <v>0</v>
      </c>
      <c r="H98" s="255"/>
      <c r="I98" s="256">
        <f>ROUND(E98*H98,2)</f>
        <v>0</v>
      </c>
      <c r="J98" s="255"/>
      <c r="K98" s="256">
        <f>ROUND(E98*J98,2)</f>
        <v>0</v>
      </c>
      <c r="L98" s="256">
        <v>21</v>
      </c>
      <c r="M98" s="256">
        <f>G98*(1+L98/100)</f>
        <v>0</v>
      </c>
      <c r="N98" s="254">
        <v>0.184</v>
      </c>
      <c r="O98" s="254">
        <f>ROUND(E98*N98,2)</f>
        <v>36.74</v>
      </c>
      <c r="P98" s="254">
        <v>0</v>
      </c>
      <c r="Q98" s="254">
        <f>ROUND(E98*P98,2)</f>
        <v>0</v>
      </c>
      <c r="R98" s="256"/>
      <c r="S98" s="256" t="s">
        <v>491</v>
      </c>
      <c r="T98" s="257" t="s">
        <v>503</v>
      </c>
      <c r="U98" s="232">
        <v>2.4E-2</v>
      </c>
      <c r="V98" s="232">
        <f>ROUND(E98*U98,2)</f>
        <v>4.79</v>
      </c>
      <c r="W98" s="232"/>
      <c r="X98" s="232" t="s">
        <v>390</v>
      </c>
      <c r="Y98" s="232" t="s">
        <v>391</v>
      </c>
      <c r="Z98" s="212"/>
      <c r="AA98" s="212"/>
      <c r="AB98" s="212"/>
      <c r="AC98" s="212"/>
      <c r="AD98" s="212"/>
      <c r="AE98" s="212"/>
      <c r="AF98" s="212"/>
      <c r="AG98" s="212" t="s">
        <v>392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29"/>
      <c r="B99" s="230"/>
      <c r="C99" s="265" t="s">
        <v>729</v>
      </c>
      <c r="D99" s="236"/>
      <c r="E99" s="237"/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397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5" t="s">
        <v>648</v>
      </c>
      <c r="D100" s="236"/>
      <c r="E100" s="237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397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65" t="s">
        <v>730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397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5" t="s">
        <v>736</v>
      </c>
      <c r="D102" s="236"/>
      <c r="E102" s="237">
        <v>199.7</v>
      </c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397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6" t="s">
        <v>403</v>
      </c>
      <c r="D103" s="238"/>
      <c r="E103" s="239">
        <v>199.7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1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2.5" outlineLevel="1" x14ac:dyDescent="0.2">
      <c r="A104" s="251">
        <v>14</v>
      </c>
      <c r="B104" s="252" t="s">
        <v>751</v>
      </c>
      <c r="C104" s="262" t="s">
        <v>752</v>
      </c>
      <c r="D104" s="253" t="s">
        <v>698</v>
      </c>
      <c r="E104" s="254">
        <v>1</v>
      </c>
      <c r="F104" s="255"/>
      <c r="G104" s="256">
        <f>ROUND(E104*F104,2)</f>
        <v>0</v>
      </c>
      <c r="H104" s="255"/>
      <c r="I104" s="256">
        <f>ROUND(E104*H104,2)</f>
        <v>0</v>
      </c>
      <c r="J104" s="255"/>
      <c r="K104" s="256">
        <f>ROUND(E104*J104,2)</f>
        <v>0</v>
      </c>
      <c r="L104" s="256">
        <v>21</v>
      </c>
      <c r="M104" s="256">
        <f>G104*(1+L104/100)</f>
        <v>0</v>
      </c>
      <c r="N104" s="254">
        <v>0.10373</v>
      </c>
      <c r="O104" s="254">
        <f>ROUND(E104*N104,2)</f>
        <v>0.1</v>
      </c>
      <c r="P104" s="254">
        <v>0</v>
      </c>
      <c r="Q104" s="254">
        <f>ROUND(E104*P104,2)</f>
        <v>0</v>
      </c>
      <c r="R104" s="256"/>
      <c r="S104" s="256" t="s">
        <v>491</v>
      </c>
      <c r="T104" s="257" t="s">
        <v>492</v>
      </c>
      <c r="U104" s="232">
        <v>6.4000000000000001E-2</v>
      </c>
      <c r="V104" s="232">
        <f>ROUND(E104*U104,2)</f>
        <v>0.06</v>
      </c>
      <c r="W104" s="232"/>
      <c r="X104" s="232" t="s">
        <v>390</v>
      </c>
      <c r="Y104" s="232" t="s">
        <v>391</v>
      </c>
      <c r="Z104" s="212"/>
      <c r="AA104" s="212"/>
      <c r="AB104" s="212"/>
      <c r="AC104" s="212"/>
      <c r="AD104" s="212"/>
      <c r="AE104" s="212"/>
      <c r="AF104" s="212"/>
      <c r="AG104" s="212" t="s">
        <v>392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29"/>
      <c r="B105" s="230"/>
      <c r="C105" s="265" t="s">
        <v>729</v>
      </c>
      <c r="D105" s="236"/>
      <c r="E105" s="237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5" t="s">
        <v>648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397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5" t="s">
        <v>730</v>
      </c>
      <c r="D107" s="236"/>
      <c r="E107" s="237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397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65" t="s">
        <v>191</v>
      </c>
      <c r="D108" s="236"/>
      <c r="E108" s="237">
        <v>1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397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66" t="s">
        <v>403</v>
      </c>
      <c r="D109" s="238"/>
      <c r="E109" s="239">
        <v>1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397</v>
      </c>
      <c r="AH109" s="212">
        <v>1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x14ac:dyDescent="0.2">
      <c r="A110" s="241" t="s">
        <v>384</v>
      </c>
      <c r="B110" s="242" t="s">
        <v>217</v>
      </c>
      <c r="C110" s="261" t="s">
        <v>218</v>
      </c>
      <c r="D110" s="243"/>
      <c r="E110" s="244"/>
      <c r="F110" s="245"/>
      <c r="G110" s="245">
        <f>SUMIF(AG111:AG136,"&lt;&gt;NOR",G111:G136)</f>
        <v>0</v>
      </c>
      <c r="H110" s="245"/>
      <c r="I110" s="245">
        <f>SUM(I111:I136)</f>
        <v>0</v>
      </c>
      <c r="J110" s="245"/>
      <c r="K110" s="245">
        <f>SUM(K111:K136)</f>
        <v>0</v>
      </c>
      <c r="L110" s="245"/>
      <c r="M110" s="245">
        <f>SUM(M111:M136)</f>
        <v>0</v>
      </c>
      <c r="N110" s="244"/>
      <c r="O110" s="244">
        <f>SUM(O111:O136)</f>
        <v>171.73000000000002</v>
      </c>
      <c r="P110" s="244"/>
      <c r="Q110" s="244">
        <f>SUM(Q111:Q136)</f>
        <v>0</v>
      </c>
      <c r="R110" s="245"/>
      <c r="S110" s="245"/>
      <c r="T110" s="246"/>
      <c r="U110" s="240"/>
      <c r="V110" s="240">
        <f>SUM(V111:V136)</f>
        <v>147.01999999999998</v>
      </c>
      <c r="W110" s="240"/>
      <c r="X110" s="240"/>
      <c r="Y110" s="240"/>
      <c r="AG110" t="s">
        <v>385</v>
      </c>
    </row>
    <row r="111" spans="1:60" outlineLevel="1" x14ac:dyDescent="0.2">
      <c r="A111" s="251">
        <v>15</v>
      </c>
      <c r="B111" s="252" t="s">
        <v>683</v>
      </c>
      <c r="C111" s="262" t="s">
        <v>684</v>
      </c>
      <c r="D111" s="253" t="s">
        <v>388</v>
      </c>
      <c r="E111" s="254">
        <v>169</v>
      </c>
      <c r="F111" s="255"/>
      <c r="G111" s="256">
        <f>ROUND(E111*F111,2)</f>
        <v>0</v>
      </c>
      <c r="H111" s="255"/>
      <c r="I111" s="256">
        <f>ROUND(E111*H111,2)</f>
        <v>0</v>
      </c>
      <c r="J111" s="255"/>
      <c r="K111" s="256">
        <f>ROUND(E111*J111,2)</f>
        <v>0</v>
      </c>
      <c r="L111" s="256">
        <v>21</v>
      </c>
      <c r="M111" s="256">
        <f>G111*(1+L111/100)</f>
        <v>0</v>
      </c>
      <c r="N111" s="254">
        <v>7.4099999999999999E-2</v>
      </c>
      <c r="O111" s="254">
        <f>ROUND(E111*N111,2)</f>
        <v>12.52</v>
      </c>
      <c r="P111" s="254">
        <v>0</v>
      </c>
      <c r="Q111" s="254">
        <f>ROUND(E111*P111,2)</f>
        <v>0</v>
      </c>
      <c r="R111" s="256"/>
      <c r="S111" s="256" t="s">
        <v>491</v>
      </c>
      <c r="T111" s="257" t="s">
        <v>492</v>
      </c>
      <c r="U111" s="232">
        <v>0.81799999999999995</v>
      </c>
      <c r="V111" s="232">
        <f>ROUND(E111*U111,2)</f>
        <v>138.24</v>
      </c>
      <c r="W111" s="232"/>
      <c r="X111" s="232" t="s">
        <v>390</v>
      </c>
      <c r="Y111" s="232" t="s">
        <v>391</v>
      </c>
      <c r="Z111" s="212"/>
      <c r="AA111" s="212"/>
      <c r="AB111" s="212"/>
      <c r="AC111" s="212"/>
      <c r="AD111" s="212"/>
      <c r="AE111" s="212"/>
      <c r="AF111" s="212"/>
      <c r="AG111" s="212" t="s">
        <v>392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63" t="s">
        <v>685</v>
      </c>
      <c r="D112" s="258"/>
      <c r="E112" s="258"/>
      <c r="F112" s="258"/>
      <c r="G112" s="258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394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2" x14ac:dyDescent="0.2">
      <c r="A113" s="229"/>
      <c r="B113" s="230"/>
      <c r="C113" s="265" t="s">
        <v>729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397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5" t="s">
        <v>648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5" t="s">
        <v>733</v>
      </c>
      <c r="D115" s="236"/>
      <c r="E115" s="237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5" t="s">
        <v>737</v>
      </c>
      <c r="D116" s="236"/>
      <c r="E116" s="237">
        <v>169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6" t="s">
        <v>403</v>
      </c>
      <c r="D117" s="238"/>
      <c r="E117" s="239">
        <v>169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1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2.5" outlineLevel="1" x14ac:dyDescent="0.2">
      <c r="A118" s="251">
        <v>16</v>
      </c>
      <c r="B118" s="252" t="s">
        <v>686</v>
      </c>
      <c r="C118" s="262" t="s">
        <v>687</v>
      </c>
      <c r="D118" s="253" t="s">
        <v>434</v>
      </c>
      <c r="E118" s="254">
        <v>46.475000000000001</v>
      </c>
      <c r="F118" s="255"/>
      <c r="G118" s="256">
        <f>ROUND(E118*F118,2)</f>
        <v>0</v>
      </c>
      <c r="H118" s="255"/>
      <c r="I118" s="256">
        <f>ROUND(E118*H118,2)</f>
        <v>0</v>
      </c>
      <c r="J118" s="255"/>
      <c r="K118" s="256">
        <f>ROUND(E118*J118,2)</f>
        <v>0</v>
      </c>
      <c r="L118" s="256">
        <v>21</v>
      </c>
      <c r="M118" s="256">
        <f>G118*(1+L118/100)</f>
        <v>0</v>
      </c>
      <c r="N118" s="254">
        <v>1</v>
      </c>
      <c r="O118" s="254">
        <f>ROUND(E118*N118,2)</f>
        <v>46.48</v>
      </c>
      <c r="P118" s="254">
        <v>0</v>
      </c>
      <c r="Q118" s="254">
        <f>ROUND(E118*P118,2)</f>
        <v>0</v>
      </c>
      <c r="R118" s="256"/>
      <c r="S118" s="256" t="s">
        <v>491</v>
      </c>
      <c r="T118" s="257" t="s">
        <v>492</v>
      </c>
      <c r="U118" s="232">
        <v>0</v>
      </c>
      <c r="V118" s="232">
        <f>ROUND(E118*U118,2)</f>
        <v>0</v>
      </c>
      <c r="W118" s="232"/>
      <c r="X118" s="232" t="s">
        <v>493</v>
      </c>
      <c r="Y118" s="232" t="s">
        <v>391</v>
      </c>
      <c r="Z118" s="212"/>
      <c r="AA118" s="212"/>
      <c r="AB118" s="212"/>
      <c r="AC118" s="212"/>
      <c r="AD118" s="212"/>
      <c r="AE118" s="212"/>
      <c r="AF118" s="212"/>
      <c r="AG118" s="212" t="s">
        <v>494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2" x14ac:dyDescent="0.2">
      <c r="A119" s="229"/>
      <c r="B119" s="230"/>
      <c r="C119" s="265" t="s">
        <v>729</v>
      </c>
      <c r="D119" s="236"/>
      <c r="E119" s="237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5" t="s">
        <v>648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397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5" t="s">
        <v>733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5" t="s">
        <v>753</v>
      </c>
      <c r="D122" s="236"/>
      <c r="E122" s="237">
        <v>42.25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397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6" t="s">
        <v>403</v>
      </c>
      <c r="D123" s="238"/>
      <c r="E123" s="239">
        <v>42.25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397</v>
      </c>
      <c r="AH123" s="212">
        <v>1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84" t="s">
        <v>497</v>
      </c>
      <c r="D124" s="282"/>
      <c r="E124" s="283">
        <v>4.2249999999999996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397</v>
      </c>
      <c r="AH124" s="212">
        <v>4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2.5" outlineLevel="1" x14ac:dyDescent="0.2">
      <c r="A125" s="251">
        <v>17</v>
      </c>
      <c r="B125" s="252" t="s">
        <v>679</v>
      </c>
      <c r="C125" s="262" t="s">
        <v>680</v>
      </c>
      <c r="D125" s="253" t="s">
        <v>388</v>
      </c>
      <c r="E125" s="254">
        <v>169</v>
      </c>
      <c r="F125" s="255"/>
      <c r="G125" s="256">
        <f>ROUND(E125*F125,2)</f>
        <v>0</v>
      </c>
      <c r="H125" s="255"/>
      <c r="I125" s="256">
        <f>ROUND(E125*H125,2)</f>
        <v>0</v>
      </c>
      <c r="J125" s="255"/>
      <c r="K125" s="256">
        <f>ROUND(E125*J125,2)</f>
        <v>0</v>
      </c>
      <c r="L125" s="256">
        <v>21</v>
      </c>
      <c r="M125" s="256">
        <f>G125*(1+L125/100)</f>
        <v>0</v>
      </c>
      <c r="N125" s="254">
        <v>0.34499999999999997</v>
      </c>
      <c r="O125" s="254">
        <f>ROUND(E125*N125,2)</f>
        <v>58.31</v>
      </c>
      <c r="P125" s="254">
        <v>0</v>
      </c>
      <c r="Q125" s="254">
        <f>ROUND(E125*P125,2)</f>
        <v>0</v>
      </c>
      <c r="R125" s="256"/>
      <c r="S125" s="256" t="s">
        <v>389</v>
      </c>
      <c r="T125" s="257" t="s">
        <v>389</v>
      </c>
      <c r="U125" s="232">
        <v>2.5999999999999999E-2</v>
      </c>
      <c r="V125" s="232">
        <f>ROUND(E125*U125,2)</f>
        <v>4.3899999999999997</v>
      </c>
      <c r="W125" s="232"/>
      <c r="X125" s="232" t="s">
        <v>390</v>
      </c>
      <c r="Y125" s="232" t="s">
        <v>391</v>
      </c>
      <c r="Z125" s="212"/>
      <c r="AA125" s="212"/>
      <c r="AB125" s="212"/>
      <c r="AC125" s="212"/>
      <c r="AD125" s="212"/>
      <c r="AE125" s="212"/>
      <c r="AF125" s="212"/>
      <c r="AG125" s="212" t="s">
        <v>392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29"/>
      <c r="B126" s="230"/>
      <c r="C126" s="265" t="s">
        <v>729</v>
      </c>
      <c r="D126" s="236"/>
      <c r="E126" s="237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397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5" t="s">
        <v>648</v>
      </c>
      <c r="D127" s="236"/>
      <c r="E127" s="237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397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65" t="s">
        <v>733</v>
      </c>
      <c r="D128" s="236"/>
      <c r="E128" s="237"/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397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65" t="s">
        <v>737</v>
      </c>
      <c r="D129" s="236"/>
      <c r="E129" s="237">
        <v>169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397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66" t="s">
        <v>403</v>
      </c>
      <c r="D130" s="238"/>
      <c r="E130" s="239">
        <v>169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397</v>
      </c>
      <c r="AH130" s="212">
        <v>1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51">
        <v>18</v>
      </c>
      <c r="B131" s="252" t="s">
        <v>689</v>
      </c>
      <c r="C131" s="262" t="s">
        <v>690</v>
      </c>
      <c r="D131" s="253" t="s">
        <v>388</v>
      </c>
      <c r="E131" s="254">
        <v>169</v>
      </c>
      <c r="F131" s="255"/>
      <c r="G131" s="256">
        <f>ROUND(E131*F131,2)</f>
        <v>0</v>
      </c>
      <c r="H131" s="255"/>
      <c r="I131" s="256">
        <f>ROUND(E131*H131,2)</f>
        <v>0</v>
      </c>
      <c r="J131" s="255"/>
      <c r="K131" s="256">
        <f>ROUND(E131*J131,2)</f>
        <v>0</v>
      </c>
      <c r="L131" s="256">
        <v>21</v>
      </c>
      <c r="M131" s="256">
        <f>G131*(1+L131/100)</f>
        <v>0</v>
      </c>
      <c r="N131" s="254">
        <v>0.32200000000000001</v>
      </c>
      <c r="O131" s="254">
        <f>ROUND(E131*N131,2)</f>
        <v>54.42</v>
      </c>
      <c r="P131" s="254">
        <v>0</v>
      </c>
      <c r="Q131" s="254">
        <f>ROUND(E131*P131,2)</f>
        <v>0</v>
      </c>
      <c r="R131" s="256"/>
      <c r="S131" s="256" t="s">
        <v>389</v>
      </c>
      <c r="T131" s="257" t="s">
        <v>389</v>
      </c>
      <c r="U131" s="232">
        <v>2.5999999999999999E-2</v>
      </c>
      <c r="V131" s="232">
        <f>ROUND(E131*U131,2)</f>
        <v>4.3899999999999997</v>
      </c>
      <c r="W131" s="232"/>
      <c r="X131" s="232" t="s">
        <v>390</v>
      </c>
      <c r="Y131" s="232" t="s">
        <v>391</v>
      </c>
      <c r="Z131" s="212"/>
      <c r="AA131" s="212"/>
      <c r="AB131" s="212"/>
      <c r="AC131" s="212"/>
      <c r="AD131" s="212"/>
      <c r="AE131" s="212"/>
      <c r="AF131" s="212"/>
      <c r="AG131" s="212" t="s">
        <v>392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65" t="s">
        <v>729</v>
      </c>
      <c r="D132" s="236"/>
      <c r="E132" s="237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397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65" t="s">
        <v>648</v>
      </c>
      <c r="D133" s="236"/>
      <c r="E133" s="237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397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65" t="s">
        <v>733</v>
      </c>
      <c r="D134" s="236"/>
      <c r="E134" s="237"/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397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65" t="s">
        <v>737</v>
      </c>
      <c r="D135" s="236"/>
      <c r="E135" s="237">
        <v>169</v>
      </c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397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66" t="s">
        <v>403</v>
      </c>
      <c r="D136" s="238"/>
      <c r="E136" s="239">
        <v>169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397</v>
      </c>
      <c r="AH136" s="212">
        <v>1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5.5" x14ac:dyDescent="0.2">
      <c r="A137" s="241" t="s">
        <v>384</v>
      </c>
      <c r="B137" s="242" t="s">
        <v>223</v>
      </c>
      <c r="C137" s="261" t="s">
        <v>224</v>
      </c>
      <c r="D137" s="243"/>
      <c r="E137" s="244"/>
      <c r="F137" s="245"/>
      <c r="G137" s="245">
        <f>SUMIF(AG138:AG149,"&lt;&gt;NOR",G138:G149)</f>
        <v>0</v>
      </c>
      <c r="H137" s="245"/>
      <c r="I137" s="245">
        <f>SUM(I138:I149)</f>
        <v>0</v>
      </c>
      <c r="J137" s="245"/>
      <c r="K137" s="245">
        <f>SUM(K138:K149)</f>
        <v>0</v>
      </c>
      <c r="L137" s="245"/>
      <c r="M137" s="245">
        <f>SUM(M138:M149)</f>
        <v>0</v>
      </c>
      <c r="N137" s="244"/>
      <c r="O137" s="244">
        <f>SUM(O138:O149)</f>
        <v>0</v>
      </c>
      <c r="P137" s="244"/>
      <c r="Q137" s="244">
        <f>SUM(Q138:Q149)</f>
        <v>0</v>
      </c>
      <c r="R137" s="245"/>
      <c r="S137" s="245"/>
      <c r="T137" s="246"/>
      <c r="U137" s="240"/>
      <c r="V137" s="240">
        <f>SUM(V138:V149)</f>
        <v>51.25</v>
      </c>
      <c r="W137" s="240"/>
      <c r="X137" s="240"/>
      <c r="Y137" s="240"/>
      <c r="AG137" t="s">
        <v>385</v>
      </c>
    </row>
    <row r="138" spans="1:60" outlineLevel="1" x14ac:dyDescent="0.2">
      <c r="A138" s="251">
        <v>19</v>
      </c>
      <c r="B138" s="252" t="s">
        <v>691</v>
      </c>
      <c r="C138" s="262" t="s">
        <v>692</v>
      </c>
      <c r="D138" s="253" t="s">
        <v>388</v>
      </c>
      <c r="E138" s="254">
        <v>368.7</v>
      </c>
      <c r="F138" s="255"/>
      <c r="G138" s="256">
        <f>ROUND(E138*F138,2)</f>
        <v>0</v>
      </c>
      <c r="H138" s="255"/>
      <c r="I138" s="256">
        <f>ROUND(E138*H138,2)</f>
        <v>0</v>
      </c>
      <c r="J138" s="255"/>
      <c r="K138" s="256">
        <f>ROUND(E138*J138,2)</f>
        <v>0</v>
      </c>
      <c r="L138" s="256">
        <v>21</v>
      </c>
      <c r="M138" s="256">
        <f>G138*(1+L138/100)</f>
        <v>0</v>
      </c>
      <c r="N138" s="254">
        <v>0</v>
      </c>
      <c r="O138" s="254">
        <f>ROUND(E138*N138,2)</f>
        <v>0</v>
      </c>
      <c r="P138" s="254">
        <v>0</v>
      </c>
      <c r="Q138" s="254">
        <f>ROUND(E138*P138,2)</f>
        <v>0</v>
      </c>
      <c r="R138" s="256"/>
      <c r="S138" s="256" t="s">
        <v>389</v>
      </c>
      <c r="T138" s="257" t="s">
        <v>389</v>
      </c>
      <c r="U138" s="232">
        <v>0.13900000000000001</v>
      </c>
      <c r="V138" s="232">
        <f>ROUND(E138*U138,2)</f>
        <v>51.25</v>
      </c>
      <c r="W138" s="232"/>
      <c r="X138" s="232" t="s">
        <v>390</v>
      </c>
      <c r="Y138" s="232" t="s">
        <v>391</v>
      </c>
      <c r="Z138" s="212"/>
      <c r="AA138" s="212"/>
      <c r="AB138" s="212"/>
      <c r="AC138" s="212"/>
      <c r="AD138" s="212"/>
      <c r="AE138" s="212"/>
      <c r="AF138" s="212"/>
      <c r="AG138" s="212" t="s">
        <v>392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29"/>
      <c r="B139" s="230"/>
      <c r="C139" s="265" t="s">
        <v>729</v>
      </c>
      <c r="D139" s="236"/>
      <c r="E139" s="237"/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397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65" t="s">
        <v>648</v>
      </c>
      <c r="D140" s="236"/>
      <c r="E140" s="237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397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65" t="s">
        <v>730</v>
      </c>
      <c r="D141" s="236"/>
      <c r="E141" s="237"/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397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65" t="s">
        <v>736</v>
      </c>
      <c r="D142" s="236"/>
      <c r="E142" s="237">
        <v>199.7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397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6" t="s">
        <v>403</v>
      </c>
      <c r="D143" s="238"/>
      <c r="E143" s="239">
        <v>199.7</v>
      </c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397</v>
      </c>
      <c r="AH143" s="212">
        <v>1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5" t="s">
        <v>732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397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65" t="s">
        <v>729</v>
      </c>
      <c r="D145" s="236"/>
      <c r="E145" s="237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397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65" t="s">
        <v>648</v>
      </c>
      <c r="D146" s="236"/>
      <c r="E146" s="237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397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5" t="s">
        <v>733</v>
      </c>
      <c r="D147" s="236"/>
      <c r="E147" s="237"/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397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65" t="s">
        <v>737</v>
      </c>
      <c r="D148" s="236"/>
      <c r="E148" s="237">
        <v>169</v>
      </c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397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66" t="s">
        <v>403</v>
      </c>
      <c r="D149" s="238"/>
      <c r="E149" s="239">
        <v>169</v>
      </c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397</v>
      </c>
      <c r="AH149" s="212">
        <v>1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x14ac:dyDescent="0.2">
      <c r="A150" s="241" t="s">
        <v>384</v>
      </c>
      <c r="B150" s="242" t="s">
        <v>227</v>
      </c>
      <c r="C150" s="261" t="s">
        <v>228</v>
      </c>
      <c r="D150" s="243"/>
      <c r="E150" s="244"/>
      <c r="F150" s="245"/>
      <c r="G150" s="245">
        <f>SUMIF(AG151:AG151,"&lt;&gt;NOR",G151:G151)</f>
        <v>0</v>
      </c>
      <c r="H150" s="245"/>
      <c r="I150" s="245">
        <f>SUM(I151:I151)</f>
        <v>0</v>
      </c>
      <c r="J150" s="245"/>
      <c r="K150" s="245">
        <f>SUM(K151:K151)</f>
        <v>0</v>
      </c>
      <c r="L150" s="245"/>
      <c r="M150" s="245">
        <f>SUM(M151:M151)</f>
        <v>0</v>
      </c>
      <c r="N150" s="244"/>
      <c r="O150" s="244">
        <f>SUM(O151:O151)</f>
        <v>0</v>
      </c>
      <c r="P150" s="244"/>
      <c r="Q150" s="244">
        <f>SUM(Q151:Q151)</f>
        <v>0</v>
      </c>
      <c r="R150" s="245"/>
      <c r="S150" s="245"/>
      <c r="T150" s="246"/>
      <c r="U150" s="240"/>
      <c r="V150" s="240">
        <f>SUM(V151:V151)</f>
        <v>154.06</v>
      </c>
      <c r="W150" s="240"/>
      <c r="X150" s="240"/>
      <c r="Y150" s="240"/>
      <c r="AG150" t="s">
        <v>385</v>
      </c>
    </row>
    <row r="151" spans="1:60" outlineLevel="1" x14ac:dyDescent="0.2">
      <c r="A151" s="274">
        <v>20</v>
      </c>
      <c r="B151" s="275" t="s">
        <v>619</v>
      </c>
      <c r="C151" s="281" t="s">
        <v>620</v>
      </c>
      <c r="D151" s="276" t="s">
        <v>434</v>
      </c>
      <c r="E151" s="277">
        <v>395.03267</v>
      </c>
      <c r="F151" s="278"/>
      <c r="G151" s="279">
        <f>ROUND(E151*F151,2)</f>
        <v>0</v>
      </c>
      <c r="H151" s="278"/>
      <c r="I151" s="279">
        <f>ROUND(E151*H151,2)</f>
        <v>0</v>
      </c>
      <c r="J151" s="278"/>
      <c r="K151" s="279">
        <f>ROUND(E151*J151,2)</f>
        <v>0</v>
      </c>
      <c r="L151" s="279">
        <v>21</v>
      </c>
      <c r="M151" s="279">
        <f>G151*(1+L151/100)</f>
        <v>0</v>
      </c>
      <c r="N151" s="277">
        <v>0</v>
      </c>
      <c r="O151" s="277">
        <f>ROUND(E151*N151,2)</f>
        <v>0</v>
      </c>
      <c r="P151" s="277">
        <v>0</v>
      </c>
      <c r="Q151" s="277">
        <f>ROUND(E151*P151,2)</f>
        <v>0</v>
      </c>
      <c r="R151" s="279"/>
      <c r="S151" s="279" t="s">
        <v>389</v>
      </c>
      <c r="T151" s="280" t="s">
        <v>389</v>
      </c>
      <c r="U151" s="232">
        <v>0.39</v>
      </c>
      <c r="V151" s="232">
        <f>ROUND(E151*U151,2)</f>
        <v>154.06</v>
      </c>
      <c r="W151" s="232"/>
      <c r="X151" s="232" t="s">
        <v>620</v>
      </c>
      <c r="Y151" s="232" t="s">
        <v>391</v>
      </c>
      <c r="Z151" s="212"/>
      <c r="AA151" s="212"/>
      <c r="AB151" s="212"/>
      <c r="AC151" s="212"/>
      <c r="AD151" s="212"/>
      <c r="AE151" s="212"/>
      <c r="AF151" s="212"/>
      <c r="AG151" s="212" t="s">
        <v>621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x14ac:dyDescent="0.2">
      <c r="A152" s="241" t="s">
        <v>384</v>
      </c>
      <c r="B152" s="242" t="s">
        <v>345</v>
      </c>
      <c r="C152" s="261" t="s">
        <v>346</v>
      </c>
      <c r="D152" s="243"/>
      <c r="E152" s="244"/>
      <c r="F152" s="245"/>
      <c r="G152" s="245">
        <f>SUMIF(AG153:AG156,"&lt;&gt;NOR",G153:G156)</f>
        <v>0</v>
      </c>
      <c r="H152" s="245"/>
      <c r="I152" s="245">
        <f>SUM(I153:I156)</f>
        <v>0</v>
      </c>
      <c r="J152" s="245"/>
      <c r="K152" s="245">
        <f>SUM(K153:K156)</f>
        <v>0</v>
      </c>
      <c r="L152" s="245"/>
      <c r="M152" s="245">
        <f>SUM(M153:M156)</f>
        <v>0</v>
      </c>
      <c r="N152" s="244"/>
      <c r="O152" s="244">
        <f>SUM(O153:O156)</f>
        <v>0</v>
      </c>
      <c r="P152" s="244"/>
      <c r="Q152" s="244">
        <f>SUM(Q153:Q156)</f>
        <v>0</v>
      </c>
      <c r="R152" s="245"/>
      <c r="S152" s="245"/>
      <c r="T152" s="246"/>
      <c r="U152" s="240"/>
      <c r="V152" s="240">
        <f>SUM(V153:V156)</f>
        <v>0</v>
      </c>
      <c r="W152" s="240"/>
      <c r="X152" s="240"/>
      <c r="Y152" s="240"/>
      <c r="AG152" t="s">
        <v>385</v>
      </c>
    </row>
    <row r="153" spans="1:60" ht="22.5" outlineLevel="1" x14ac:dyDescent="0.2">
      <c r="A153" s="251">
        <v>21</v>
      </c>
      <c r="B153" s="252" t="s">
        <v>641</v>
      </c>
      <c r="C153" s="262" t="s">
        <v>693</v>
      </c>
      <c r="D153" s="253" t="s">
        <v>632</v>
      </c>
      <c r="E153" s="254">
        <v>28.1</v>
      </c>
      <c r="F153" s="255"/>
      <c r="G153" s="256">
        <f>ROUND(E153*F153,2)</f>
        <v>0</v>
      </c>
      <c r="H153" s="255"/>
      <c r="I153" s="256">
        <f>ROUND(E153*H153,2)</f>
        <v>0</v>
      </c>
      <c r="J153" s="255"/>
      <c r="K153" s="256">
        <f>ROUND(E153*J153,2)</f>
        <v>0</v>
      </c>
      <c r="L153" s="256">
        <v>21</v>
      </c>
      <c r="M153" s="256">
        <f>G153*(1+L153/100)</f>
        <v>0</v>
      </c>
      <c r="N153" s="254">
        <v>0</v>
      </c>
      <c r="O153" s="254">
        <f>ROUND(E153*N153,2)</f>
        <v>0</v>
      </c>
      <c r="P153" s="254">
        <v>0</v>
      </c>
      <c r="Q153" s="254">
        <f>ROUND(E153*P153,2)</f>
        <v>0</v>
      </c>
      <c r="R153" s="256"/>
      <c r="S153" s="256" t="s">
        <v>491</v>
      </c>
      <c r="T153" s="257" t="s">
        <v>492</v>
      </c>
      <c r="U153" s="232">
        <v>0</v>
      </c>
      <c r="V153" s="232">
        <f>ROUND(E153*U153,2)</f>
        <v>0</v>
      </c>
      <c r="W153" s="232"/>
      <c r="X153" s="232" t="s">
        <v>493</v>
      </c>
      <c r="Y153" s="232" t="s">
        <v>391</v>
      </c>
      <c r="Z153" s="212"/>
      <c r="AA153" s="212"/>
      <c r="AB153" s="212"/>
      <c r="AC153" s="212"/>
      <c r="AD153" s="212"/>
      <c r="AE153" s="212"/>
      <c r="AF153" s="212"/>
      <c r="AG153" s="212" t="s">
        <v>639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2.5" outlineLevel="2" x14ac:dyDescent="0.2">
      <c r="A154" s="229"/>
      <c r="B154" s="230"/>
      <c r="C154" s="263" t="s">
        <v>694</v>
      </c>
      <c r="D154" s="258"/>
      <c r="E154" s="258"/>
      <c r="F154" s="258"/>
      <c r="G154" s="258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394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59" t="str">
        <f>C154</f>
        <v>včetně kotvících, ukončovacích a spojovacích prvků, svařování, výkopu, obetonování, zásypu, pomocných prací, doplňků a povrchové úpravy</v>
      </c>
      <c r="BB154" s="212"/>
      <c r="BC154" s="212"/>
      <c r="BD154" s="212"/>
      <c r="BE154" s="212"/>
      <c r="BF154" s="212"/>
      <c r="BG154" s="212"/>
      <c r="BH154" s="212"/>
    </row>
    <row r="155" spans="1:60" ht="22.5" outlineLevel="1" x14ac:dyDescent="0.2">
      <c r="A155" s="251">
        <v>22</v>
      </c>
      <c r="B155" s="252" t="s">
        <v>636</v>
      </c>
      <c r="C155" s="262" t="s">
        <v>754</v>
      </c>
      <c r="D155" s="253" t="s">
        <v>632</v>
      </c>
      <c r="E155" s="254">
        <v>54</v>
      </c>
      <c r="F155" s="255"/>
      <c r="G155" s="256">
        <f>ROUND(E155*F155,2)</f>
        <v>0</v>
      </c>
      <c r="H155" s="255"/>
      <c r="I155" s="256">
        <f>ROUND(E155*H155,2)</f>
        <v>0</v>
      </c>
      <c r="J155" s="255"/>
      <c r="K155" s="256">
        <f>ROUND(E155*J155,2)</f>
        <v>0</v>
      </c>
      <c r="L155" s="256">
        <v>21</v>
      </c>
      <c r="M155" s="256">
        <f>G155*(1+L155/100)</f>
        <v>0</v>
      </c>
      <c r="N155" s="254">
        <v>0</v>
      </c>
      <c r="O155" s="254">
        <f>ROUND(E155*N155,2)</f>
        <v>0</v>
      </c>
      <c r="P155" s="254">
        <v>0</v>
      </c>
      <c r="Q155" s="254">
        <f>ROUND(E155*P155,2)</f>
        <v>0</v>
      </c>
      <c r="R155" s="256"/>
      <c r="S155" s="256" t="s">
        <v>491</v>
      </c>
      <c r="T155" s="257" t="s">
        <v>492</v>
      </c>
      <c r="U155" s="232">
        <v>0</v>
      </c>
      <c r="V155" s="232">
        <f>ROUND(E155*U155,2)</f>
        <v>0</v>
      </c>
      <c r="W155" s="232"/>
      <c r="X155" s="232" t="s">
        <v>493</v>
      </c>
      <c r="Y155" s="232" t="s">
        <v>391</v>
      </c>
      <c r="Z155" s="212"/>
      <c r="AA155" s="212"/>
      <c r="AB155" s="212"/>
      <c r="AC155" s="212"/>
      <c r="AD155" s="212"/>
      <c r="AE155" s="212"/>
      <c r="AF155" s="212"/>
      <c r="AG155" s="212" t="s">
        <v>639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2.5" outlineLevel="2" x14ac:dyDescent="0.2">
      <c r="A156" s="229"/>
      <c r="B156" s="230"/>
      <c r="C156" s="263" t="s">
        <v>694</v>
      </c>
      <c r="D156" s="258"/>
      <c r="E156" s="258"/>
      <c r="F156" s="258"/>
      <c r="G156" s="258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394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59" t="str">
        <f>C156</f>
        <v>včetně kotvících, ukončovacích a spojovacích prvků, svařování, výkopu, obetonování, zásypu, pomocných prací, doplňků a povrchové úpravy</v>
      </c>
      <c r="BB156" s="212"/>
      <c r="BC156" s="212"/>
      <c r="BD156" s="212"/>
      <c r="BE156" s="212"/>
      <c r="BF156" s="212"/>
      <c r="BG156" s="212"/>
      <c r="BH156" s="212"/>
    </row>
    <row r="157" spans="1:60" x14ac:dyDescent="0.2">
      <c r="A157" s="241" t="s">
        <v>384</v>
      </c>
      <c r="B157" s="242" t="s">
        <v>349</v>
      </c>
      <c r="C157" s="261" t="s">
        <v>350</v>
      </c>
      <c r="D157" s="243"/>
      <c r="E157" s="244"/>
      <c r="F157" s="245"/>
      <c r="G157" s="245">
        <f>SUMIF(AG158:AG170,"&lt;&gt;NOR",G158:G170)</f>
        <v>0</v>
      </c>
      <c r="H157" s="245"/>
      <c r="I157" s="245">
        <f>SUM(I158:I170)</f>
        <v>0</v>
      </c>
      <c r="J157" s="245"/>
      <c r="K157" s="245">
        <f>SUM(K158:K170)</f>
        <v>0</v>
      </c>
      <c r="L157" s="245"/>
      <c r="M157" s="245">
        <f>SUM(M158:M170)</f>
        <v>0</v>
      </c>
      <c r="N157" s="244"/>
      <c r="O157" s="244">
        <f>SUM(O158:O170)</f>
        <v>0</v>
      </c>
      <c r="P157" s="244"/>
      <c r="Q157" s="244">
        <f>SUM(Q158:Q170)</f>
        <v>0</v>
      </c>
      <c r="R157" s="245"/>
      <c r="S157" s="245"/>
      <c r="T157" s="246"/>
      <c r="U157" s="240"/>
      <c r="V157" s="240">
        <f>SUM(V158:V170)</f>
        <v>0</v>
      </c>
      <c r="W157" s="240"/>
      <c r="X157" s="240"/>
      <c r="Y157" s="240"/>
      <c r="AG157" t="s">
        <v>385</v>
      </c>
    </row>
    <row r="158" spans="1:60" ht="22.5" outlineLevel="1" x14ac:dyDescent="0.2">
      <c r="A158" s="251">
        <v>23</v>
      </c>
      <c r="B158" s="252" t="s">
        <v>755</v>
      </c>
      <c r="C158" s="262" t="s">
        <v>756</v>
      </c>
      <c r="D158" s="253" t="s">
        <v>698</v>
      </c>
      <c r="E158" s="254">
        <v>1</v>
      </c>
      <c r="F158" s="255"/>
      <c r="G158" s="256">
        <f>ROUND(E158*F158,2)</f>
        <v>0</v>
      </c>
      <c r="H158" s="255"/>
      <c r="I158" s="256">
        <f>ROUND(E158*H158,2)</f>
        <v>0</v>
      </c>
      <c r="J158" s="255"/>
      <c r="K158" s="256">
        <f>ROUND(E158*J158,2)</f>
        <v>0</v>
      </c>
      <c r="L158" s="256">
        <v>21</v>
      </c>
      <c r="M158" s="256">
        <f>G158*(1+L158/100)</f>
        <v>0</v>
      </c>
      <c r="N158" s="254">
        <v>0</v>
      </c>
      <c r="O158" s="254">
        <f>ROUND(E158*N158,2)</f>
        <v>0</v>
      </c>
      <c r="P158" s="254">
        <v>0</v>
      </c>
      <c r="Q158" s="254">
        <f>ROUND(E158*P158,2)</f>
        <v>0</v>
      </c>
      <c r="R158" s="256"/>
      <c r="S158" s="256" t="s">
        <v>491</v>
      </c>
      <c r="T158" s="257" t="s">
        <v>492</v>
      </c>
      <c r="U158" s="232">
        <v>0</v>
      </c>
      <c r="V158" s="232">
        <f>ROUND(E158*U158,2)</f>
        <v>0</v>
      </c>
      <c r="W158" s="232"/>
      <c r="X158" s="232" t="s">
        <v>493</v>
      </c>
      <c r="Y158" s="232" t="s">
        <v>391</v>
      </c>
      <c r="Z158" s="212"/>
      <c r="AA158" s="212"/>
      <c r="AB158" s="212"/>
      <c r="AC158" s="212"/>
      <c r="AD158" s="212"/>
      <c r="AE158" s="212"/>
      <c r="AF158" s="212"/>
      <c r="AG158" s="212" t="s">
        <v>639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22.5" outlineLevel="2" x14ac:dyDescent="0.2">
      <c r="A159" s="229"/>
      <c r="B159" s="230"/>
      <c r="C159" s="263" t="s">
        <v>699</v>
      </c>
      <c r="D159" s="258"/>
      <c r="E159" s="258"/>
      <c r="F159" s="258"/>
      <c r="G159" s="258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394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59" t="str">
        <f>C159</f>
        <v>včetně kotvících, ukončovacích a spojovacích prvků, nosné podkonstrukce, příslušenství, značení, doplňků a povrchové úpravy</v>
      </c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92" t="s">
        <v>732</v>
      </c>
      <c r="D160" s="233"/>
      <c r="E160" s="234"/>
      <c r="F160" s="235"/>
      <c r="G160" s="235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394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64" t="s">
        <v>757</v>
      </c>
      <c r="D161" s="260"/>
      <c r="E161" s="260"/>
      <c r="F161" s="260"/>
      <c r="G161" s="260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394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64" t="s">
        <v>758</v>
      </c>
      <c r="D162" s="260"/>
      <c r="E162" s="260"/>
      <c r="F162" s="260"/>
      <c r="G162" s="260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394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64" t="s">
        <v>759</v>
      </c>
      <c r="D163" s="260"/>
      <c r="E163" s="260"/>
      <c r="F163" s="260"/>
      <c r="G163" s="260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394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64" t="s">
        <v>760</v>
      </c>
      <c r="D164" s="260"/>
      <c r="E164" s="260"/>
      <c r="F164" s="260"/>
      <c r="G164" s="260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394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64" t="s">
        <v>761</v>
      </c>
      <c r="D165" s="260"/>
      <c r="E165" s="260"/>
      <c r="F165" s="260"/>
      <c r="G165" s="260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394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64" t="s">
        <v>762</v>
      </c>
      <c r="D166" s="260"/>
      <c r="E166" s="260"/>
      <c r="F166" s="260"/>
      <c r="G166" s="260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394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64" t="s">
        <v>763</v>
      </c>
      <c r="D167" s="260"/>
      <c r="E167" s="260"/>
      <c r="F167" s="260"/>
      <c r="G167" s="260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394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64" t="s">
        <v>764</v>
      </c>
      <c r="D168" s="260"/>
      <c r="E168" s="260"/>
      <c r="F168" s="260"/>
      <c r="G168" s="260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394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64" t="s">
        <v>765</v>
      </c>
      <c r="D169" s="260"/>
      <c r="E169" s="260"/>
      <c r="F169" s="260"/>
      <c r="G169" s="260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394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64" t="s">
        <v>766</v>
      </c>
      <c r="D170" s="260"/>
      <c r="E170" s="260"/>
      <c r="F170" s="260"/>
      <c r="G170" s="260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394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x14ac:dyDescent="0.2">
      <c r="A171" s="3"/>
      <c r="B171" s="4"/>
      <c r="C171" s="267"/>
      <c r="D171" s="6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AE171">
        <v>12</v>
      </c>
      <c r="AF171">
        <v>21</v>
      </c>
      <c r="AG171" t="s">
        <v>370</v>
      </c>
    </row>
    <row r="172" spans="1:60" x14ac:dyDescent="0.2">
      <c r="A172" s="215"/>
      <c r="B172" s="216" t="s">
        <v>31</v>
      </c>
      <c r="C172" s="268"/>
      <c r="D172" s="217"/>
      <c r="E172" s="218"/>
      <c r="F172" s="218"/>
      <c r="G172" s="250">
        <f>G8+G46+G110+G137+G150+G152+G157</f>
        <v>0</v>
      </c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AE172">
        <f>SUMIF(L7:L170,AE171,G7:G170)</f>
        <v>0</v>
      </c>
      <c r="AF172">
        <f>SUMIF(L7:L170,AF171,G7:G170)</f>
        <v>0</v>
      </c>
      <c r="AG172" t="s">
        <v>428</v>
      </c>
    </row>
    <row r="173" spans="1:60" x14ac:dyDescent="0.2">
      <c r="A173" s="3"/>
      <c r="B173" s="4"/>
      <c r="C173" s="267"/>
      <c r="D173" s="6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60" x14ac:dyDescent="0.2">
      <c r="A174" s="3"/>
      <c r="B174" s="4"/>
      <c r="C174" s="267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60" hidden="1" x14ac:dyDescent="0.2">
      <c r="A175" s="219" t="s">
        <v>429</v>
      </c>
      <c r="B175" s="219"/>
      <c r="C175" s="269"/>
      <c r="D175" s="6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</row>
    <row r="176" spans="1:60" hidden="1" x14ac:dyDescent="0.2">
      <c r="A176" s="220"/>
      <c r="B176" s="221"/>
      <c r="C176" s="270"/>
      <c r="D176" s="221"/>
      <c r="E176" s="221"/>
      <c r="F176" s="221"/>
      <c r="G176" s="222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AG176" t="s">
        <v>430</v>
      </c>
    </row>
    <row r="177" spans="1:33" hidden="1" x14ac:dyDescent="0.2">
      <c r="A177" s="223"/>
      <c r="B177" s="224"/>
      <c r="C177" s="271"/>
      <c r="D177" s="224"/>
      <c r="E177" s="224"/>
      <c r="F177" s="224"/>
      <c r="G177" s="225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33" hidden="1" x14ac:dyDescent="0.2">
      <c r="A178" s="223"/>
      <c r="B178" s="224"/>
      <c r="C178" s="271"/>
      <c r="D178" s="224"/>
      <c r="E178" s="224"/>
      <c r="F178" s="224"/>
      <c r="G178" s="225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33" hidden="1" x14ac:dyDescent="0.2">
      <c r="A179" s="223"/>
      <c r="B179" s="224"/>
      <c r="C179" s="271"/>
      <c r="D179" s="224"/>
      <c r="E179" s="224"/>
      <c r="F179" s="224"/>
      <c r="G179" s="225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</row>
    <row r="180" spans="1:33" hidden="1" x14ac:dyDescent="0.2">
      <c r="A180" s="226"/>
      <c r="B180" s="227"/>
      <c r="C180" s="272"/>
      <c r="D180" s="227"/>
      <c r="E180" s="227"/>
      <c r="F180" s="227"/>
      <c r="G180" s="228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33" x14ac:dyDescent="0.2">
      <c r="A181" s="3"/>
      <c r="B181" s="4"/>
      <c r="C181" s="267"/>
      <c r="D181" s="6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33" x14ac:dyDescent="0.2">
      <c r="C182" s="273"/>
      <c r="D182" s="10"/>
      <c r="AG182" t="s">
        <v>431</v>
      </c>
    </row>
    <row r="183" spans="1:33" x14ac:dyDescent="0.2">
      <c r="D183" s="10"/>
    </row>
    <row r="184" spans="1:33" x14ac:dyDescent="0.2">
      <c r="D184" s="10"/>
    </row>
    <row r="185" spans="1:33" x14ac:dyDescent="0.2">
      <c r="D185" s="10"/>
    </row>
    <row r="186" spans="1:33" x14ac:dyDescent="0.2">
      <c r="D186" s="10"/>
    </row>
    <row r="187" spans="1:33" x14ac:dyDescent="0.2">
      <c r="D187" s="10"/>
    </row>
    <row r="188" spans="1:33" x14ac:dyDescent="0.2">
      <c r="D188" s="10"/>
    </row>
    <row r="189" spans="1:33" x14ac:dyDescent="0.2">
      <c r="D189" s="10"/>
    </row>
    <row r="190" spans="1:33" x14ac:dyDescent="0.2">
      <c r="D190" s="10"/>
    </row>
    <row r="191" spans="1:33" x14ac:dyDescent="0.2">
      <c r="D191" s="10"/>
    </row>
    <row r="192" spans="1:33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BhZDd968msp0+/pLsmuSirqZhy+73O/kIzEZmoiTOfd9uVNvPUW9b/EsTrv3lCSHIEhJni12z1Sib6rQOZW4w==" saltValue="0jVWtN9Xl31AXJtRlIIqZA==" spinCount="100000" sheet="1" objects="1" scenarios="1"/>
  <mergeCells count="21">
    <mergeCell ref="C166:G166"/>
    <mergeCell ref="C167:G167"/>
    <mergeCell ref="C168:G168"/>
    <mergeCell ref="C169:G169"/>
    <mergeCell ref="C170:G170"/>
    <mergeCell ref="C159:G159"/>
    <mergeCell ref="C161:G161"/>
    <mergeCell ref="C162:G162"/>
    <mergeCell ref="C163:G163"/>
    <mergeCell ref="C164:G164"/>
    <mergeCell ref="C165:G165"/>
    <mergeCell ref="A1:G1"/>
    <mergeCell ref="C2:G2"/>
    <mergeCell ref="C3:G3"/>
    <mergeCell ref="C4:G4"/>
    <mergeCell ref="A175:C175"/>
    <mergeCell ref="A176:G180"/>
    <mergeCell ref="C60:G60"/>
    <mergeCell ref="C112:G112"/>
    <mergeCell ref="C154:G154"/>
    <mergeCell ref="C156:G15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8F3F2-B357-42DD-9C1E-E94A31EBB03D}">
  <sheetPr>
    <outlinePr summaryBelow="0"/>
  </sheetPr>
  <dimension ref="A1:BH5000"/>
  <sheetViews>
    <sheetView workbookViewId="0">
      <pane ySplit="7" topLeftCell="A8" activePane="bottomLeft" state="frozen"/>
      <selection pane="bottomLeft" activeCell="A87" sqref="A87:XFD92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70</v>
      </c>
      <c r="C3" s="201" t="s">
        <v>71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78</v>
      </c>
      <c r="C4" s="204" t="s">
        <v>79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SUMIF(AG9:AG33,"&lt;&gt;NOR",G9:G33)</f>
        <v>0</v>
      </c>
      <c r="H8" s="245"/>
      <c r="I8" s="245">
        <f>SUM(I9:I33)</f>
        <v>0</v>
      </c>
      <c r="J8" s="245"/>
      <c r="K8" s="245">
        <f>SUM(K9:K33)</f>
        <v>0</v>
      </c>
      <c r="L8" s="245"/>
      <c r="M8" s="245">
        <f>SUM(M9:M33)</f>
        <v>0</v>
      </c>
      <c r="N8" s="244"/>
      <c r="O8" s="244">
        <f>SUM(O9:O33)</f>
        <v>0</v>
      </c>
      <c r="P8" s="244"/>
      <c r="Q8" s="244">
        <f>SUM(Q9:Q33)</f>
        <v>0</v>
      </c>
      <c r="R8" s="245"/>
      <c r="S8" s="245"/>
      <c r="T8" s="246"/>
      <c r="U8" s="240"/>
      <c r="V8" s="240">
        <f>SUM(V9:V33)</f>
        <v>13.99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645</v>
      </c>
      <c r="C9" s="262" t="s">
        <v>646</v>
      </c>
      <c r="D9" s="253" t="s">
        <v>409</v>
      </c>
      <c r="E9" s="254">
        <v>57.62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0.19</v>
      </c>
      <c r="V9" s="232">
        <f>ROUND(E9*U9,2)</f>
        <v>10.95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767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648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768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769</v>
      </c>
      <c r="D13" s="236"/>
      <c r="E13" s="237">
        <v>57.62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6" t="s">
        <v>403</v>
      </c>
      <c r="D14" s="238"/>
      <c r="E14" s="239">
        <v>57.62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1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51">
        <v>2</v>
      </c>
      <c r="B15" s="252" t="s">
        <v>467</v>
      </c>
      <c r="C15" s="262" t="s">
        <v>468</v>
      </c>
      <c r="D15" s="253" t="s">
        <v>409</v>
      </c>
      <c r="E15" s="254">
        <v>57.62</v>
      </c>
      <c r="F15" s="255"/>
      <c r="G15" s="256">
        <f>ROUND(E15*F15,2)</f>
        <v>0</v>
      </c>
      <c r="H15" s="255"/>
      <c r="I15" s="256">
        <f>ROUND(E15*H15,2)</f>
        <v>0</v>
      </c>
      <c r="J15" s="255"/>
      <c r="K15" s="256">
        <f>ROUND(E15*J15,2)</f>
        <v>0</v>
      </c>
      <c r="L15" s="256">
        <v>21</v>
      </c>
      <c r="M15" s="256">
        <f>G15*(1+L15/100)</f>
        <v>0</v>
      </c>
      <c r="N15" s="254">
        <v>0</v>
      </c>
      <c r="O15" s="254">
        <f>ROUND(E15*N15,2)</f>
        <v>0</v>
      </c>
      <c r="P15" s="254">
        <v>0</v>
      </c>
      <c r="Q15" s="254">
        <f>ROUND(E15*P15,2)</f>
        <v>0</v>
      </c>
      <c r="R15" s="256"/>
      <c r="S15" s="256" t="s">
        <v>389</v>
      </c>
      <c r="T15" s="257" t="s">
        <v>389</v>
      </c>
      <c r="U15" s="232">
        <v>1.0999999999999999E-2</v>
      </c>
      <c r="V15" s="232">
        <f>ROUND(E15*U15,2)</f>
        <v>0.63</v>
      </c>
      <c r="W15" s="232"/>
      <c r="X15" s="232" t="s">
        <v>390</v>
      </c>
      <c r="Y15" s="232" t="s">
        <v>391</v>
      </c>
      <c r="Z15" s="212"/>
      <c r="AA15" s="212"/>
      <c r="AB15" s="212"/>
      <c r="AC15" s="212"/>
      <c r="AD15" s="212"/>
      <c r="AE15" s="212"/>
      <c r="AF15" s="212"/>
      <c r="AG15" s="212" t="s">
        <v>517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565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770</v>
      </c>
      <c r="D17" s="236"/>
      <c r="E17" s="237">
        <v>57.62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5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6" t="s">
        <v>403</v>
      </c>
      <c r="D18" s="238"/>
      <c r="E18" s="239">
        <v>57.62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1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1">
        <v>3</v>
      </c>
      <c r="B19" s="252" t="s">
        <v>471</v>
      </c>
      <c r="C19" s="262" t="s">
        <v>472</v>
      </c>
      <c r="D19" s="253" t="s">
        <v>409</v>
      </c>
      <c r="E19" s="254">
        <v>576.20000000000005</v>
      </c>
      <c r="F19" s="255"/>
      <c r="G19" s="256">
        <f>ROUND(E19*F19,2)</f>
        <v>0</v>
      </c>
      <c r="H19" s="255"/>
      <c r="I19" s="256">
        <f>ROUND(E19*H19,2)</f>
        <v>0</v>
      </c>
      <c r="J19" s="255"/>
      <c r="K19" s="256">
        <f>ROUND(E19*J19,2)</f>
        <v>0</v>
      </c>
      <c r="L19" s="256">
        <v>21</v>
      </c>
      <c r="M19" s="256">
        <f>G19*(1+L19/100)</f>
        <v>0</v>
      </c>
      <c r="N19" s="254">
        <v>0</v>
      </c>
      <c r="O19" s="254">
        <f>ROUND(E19*N19,2)</f>
        <v>0</v>
      </c>
      <c r="P19" s="254">
        <v>0</v>
      </c>
      <c r="Q19" s="254">
        <f>ROUND(E19*P19,2)</f>
        <v>0</v>
      </c>
      <c r="R19" s="256"/>
      <c r="S19" s="256" t="s">
        <v>389</v>
      </c>
      <c r="T19" s="257" t="s">
        <v>389</v>
      </c>
      <c r="U19" s="232">
        <v>0</v>
      </c>
      <c r="V19" s="232">
        <f>ROUND(E19*U19,2)</f>
        <v>0</v>
      </c>
      <c r="W19" s="232"/>
      <c r="X19" s="232" t="s">
        <v>390</v>
      </c>
      <c r="Y19" s="232" t="s">
        <v>391</v>
      </c>
      <c r="Z19" s="212"/>
      <c r="AA19" s="212"/>
      <c r="AB19" s="212"/>
      <c r="AC19" s="212"/>
      <c r="AD19" s="212"/>
      <c r="AE19" s="212"/>
      <c r="AF19" s="212"/>
      <c r="AG19" s="212" t="s">
        <v>392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565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770</v>
      </c>
      <c r="D21" s="236"/>
      <c r="E21" s="237">
        <v>57.62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5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6" t="s">
        <v>403</v>
      </c>
      <c r="D22" s="238"/>
      <c r="E22" s="239">
        <v>57.62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1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84" t="s">
        <v>474</v>
      </c>
      <c r="D23" s="282"/>
      <c r="E23" s="283">
        <v>518.58000000000004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4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51">
        <v>4</v>
      </c>
      <c r="B24" s="252" t="s">
        <v>475</v>
      </c>
      <c r="C24" s="262" t="s">
        <v>476</v>
      </c>
      <c r="D24" s="253" t="s">
        <v>409</v>
      </c>
      <c r="E24" s="254">
        <v>57.62</v>
      </c>
      <c r="F24" s="255"/>
      <c r="G24" s="256">
        <f>ROUND(E24*F24,2)</f>
        <v>0</v>
      </c>
      <c r="H24" s="255"/>
      <c r="I24" s="256">
        <f>ROUND(E24*H24,2)</f>
        <v>0</v>
      </c>
      <c r="J24" s="255"/>
      <c r="K24" s="256">
        <f>ROUND(E24*J24,2)</f>
        <v>0</v>
      </c>
      <c r="L24" s="256">
        <v>21</v>
      </c>
      <c r="M24" s="256">
        <f>G24*(1+L24/100)</f>
        <v>0</v>
      </c>
      <c r="N24" s="254">
        <v>0</v>
      </c>
      <c r="O24" s="254">
        <f>ROUND(E24*N24,2)</f>
        <v>0</v>
      </c>
      <c r="P24" s="254">
        <v>0</v>
      </c>
      <c r="Q24" s="254">
        <f>ROUND(E24*P24,2)</f>
        <v>0</v>
      </c>
      <c r="R24" s="256"/>
      <c r="S24" s="256" t="s">
        <v>389</v>
      </c>
      <c r="T24" s="257" t="s">
        <v>389</v>
      </c>
      <c r="U24" s="232">
        <v>0</v>
      </c>
      <c r="V24" s="232">
        <f>ROUND(E24*U24,2)</f>
        <v>0</v>
      </c>
      <c r="W24" s="232"/>
      <c r="X24" s="232" t="s">
        <v>390</v>
      </c>
      <c r="Y24" s="232" t="s">
        <v>391</v>
      </c>
      <c r="Z24" s="212"/>
      <c r="AA24" s="212"/>
      <c r="AB24" s="212"/>
      <c r="AC24" s="212"/>
      <c r="AD24" s="212"/>
      <c r="AE24" s="212"/>
      <c r="AF24" s="212"/>
      <c r="AG24" s="212" t="s">
        <v>392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565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770</v>
      </c>
      <c r="D26" s="236"/>
      <c r="E26" s="237">
        <v>57.62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5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6" t="s">
        <v>403</v>
      </c>
      <c r="D27" s="238"/>
      <c r="E27" s="239">
        <v>57.62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1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1">
        <v>5</v>
      </c>
      <c r="B28" s="252" t="s">
        <v>508</v>
      </c>
      <c r="C28" s="262" t="s">
        <v>509</v>
      </c>
      <c r="D28" s="253" t="s">
        <v>388</v>
      </c>
      <c r="E28" s="254">
        <v>134</v>
      </c>
      <c r="F28" s="255"/>
      <c r="G28" s="256">
        <f>ROUND(E28*F28,2)</f>
        <v>0</v>
      </c>
      <c r="H28" s="255"/>
      <c r="I28" s="256">
        <f>ROUND(E28*H28,2)</f>
        <v>0</v>
      </c>
      <c r="J28" s="255"/>
      <c r="K28" s="256">
        <f>ROUND(E28*J28,2)</f>
        <v>0</v>
      </c>
      <c r="L28" s="256">
        <v>21</v>
      </c>
      <c r="M28" s="256">
        <f>G28*(1+L28/100)</f>
        <v>0</v>
      </c>
      <c r="N28" s="254">
        <v>0</v>
      </c>
      <c r="O28" s="254">
        <f>ROUND(E28*N28,2)</f>
        <v>0</v>
      </c>
      <c r="P28" s="254">
        <v>0</v>
      </c>
      <c r="Q28" s="254">
        <f>ROUND(E28*P28,2)</f>
        <v>0</v>
      </c>
      <c r="R28" s="256"/>
      <c r="S28" s="256" t="s">
        <v>389</v>
      </c>
      <c r="T28" s="257" t="s">
        <v>389</v>
      </c>
      <c r="U28" s="232">
        <v>1.7999999999999999E-2</v>
      </c>
      <c r="V28" s="232">
        <f>ROUND(E28*U28,2)</f>
        <v>2.41</v>
      </c>
      <c r="W28" s="232"/>
      <c r="X28" s="232" t="s">
        <v>390</v>
      </c>
      <c r="Y28" s="232" t="s">
        <v>391</v>
      </c>
      <c r="Z28" s="212"/>
      <c r="AA28" s="212"/>
      <c r="AB28" s="212"/>
      <c r="AC28" s="212"/>
      <c r="AD28" s="212"/>
      <c r="AE28" s="212"/>
      <c r="AF28" s="212"/>
      <c r="AG28" s="212" t="s">
        <v>392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767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648</v>
      </c>
      <c r="D30" s="236"/>
      <c r="E30" s="237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768</v>
      </c>
      <c r="D31" s="236"/>
      <c r="E31" s="237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5" t="s">
        <v>771</v>
      </c>
      <c r="D32" s="236"/>
      <c r="E32" s="237">
        <v>134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66" t="s">
        <v>403</v>
      </c>
      <c r="D33" s="238"/>
      <c r="E33" s="239">
        <v>134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1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41" t="s">
        <v>384</v>
      </c>
      <c r="B34" s="242" t="s">
        <v>211</v>
      </c>
      <c r="C34" s="261" t="s">
        <v>212</v>
      </c>
      <c r="D34" s="243"/>
      <c r="E34" s="244"/>
      <c r="F34" s="245"/>
      <c r="G34" s="245">
        <f>SUMIF(AG35:AG70,"&lt;&gt;NOR",G35:G70)</f>
        <v>0</v>
      </c>
      <c r="H34" s="245"/>
      <c r="I34" s="245">
        <f>SUM(I35:I70)</f>
        <v>0</v>
      </c>
      <c r="J34" s="245"/>
      <c r="K34" s="245">
        <f>SUM(K35:K70)</f>
        <v>0</v>
      </c>
      <c r="L34" s="245"/>
      <c r="M34" s="245">
        <f>SUM(M35:M70)</f>
        <v>0</v>
      </c>
      <c r="N34" s="244"/>
      <c r="O34" s="244">
        <f>SUM(O35:O70)</f>
        <v>148.1</v>
      </c>
      <c r="P34" s="244"/>
      <c r="Q34" s="244">
        <f>SUM(Q35:Q70)</f>
        <v>0</v>
      </c>
      <c r="R34" s="245"/>
      <c r="S34" s="245"/>
      <c r="T34" s="246"/>
      <c r="U34" s="240"/>
      <c r="V34" s="240">
        <f>SUM(V35:V70)</f>
        <v>27.94</v>
      </c>
      <c r="W34" s="240"/>
      <c r="X34" s="240"/>
      <c r="Y34" s="240"/>
      <c r="AG34" t="s">
        <v>385</v>
      </c>
    </row>
    <row r="35" spans="1:60" ht="22.5" outlineLevel="1" x14ac:dyDescent="0.2">
      <c r="A35" s="251">
        <v>6</v>
      </c>
      <c r="B35" s="252" t="s">
        <v>673</v>
      </c>
      <c r="C35" s="262" t="s">
        <v>674</v>
      </c>
      <c r="D35" s="253" t="s">
        <v>388</v>
      </c>
      <c r="E35" s="254">
        <v>134</v>
      </c>
      <c r="F35" s="255"/>
      <c r="G35" s="256">
        <f>ROUND(E35*F35,2)</f>
        <v>0</v>
      </c>
      <c r="H35" s="255"/>
      <c r="I35" s="256">
        <f>ROUND(E35*H35,2)</f>
        <v>0</v>
      </c>
      <c r="J35" s="255"/>
      <c r="K35" s="256">
        <f>ROUND(E35*J35,2)</f>
        <v>0</v>
      </c>
      <c r="L35" s="256">
        <v>21</v>
      </c>
      <c r="M35" s="256">
        <f>G35*(1+L35/100)</f>
        <v>0</v>
      </c>
      <c r="N35" s="254">
        <v>0.10373</v>
      </c>
      <c r="O35" s="254">
        <f>ROUND(E35*N35,2)</f>
        <v>13.9</v>
      </c>
      <c r="P35" s="254">
        <v>0</v>
      </c>
      <c r="Q35" s="254">
        <f>ROUND(E35*P35,2)</f>
        <v>0</v>
      </c>
      <c r="R35" s="256"/>
      <c r="S35" s="256" t="s">
        <v>491</v>
      </c>
      <c r="T35" s="257" t="s">
        <v>492</v>
      </c>
      <c r="U35" s="232">
        <v>6.4000000000000001E-2</v>
      </c>
      <c r="V35" s="232">
        <f>ROUND(E35*U35,2)</f>
        <v>8.58</v>
      </c>
      <c r="W35" s="232"/>
      <c r="X35" s="232" t="s">
        <v>390</v>
      </c>
      <c r="Y35" s="232" t="s">
        <v>391</v>
      </c>
      <c r="Z35" s="212"/>
      <c r="AA35" s="212"/>
      <c r="AB35" s="212"/>
      <c r="AC35" s="212"/>
      <c r="AD35" s="212"/>
      <c r="AE35" s="212"/>
      <c r="AF35" s="212"/>
      <c r="AG35" s="212" t="s">
        <v>392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5" t="s">
        <v>767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65" t="s">
        <v>648</v>
      </c>
      <c r="D37" s="236"/>
      <c r="E37" s="237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768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771</v>
      </c>
      <c r="D39" s="236"/>
      <c r="E39" s="237">
        <v>134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6" t="s">
        <v>403</v>
      </c>
      <c r="D40" s="238"/>
      <c r="E40" s="239">
        <v>134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1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1">
        <v>7</v>
      </c>
      <c r="B41" s="252" t="s">
        <v>675</v>
      </c>
      <c r="C41" s="262" t="s">
        <v>676</v>
      </c>
      <c r="D41" s="253" t="s">
        <v>388</v>
      </c>
      <c r="E41" s="254">
        <v>134</v>
      </c>
      <c r="F41" s="255"/>
      <c r="G41" s="256">
        <f>ROUND(E41*F41,2)</f>
        <v>0</v>
      </c>
      <c r="H41" s="255"/>
      <c r="I41" s="256">
        <f>ROUND(E41*H41,2)</f>
        <v>0</v>
      </c>
      <c r="J41" s="255"/>
      <c r="K41" s="256">
        <f>ROUND(E41*J41,2)</f>
        <v>0</v>
      </c>
      <c r="L41" s="256">
        <v>21</v>
      </c>
      <c r="M41" s="256">
        <f>G41*(1+L41/100)</f>
        <v>0</v>
      </c>
      <c r="N41" s="254">
        <v>0.10373</v>
      </c>
      <c r="O41" s="254">
        <f>ROUND(E41*N41,2)</f>
        <v>13.9</v>
      </c>
      <c r="P41" s="254">
        <v>0</v>
      </c>
      <c r="Q41" s="254">
        <f>ROUND(E41*P41,2)</f>
        <v>0</v>
      </c>
      <c r="R41" s="256"/>
      <c r="S41" s="256" t="s">
        <v>491</v>
      </c>
      <c r="T41" s="257" t="s">
        <v>492</v>
      </c>
      <c r="U41" s="232">
        <v>6.4000000000000001E-2</v>
      </c>
      <c r="V41" s="232">
        <f>ROUND(E41*U41,2)</f>
        <v>8.58</v>
      </c>
      <c r="W41" s="232"/>
      <c r="X41" s="232" t="s">
        <v>390</v>
      </c>
      <c r="Y41" s="232" t="s">
        <v>391</v>
      </c>
      <c r="Z41" s="212"/>
      <c r="AA41" s="212"/>
      <c r="AB41" s="212"/>
      <c r="AC41" s="212"/>
      <c r="AD41" s="212"/>
      <c r="AE41" s="212"/>
      <c r="AF41" s="212"/>
      <c r="AG41" s="212" t="s">
        <v>392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5" t="s">
        <v>767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5" t="s">
        <v>648</v>
      </c>
      <c r="D43" s="236"/>
      <c r="E43" s="237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768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5" t="s">
        <v>771</v>
      </c>
      <c r="D45" s="236"/>
      <c r="E45" s="237">
        <v>134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6" t="s">
        <v>403</v>
      </c>
      <c r="D46" s="238"/>
      <c r="E46" s="239">
        <v>134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1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51">
        <v>8</v>
      </c>
      <c r="B47" s="252" t="s">
        <v>677</v>
      </c>
      <c r="C47" s="262" t="s">
        <v>678</v>
      </c>
      <c r="D47" s="253" t="s">
        <v>388</v>
      </c>
      <c r="E47" s="254">
        <v>134</v>
      </c>
      <c r="F47" s="255"/>
      <c r="G47" s="256">
        <f>ROUND(E47*F47,2)</f>
        <v>0</v>
      </c>
      <c r="H47" s="255"/>
      <c r="I47" s="256">
        <f>ROUND(E47*H47,2)</f>
        <v>0</v>
      </c>
      <c r="J47" s="255"/>
      <c r="K47" s="256">
        <f>ROUND(E47*J47,2)</f>
        <v>0</v>
      </c>
      <c r="L47" s="256">
        <v>21</v>
      </c>
      <c r="M47" s="256">
        <f>G47*(1+L47/100)</f>
        <v>0</v>
      </c>
      <c r="N47" s="254">
        <v>9.1999999999999998E-2</v>
      </c>
      <c r="O47" s="254">
        <f>ROUND(E47*N47,2)</f>
        <v>12.33</v>
      </c>
      <c r="P47" s="254">
        <v>0</v>
      </c>
      <c r="Q47" s="254">
        <f>ROUND(E47*P47,2)</f>
        <v>0</v>
      </c>
      <c r="R47" s="256"/>
      <c r="S47" s="256" t="s">
        <v>491</v>
      </c>
      <c r="T47" s="257" t="s">
        <v>503</v>
      </c>
      <c r="U47" s="232">
        <v>2.5000000000000001E-2</v>
      </c>
      <c r="V47" s="232">
        <f>ROUND(E47*U47,2)</f>
        <v>3.35</v>
      </c>
      <c r="W47" s="232"/>
      <c r="X47" s="232" t="s">
        <v>390</v>
      </c>
      <c r="Y47" s="232" t="s">
        <v>391</v>
      </c>
      <c r="Z47" s="212"/>
      <c r="AA47" s="212"/>
      <c r="AB47" s="212"/>
      <c r="AC47" s="212"/>
      <c r="AD47" s="212"/>
      <c r="AE47" s="212"/>
      <c r="AF47" s="212"/>
      <c r="AG47" s="212" t="s">
        <v>392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29"/>
      <c r="B48" s="230"/>
      <c r="C48" s="265" t="s">
        <v>767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5" t="s">
        <v>648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5" t="s">
        <v>768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5" t="s">
        <v>771</v>
      </c>
      <c r="D51" s="236"/>
      <c r="E51" s="237">
        <v>134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6" t="s">
        <v>403</v>
      </c>
      <c r="D52" s="238"/>
      <c r="E52" s="239">
        <v>134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1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1" x14ac:dyDescent="0.2">
      <c r="A53" s="251">
        <v>9</v>
      </c>
      <c r="B53" s="252" t="s">
        <v>679</v>
      </c>
      <c r="C53" s="262" t="s">
        <v>680</v>
      </c>
      <c r="D53" s="253" t="s">
        <v>388</v>
      </c>
      <c r="E53" s="254">
        <v>134</v>
      </c>
      <c r="F53" s="255"/>
      <c r="G53" s="256">
        <f>ROUND(E53*F53,2)</f>
        <v>0</v>
      </c>
      <c r="H53" s="255"/>
      <c r="I53" s="256">
        <f>ROUND(E53*H53,2)</f>
        <v>0</v>
      </c>
      <c r="J53" s="255"/>
      <c r="K53" s="256">
        <f>ROUND(E53*J53,2)</f>
        <v>0</v>
      </c>
      <c r="L53" s="256">
        <v>21</v>
      </c>
      <c r="M53" s="256">
        <f>G53*(1+L53/100)</f>
        <v>0</v>
      </c>
      <c r="N53" s="254">
        <v>0.34499999999999997</v>
      </c>
      <c r="O53" s="254">
        <f>ROUND(E53*N53,2)</f>
        <v>46.23</v>
      </c>
      <c r="P53" s="254">
        <v>0</v>
      </c>
      <c r="Q53" s="254">
        <f>ROUND(E53*P53,2)</f>
        <v>0</v>
      </c>
      <c r="R53" s="256"/>
      <c r="S53" s="256" t="s">
        <v>389</v>
      </c>
      <c r="T53" s="257" t="s">
        <v>389</v>
      </c>
      <c r="U53" s="232">
        <v>2.5999999999999999E-2</v>
      </c>
      <c r="V53" s="232">
        <f>ROUND(E53*U53,2)</f>
        <v>3.48</v>
      </c>
      <c r="W53" s="232"/>
      <c r="X53" s="232" t="s">
        <v>390</v>
      </c>
      <c r="Y53" s="232" t="s">
        <v>391</v>
      </c>
      <c r="Z53" s="212"/>
      <c r="AA53" s="212"/>
      <c r="AB53" s="212"/>
      <c r="AC53" s="212"/>
      <c r="AD53" s="212"/>
      <c r="AE53" s="212"/>
      <c r="AF53" s="212"/>
      <c r="AG53" s="212" t="s">
        <v>392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5" t="s">
        <v>767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648</v>
      </c>
      <c r="D55" s="236"/>
      <c r="E55" s="237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5" t="s">
        <v>768</v>
      </c>
      <c r="D56" s="236"/>
      <c r="E56" s="237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5" t="s">
        <v>771</v>
      </c>
      <c r="D57" s="236"/>
      <c r="E57" s="237">
        <v>134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66" t="s">
        <v>403</v>
      </c>
      <c r="D58" s="238"/>
      <c r="E58" s="239">
        <v>134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1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51">
        <v>10</v>
      </c>
      <c r="B59" s="252" t="s">
        <v>681</v>
      </c>
      <c r="C59" s="262" t="s">
        <v>682</v>
      </c>
      <c r="D59" s="253" t="s">
        <v>388</v>
      </c>
      <c r="E59" s="254">
        <v>134</v>
      </c>
      <c r="F59" s="255"/>
      <c r="G59" s="256">
        <f>ROUND(E59*F59,2)</f>
        <v>0</v>
      </c>
      <c r="H59" s="255"/>
      <c r="I59" s="256">
        <f>ROUND(E59*H59,2)</f>
        <v>0</v>
      </c>
      <c r="J59" s="255"/>
      <c r="K59" s="256">
        <f>ROUND(E59*J59,2)</f>
        <v>0</v>
      </c>
      <c r="L59" s="256">
        <v>21</v>
      </c>
      <c r="M59" s="256">
        <f>G59*(1+L59/100)</f>
        <v>0</v>
      </c>
      <c r="N59" s="254">
        <v>0.46</v>
      </c>
      <c r="O59" s="254">
        <f>ROUND(E59*N59,2)</f>
        <v>61.64</v>
      </c>
      <c r="P59" s="254">
        <v>0</v>
      </c>
      <c r="Q59" s="254">
        <f>ROUND(E59*P59,2)</f>
        <v>0</v>
      </c>
      <c r="R59" s="256"/>
      <c r="S59" s="256" t="s">
        <v>491</v>
      </c>
      <c r="T59" s="257" t="s">
        <v>503</v>
      </c>
      <c r="U59" s="232">
        <v>2.9000000000000001E-2</v>
      </c>
      <c r="V59" s="232">
        <f>ROUND(E59*U59,2)</f>
        <v>3.89</v>
      </c>
      <c r="W59" s="232"/>
      <c r="X59" s="232" t="s">
        <v>390</v>
      </c>
      <c r="Y59" s="232" t="s">
        <v>391</v>
      </c>
      <c r="Z59" s="212"/>
      <c r="AA59" s="212"/>
      <c r="AB59" s="212"/>
      <c r="AC59" s="212"/>
      <c r="AD59" s="212"/>
      <c r="AE59" s="212"/>
      <c r="AF59" s="212"/>
      <c r="AG59" s="212" t="s">
        <v>392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65" t="s">
        <v>767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5" t="s">
        <v>648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768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771</v>
      </c>
      <c r="D63" s="236"/>
      <c r="E63" s="237">
        <v>134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6" t="s">
        <v>403</v>
      </c>
      <c r="D64" s="238"/>
      <c r="E64" s="239">
        <v>134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1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51">
        <v>11</v>
      </c>
      <c r="B65" s="252" t="s">
        <v>751</v>
      </c>
      <c r="C65" s="262" t="s">
        <v>752</v>
      </c>
      <c r="D65" s="253" t="s">
        <v>698</v>
      </c>
      <c r="E65" s="254">
        <v>1</v>
      </c>
      <c r="F65" s="255"/>
      <c r="G65" s="256">
        <f>ROUND(E65*F65,2)</f>
        <v>0</v>
      </c>
      <c r="H65" s="255"/>
      <c r="I65" s="256">
        <f>ROUND(E65*H65,2)</f>
        <v>0</v>
      </c>
      <c r="J65" s="255"/>
      <c r="K65" s="256">
        <f>ROUND(E65*J65,2)</f>
        <v>0</v>
      </c>
      <c r="L65" s="256">
        <v>21</v>
      </c>
      <c r="M65" s="256">
        <f>G65*(1+L65/100)</f>
        <v>0</v>
      </c>
      <c r="N65" s="254">
        <v>0.10373</v>
      </c>
      <c r="O65" s="254">
        <f>ROUND(E65*N65,2)</f>
        <v>0.1</v>
      </c>
      <c r="P65" s="254">
        <v>0</v>
      </c>
      <c r="Q65" s="254">
        <f>ROUND(E65*P65,2)</f>
        <v>0</v>
      </c>
      <c r="R65" s="256"/>
      <c r="S65" s="256" t="s">
        <v>491</v>
      </c>
      <c r="T65" s="257" t="s">
        <v>492</v>
      </c>
      <c r="U65" s="232">
        <v>6.4000000000000001E-2</v>
      </c>
      <c r="V65" s="232">
        <f>ROUND(E65*U65,2)</f>
        <v>0.06</v>
      </c>
      <c r="W65" s="232"/>
      <c r="X65" s="232" t="s">
        <v>390</v>
      </c>
      <c r="Y65" s="232" t="s">
        <v>391</v>
      </c>
      <c r="Z65" s="212"/>
      <c r="AA65" s="212"/>
      <c r="AB65" s="212"/>
      <c r="AC65" s="212"/>
      <c r="AD65" s="212"/>
      <c r="AE65" s="212"/>
      <c r="AF65" s="212"/>
      <c r="AG65" s="212" t="s">
        <v>392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29"/>
      <c r="B66" s="230"/>
      <c r="C66" s="265" t="s">
        <v>767</v>
      </c>
      <c r="D66" s="236"/>
      <c r="E66" s="237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65" t="s">
        <v>648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5" t="s">
        <v>768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5" t="s">
        <v>191</v>
      </c>
      <c r="D69" s="236"/>
      <c r="E69" s="237">
        <v>1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6" t="s">
        <v>403</v>
      </c>
      <c r="D70" s="238"/>
      <c r="E70" s="239">
        <v>1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1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25.5" x14ac:dyDescent="0.2">
      <c r="A71" s="241" t="s">
        <v>384</v>
      </c>
      <c r="B71" s="242" t="s">
        <v>223</v>
      </c>
      <c r="C71" s="261" t="s">
        <v>224</v>
      </c>
      <c r="D71" s="243"/>
      <c r="E71" s="244"/>
      <c r="F71" s="245"/>
      <c r="G71" s="245">
        <f>SUMIF(AG72:AG77,"&lt;&gt;NOR",G72:G77)</f>
        <v>0</v>
      </c>
      <c r="H71" s="245"/>
      <c r="I71" s="245">
        <f>SUM(I72:I77)</f>
        <v>0</v>
      </c>
      <c r="J71" s="245"/>
      <c r="K71" s="245">
        <f>SUM(K72:K77)</f>
        <v>0</v>
      </c>
      <c r="L71" s="245"/>
      <c r="M71" s="245">
        <f>SUM(M72:M77)</f>
        <v>0</v>
      </c>
      <c r="N71" s="244"/>
      <c r="O71" s="244">
        <f>SUM(O72:O77)</f>
        <v>0</v>
      </c>
      <c r="P71" s="244"/>
      <c r="Q71" s="244">
        <f>SUM(Q72:Q77)</f>
        <v>0</v>
      </c>
      <c r="R71" s="245"/>
      <c r="S71" s="245"/>
      <c r="T71" s="246"/>
      <c r="U71" s="240"/>
      <c r="V71" s="240">
        <f>SUM(V72:V77)</f>
        <v>18.63</v>
      </c>
      <c r="W71" s="240"/>
      <c r="X71" s="240"/>
      <c r="Y71" s="240"/>
      <c r="AG71" t="s">
        <v>385</v>
      </c>
    </row>
    <row r="72" spans="1:60" outlineLevel="1" x14ac:dyDescent="0.2">
      <c r="A72" s="251">
        <v>12</v>
      </c>
      <c r="B72" s="252" t="s">
        <v>691</v>
      </c>
      <c r="C72" s="262" t="s">
        <v>692</v>
      </c>
      <c r="D72" s="253" t="s">
        <v>388</v>
      </c>
      <c r="E72" s="254">
        <v>134</v>
      </c>
      <c r="F72" s="255"/>
      <c r="G72" s="256">
        <f>ROUND(E72*F72,2)</f>
        <v>0</v>
      </c>
      <c r="H72" s="255"/>
      <c r="I72" s="256">
        <f>ROUND(E72*H72,2)</f>
        <v>0</v>
      </c>
      <c r="J72" s="255"/>
      <c r="K72" s="256">
        <f>ROUND(E72*J72,2)</f>
        <v>0</v>
      </c>
      <c r="L72" s="256">
        <v>21</v>
      </c>
      <c r="M72" s="256">
        <f>G72*(1+L72/100)</f>
        <v>0</v>
      </c>
      <c r="N72" s="254">
        <v>0</v>
      </c>
      <c r="O72" s="254">
        <f>ROUND(E72*N72,2)</f>
        <v>0</v>
      </c>
      <c r="P72" s="254">
        <v>0</v>
      </c>
      <c r="Q72" s="254">
        <f>ROUND(E72*P72,2)</f>
        <v>0</v>
      </c>
      <c r="R72" s="256"/>
      <c r="S72" s="256" t="s">
        <v>389</v>
      </c>
      <c r="T72" s="257" t="s">
        <v>389</v>
      </c>
      <c r="U72" s="232">
        <v>0.13900000000000001</v>
      </c>
      <c r="V72" s="232">
        <f>ROUND(E72*U72,2)</f>
        <v>18.63</v>
      </c>
      <c r="W72" s="232"/>
      <c r="X72" s="232" t="s">
        <v>390</v>
      </c>
      <c r="Y72" s="232" t="s">
        <v>391</v>
      </c>
      <c r="Z72" s="212"/>
      <c r="AA72" s="212"/>
      <c r="AB72" s="212"/>
      <c r="AC72" s="212"/>
      <c r="AD72" s="212"/>
      <c r="AE72" s="212"/>
      <c r="AF72" s="212"/>
      <c r="AG72" s="212" t="s">
        <v>392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29"/>
      <c r="B73" s="230"/>
      <c r="C73" s="265" t="s">
        <v>767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5" t="s">
        <v>648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768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5" t="s">
        <v>771</v>
      </c>
      <c r="D76" s="236"/>
      <c r="E76" s="237">
        <v>134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6" t="s">
        <v>403</v>
      </c>
      <c r="D77" s="238"/>
      <c r="E77" s="239">
        <v>134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397</v>
      </c>
      <c r="AH77" s="212">
        <v>1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x14ac:dyDescent="0.2">
      <c r="A78" s="241" t="s">
        <v>384</v>
      </c>
      <c r="B78" s="242" t="s">
        <v>227</v>
      </c>
      <c r="C78" s="261" t="s">
        <v>228</v>
      </c>
      <c r="D78" s="243"/>
      <c r="E78" s="244"/>
      <c r="F78" s="245"/>
      <c r="G78" s="245">
        <f>SUMIF(AG79:AG79,"&lt;&gt;NOR",G79:G79)</f>
        <v>0</v>
      </c>
      <c r="H78" s="245"/>
      <c r="I78" s="245">
        <f>SUM(I79:I79)</f>
        <v>0</v>
      </c>
      <c r="J78" s="245"/>
      <c r="K78" s="245">
        <f>SUM(K79:K79)</f>
        <v>0</v>
      </c>
      <c r="L78" s="245"/>
      <c r="M78" s="245">
        <f>SUM(M79:M79)</f>
        <v>0</v>
      </c>
      <c r="N78" s="244"/>
      <c r="O78" s="244">
        <f>SUM(O79:O79)</f>
        <v>0</v>
      </c>
      <c r="P78" s="244"/>
      <c r="Q78" s="244">
        <f>SUM(Q79:Q79)</f>
        <v>0</v>
      </c>
      <c r="R78" s="245"/>
      <c r="S78" s="245"/>
      <c r="T78" s="246"/>
      <c r="U78" s="240"/>
      <c r="V78" s="240">
        <f>SUM(V79:V79)</f>
        <v>57.76</v>
      </c>
      <c r="W78" s="240"/>
      <c r="X78" s="240"/>
      <c r="Y78" s="240"/>
      <c r="AG78" t="s">
        <v>385</v>
      </c>
    </row>
    <row r="79" spans="1:60" outlineLevel="1" x14ac:dyDescent="0.2">
      <c r="A79" s="274">
        <v>13</v>
      </c>
      <c r="B79" s="275" t="s">
        <v>619</v>
      </c>
      <c r="C79" s="281" t="s">
        <v>620</v>
      </c>
      <c r="D79" s="276" t="s">
        <v>434</v>
      </c>
      <c r="E79" s="277">
        <v>148.10137</v>
      </c>
      <c r="F79" s="278"/>
      <c r="G79" s="279">
        <f>ROUND(E79*F79,2)</f>
        <v>0</v>
      </c>
      <c r="H79" s="278"/>
      <c r="I79" s="279">
        <f>ROUND(E79*H79,2)</f>
        <v>0</v>
      </c>
      <c r="J79" s="278"/>
      <c r="K79" s="279">
        <f>ROUND(E79*J79,2)</f>
        <v>0</v>
      </c>
      <c r="L79" s="279">
        <v>21</v>
      </c>
      <c r="M79" s="279">
        <f>G79*(1+L79/100)</f>
        <v>0</v>
      </c>
      <c r="N79" s="277">
        <v>0</v>
      </c>
      <c r="O79" s="277">
        <f>ROUND(E79*N79,2)</f>
        <v>0</v>
      </c>
      <c r="P79" s="277">
        <v>0</v>
      </c>
      <c r="Q79" s="277">
        <f>ROUND(E79*P79,2)</f>
        <v>0</v>
      </c>
      <c r="R79" s="279"/>
      <c r="S79" s="279" t="s">
        <v>389</v>
      </c>
      <c r="T79" s="280" t="s">
        <v>389</v>
      </c>
      <c r="U79" s="232">
        <v>0.39</v>
      </c>
      <c r="V79" s="232">
        <f>ROUND(E79*U79,2)</f>
        <v>57.76</v>
      </c>
      <c r="W79" s="232"/>
      <c r="X79" s="232" t="s">
        <v>620</v>
      </c>
      <c r="Y79" s="232" t="s">
        <v>391</v>
      </c>
      <c r="Z79" s="212"/>
      <c r="AA79" s="212"/>
      <c r="AB79" s="212"/>
      <c r="AC79" s="212"/>
      <c r="AD79" s="212"/>
      <c r="AE79" s="212"/>
      <c r="AF79" s="212"/>
      <c r="AG79" s="212" t="s">
        <v>621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x14ac:dyDescent="0.2">
      <c r="A80" s="241" t="s">
        <v>384</v>
      </c>
      <c r="B80" s="242" t="s">
        <v>345</v>
      </c>
      <c r="C80" s="261" t="s">
        <v>346</v>
      </c>
      <c r="D80" s="243"/>
      <c r="E80" s="244"/>
      <c r="F80" s="245"/>
      <c r="G80" s="245">
        <f>SUMIF(AG81:AG82,"&lt;&gt;NOR",G81:G82)</f>
        <v>0</v>
      </c>
      <c r="H80" s="245"/>
      <c r="I80" s="245">
        <f>SUM(I81:I82)</f>
        <v>0</v>
      </c>
      <c r="J80" s="245"/>
      <c r="K80" s="245">
        <f>SUM(K81:K82)</f>
        <v>0</v>
      </c>
      <c r="L80" s="245"/>
      <c r="M80" s="245">
        <f>SUM(M81:M82)</f>
        <v>0</v>
      </c>
      <c r="N80" s="244"/>
      <c r="O80" s="244">
        <f>SUM(O81:O82)</f>
        <v>0</v>
      </c>
      <c r="P80" s="244"/>
      <c r="Q80" s="244">
        <f>SUM(Q81:Q82)</f>
        <v>0</v>
      </c>
      <c r="R80" s="245"/>
      <c r="S80" s="245"/>
      <c r="T80" s="246"/>
      <c r="U80" s="240"/>
      <c r="V80" s="240">
        <f>SUM(V81:V82)</f>
        <v>0</v>
      </c>
      <c r="W80" s="240"/>
      <c r="X80" s="240"/>
      <c r="Y80" s="240"/>
      <c r="AG80" t="s">
        <v>385</v>
      </c>
    </row>
    <row r="81" spans="1:60" ht="22.5" outlineLevel="1" x14ac:dyDescent="0.2">
      <c r="A81" s="251">
        <v>14</v>
      </c>
      <c r="B81" s="252" t="s">
        <v>641</v>
      </c>
      <c r="C81" s="262" t="s">
        <v>693</v>
      </c>
      <c r="D81" s="253" t="s">
        <v>632</v>
      </c>
      <c r="E81" s="254">
        <v>73</v>
      </c>
      <c r="F81" s="255"/>
      <c r="G81" s="256">
        <f>ROUND(E81*F81,2)</f>
        <v>0</v>
      </c>
      <c r="H81" s="255"/>
      <c r="I81" s="256">
        <f>ROUND(E81*H81,2)</f>
        <v>0</v>
      </c>
      <c r="J81" s="255"/>
      <c r="K81" s="256">
        <f>ROUND(E81*J81,2)</f>
        <v>0</v>
      </c>
      <c r="L81" s="256">
        <v>21</v>
      </c>
      <c r="M81" s="256">
        <f>G81*(1+L81/100)</f>
        <v>0</v>
      </c>
      <c r="N81" s="254">
        <v>0</v>
      </c>
      <c r="O81" s="254">
        <f>ROUND(E81*N81,2)</f>
        <v>0</v>
      </c>
      <c r="P81" s="254">
        <v>0</v>
      </c>
      <c r="Q81" s="254">
        <f>ROUND(E81*P81,2)</f>
        <v>0</v>
      </c>
      <c r="R81" s="256"/>
      <c r="S81" s="256" t="s">
        <v>491</v>
      </c>
      <c r="T81" s="257" t="s">
        <v>492</v>
      </c>
      <c r="U81" s="232">
        <v>0</v>
      </c>
      <c r="V81" s="232">
        <f>ROUND(E81*U81,2)</f>
        <v>0</v>
      </c>
      <c r="W81" s="232"/>
      <c r="X81" s="232" t="s">
        <v>493</v>
      </c>
      <c r="Y81" s="232" t="s">
        <v>391</v>
      </c>
      <c r="Z81" s="212"/>
      <c r="AA81" s="212"/>
      <c r="AB81" s="212"/>
      <c r="AC81" s="212"/>
      <c r="AD81" s="212"/>
      <c r="AE81" s="212"/>
      <c r="AF81" s="212"/>
      <c r="AG81" s="212" t="s">
        <v>639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2" x14ac:dyDescent="0.2">
      <c r="A82" s="229"/>
      <c r="B82" s="230"/>
      <c r="C82" s="263" t="s">
        <v>694</v>
      </c>
      <c r="D82" s="258"/>
      <c r="E82" s="258"/>
      <c r="F82" s="258"/>
      <c r="G82" s="258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394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59" t="str">
        <f>C82</f>
        <v>včetně kotvících, ukončovacích a spojovacích prvků, svařování, výkopu, obetonování, zásypu, pomocných prací, doplňků a povrchové úpravy</v>
      </c>
      <c r="BB82" s="212"/>
      <c r="BC82" s="212"/>
      <c r="BD82" s="212"/>
      <c r="BE82" s="212"/>
      <c r="BF82" s="212"/>
      <c r="BG82" s="212"/>
      <c r="BH82" s="212"/>
    </row>
    <row r="83" spans="1:60" x14ac:dyDescent="0.2">
      <c r="A83" s="3"/>
      <c r="B83" s="4"/>
      <c r="C83" s="267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v>12</v>
      </c>
      <c r="AF83">
        <v>21</v>
      </c>
      <c r="AG83" t="s">
        <v>370</v>
      </c>
    </row>
    <row r="84" spans="1:60" x14ac:dyDescent="0.2">
      <c r="A84" s="215"/>
      <c r="B84" s="216" t="s">
        <v>31</v>
      </c>
      <c r="C84" s="268"/>
      <c r="D84" s="217"/>
      <c r="E84" s="218"/>
      <c r="F84" s="218"/>
      <c r="G84" s="250">
        <f>G8+G34+G71+G78+G80</f>
        <v>0</v>
      </c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f>SUMIF(L7:L82,AE83,G7:G82)</f>
        <v>0</v>
      </c>
      <c r="AF84">
        <f>SUMIF(L7:L82,AF83,G7:G82)</f>
        <v>0</v>
      </c>
      <c r="AG84" t="s">
        <v>428</v>
      </c>
    </row>
    <row r="85" spans="1:60" x14ac:dyDescent="0.2">
      <c r="A85" s="3"/>
      <c r="B85" s="4"/>
      <c r="C85" s="267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60" x14ac:dyDescent="0.2">
      <c r="A86" s="3"/>
      <c r="B86" s="4"/>
      <c r="C86" s="267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60" hidden="1" x14ac:dyDescent="0.2">
      <c r="A87" s="219" t="s">
        <v>429</v>
      </c>
      <c r="B87" s="219"/>
      <c r="C87" s="269"/>
      <c r="D87" s="6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60" hidden="1" x14ac:dyDescent="0.2">
      <c r="A88" s="220"/>
      <c r="B88" s="221"/>
      <c r="C88" s="270"/>
      <c r="D88" s="221"/>
      <c r="E88" s="221"/>
      <c r="F88" s="221"/>
      <c r="G88" s="222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AG88" t="s">
        <v>430</v>
      </c>
    </row>
    <row r="89" spans="1:60" hidden="1" x14ac:dyDescent="0.2">
      <c r="A89" s="223"/>
      <c r="B89" s="224"/>
      <c r="C89" s="271"/>
      <c r="D89" s="224"/>
      <c r="E89" s="224"/>
      <c r="F89" s="224"/>
      <c r="G89" s="225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60" hidden="1" x14ac:dyDescent="0.2">
      <c r="A90" s="223"/>
      <c r="B90" s="224"/>
      <c r="C90" s="271"/>
      <c r="D90" s="224"/>
      <c r="E90" s="224"/>
      <c r="F90" s="224"/>
      <c r="G90" s="225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60" hidden="1" x14ac:dyDescent="0.2">
      <c r="A91" s="223"/>
      <c r="B91" s="224"/>
      <c r="C91" s="271"/>
      <c r="D91" s="224"/>
      <c r="E91" s="224"/>
      <c r="F91" s="224"/>
      <c r="G91" s="225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60" hidden="1" x14ac:dyDescent="0.2">
      <c r="A92" s="226"/>
      <c r="B92" s="227"/>
      <c r="C92" s="272"/>
      <c r="D92" s="227"/>
      <c r="E92" s="227"/>
      <c r="F92" s="227"/>
      <c r="G92" s="228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60" x14ac:dyDescent="0.2">
      <c r="A93" s="3"/>
      <c r="B93" s="4"/>
      <c r="C93" s="267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 x14ac:dyDescent="0.2">
      <c r="C94" s="273"/>
      <c r="D94" s="10"/>
      <c r="AG94" t="s">
        <v>431</v>
      </c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kI2EhXW8h3vBHdcT3hNVodGAq4/y9d6fqXgwKjezb7g2Hpl5e0d5p9dfQqBW7OMNAbFptKjhVU92JuameV6aQ==" saltValue="39/iWxYzepPwA/voKLWb6g==" spinCount="100000" sheet="1" objects="1" scenarios="1"/>
  <mergeCells count="7">
    <mergeCell ref="A1:G1"/>
    <mergeCell ref="C2:G2"/>
    <mergeCell ref="C3:G3"/>
    <mergeCell ref="C4:G4"/>
    <mergeCell ref="A87:C87"/>
    <mergeCell ref="A88:G92"/>
    <mergeCell ref="C82:G8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D7DF1-BC85-4800-A33D-76398F354B7F}">
  <sheetPr>
    <outlinePr summaryBelow="0"/>
  </sheetPr>
  <dimension ref="A1:BH5000"/>
  <sheetViews>
    <sheetView workbookViewId="0">
      <pane ySplit="7" topLeftCell="A8" activePane="bottomLeft" state="frozen"/>
      <selection pane="bottomLeft" activeCell="A76" sqref="A76:XFD8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70</v>
      </c>
      <c r="C3" s="201" t="s">
        <v>71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80</v>
      </c>
      <c r="C4" s="204" t="s">
        <v>81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SUMIF(AG9:AG32,"&lt;&gt;NOR",G9:G32)</f>
        <v>0</v>
      </c>
      <c r="H8" s="245"/>
      <c r="I8" s="245">
        <f>SUM(I9:I32)</f>
        <v>0</v>
      </c>
      <c r="J8" s="245"/>
      <c r="K8" s="245">
        <f>SUM(K9:K32)</f>
        <v>0</v>
      </c>
      <c r="L8" s="245"/>
      <c r="M8" s="245">
        <f>SUM(M9:M32)</f>
        <v>0</v>
      </c>
      <c r="N8" s="244"/>
      <c r="O8" s="244">
        <f>SUM(O9:O32)</f>
        <v>0</v>
      </c>
      <c r="P8" s="244"/>
      <c r="Q8" s="244">
        <f>SUM(Q9:Q32)</f>
        <v>0</v>
      </c>
      <c r="R8" s="245"/>
      <c r="S8" s="245"/>
      <c r="T8" s="246"/>
      <c r="U8" s="240"/>
      <c r="V8" s="240">
        <f>SUM(V9:V32)</f>
        <v>15.46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645</v>
      </c>
      <c r="C9" s="262" t="s">
        <v>646</v>
      </c>
      <c r="D9" s="253" t="s">
        <v>409</v>
      </c>
      <c r="E9" s="254">
        <v>61.25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0.19</v>
      </c>
      <c r="V9" s="232">
        <f>ROUND(E9*U9,2)</f>
        <v>11.64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772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773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774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775</v>
      </c>
      <c r="D13" s="236"/>
      <c r="E13" s="237">
        <v>61.25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6" t="s">
        <v>403</v>
      </c>
      <c r="D14" s="238"/>
      <c r="E14" s="239">
        <v>61.25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1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51">
        <v>2</v>
      </c>
      <c r="B15" s="252" t="s">
        <v>467</v>
      </c>
      <c r="C15" s="262" t="s">
        <v>468</v>
      </c>
      <c r="D15" s="253" t="s">
        <v>409</v>
      </c>
      <c r="E15" s="254">
        <v>61.25</v>
      </c>
      <c r="F15" s="255"/>
      <c r="G15" s="256">
        <f>ROUND(E15*F15,2)</f>
        <v>0</v>
      </c>
      <c r="H15" s="255"/>
      <c r="I15" s="256">
        <f>ROUND(E15*H15,2)</f>
        <v>0</v>
      </c>
      <c r="J15" s="255"/>
      <c r="K15" s="256">
        <f>ROUND(E15*J15,2)</f>
        <v>0</v>
      </c>
      <c r="L15" s="256">
        <v>21</v>
      </c>
      <c r="M15" s="256">
        <f>G15*(1+L15/100)</f>
        <v>0</v>
      </c>
      <c r="N15" s="254">
        <v>0</v>
      </c>
      <c r="O15" s="254">
        <f>ROUND(E15*N15,2)</f>
        <v>0</v>
      </c>
      <c r="P15" s="254">
        <v>0</v>
      </c>
      <c r="Q15" s="254">
        <f>ROUND(E15*P15,2)</f>
        <v>0</v>
      </c>
      <c r="R15" s="256"/>
      <c r="S15" s="256" t="s">
        <v>389</v>
      </c>
      <c r="T15" s="257" t="s">
        <v>389</v>
      </c>
      <c r="U15" s="232">
        <v>1.0999999999999999E-2</v>
      </c>
      <c r="V15" s="232">
        <f>ROUND(E15*U15,2)</f>
        <v>0.67</v>
      </c>
      <c r="W15" s="232"/>
      <c r="X15" s="232" t="s">
        <v>390</v>
      </c>
      <c r="Y15" s="232" t="s">
        <v>391</v>
      </c>
      <c r="Z15" s="212"/>
      <c r="AA15" s="212"/>
      <c r="AB15" s="212"/>
      <c r="AC15" s="212"/>
      <c r="AD15" s="212"/>
      <c r="AE15" s="212"/>
      <c r="AF15" s="212"/>
      <c r="AG15" s="212" t="s">
        <v>517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565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776</v>
      </c>
      <c r="D17" s="236"/>
      <c r="E17" s="237">
        <v>61.25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5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6" t="s">
        <v>403</v>
      </c>
      <c r="D18" s="238"/>
      <c r="E18" s="239">
        <v>61.25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1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1">
        <v>3</v>
      </c>
      <c r="B19" s="252" t="s">
        <v>471</v>
      </c>
      <c r="C19" s="262" t="s">
        <v>472</v>
      </c>
      <c r="D19" s="253" t="s">
        <v>409</v>
      </c>
      <c r="E19" s="254">
        <v>612.5</v>
      </c>
      <c r="F19" s="255"/>
      <c r="G19" s="256">
        <f>ROUND(E19*F19,2)</f>
        <v>0</v>
      </c>
      <c r="H19" s="255"/>
      <c r="I19" s="256">
        <f>ROUND(E19*H19,2)</f>
        <v>0</v>
      </c>
      <c r="J19" s="255"/>
      <c r="K19" s="256">
        <f>ROUND(E19*J19,2)</f>
        <v>0</v>
      </c>
      <c r="L19" s="256">
        <v>21</v>
      </c>
      <c r="M19" s="256">
        <f>G19*(1+L19/100)</f>
        <v>0</v>
      </c>
      <c r="N19" s="254">
        <v>0</v>
      </c>
      <c r="O19" s="254">
        <f>ROUND(E19*N19,2)</f>
        <v>0</v>
      </c>
      <c r="P19" s="254">
        <v>0</v>
      </c>
      <c r="Q19" s="254">
        <f>ROUND(E19*P19,2)</f>
        <v>0</v>
      </c>
      <c r="R19" s="256"/>
      <c r="S19" s="256" t="s">
        <v>389</v>
      </c>
      <c r="T19" s="257" t="s">
        <v>389</v>
      </c>
      <c r="U19" s="232">
        <v>0</v>
      </c>
      <c r="V19" s="232">
        <f>ROUND(E19*U19,2)</f>
        <v>0</v>
      </c>
      <c r="W19" s="232"/>
      <c r="X19" s="232" t="s">
        <v>390</v>
      </c>
      <c r="Y19" s="232" t="s">
        <v>391</v>
      </c>
      <c r="Z19" s="212"/>
      <c r="AA19" s="212"/>
      <c r="AB19" s="212"/>
      <c r="AC19" s="212"/>
      <c r="AD19" s="212"/>
      <c r="AE19" s="212"/>
      <c r="AF19" s="212"/>
      <c r="AG19" s="212" t="s">
        <v>392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565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776</v>
      </c>
      <c r="D21" s="236"/>
      <c r="E21" s="237">
        <v>61.25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5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6" t="s">
        <v>403</v>
      </c>
      <c r="D22" s="238"/>
      <c r="E22" s="239">
        <v>61.25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1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84" t="s">
        <v>474</v>
      </c>
      <c r="D23" s="282"/>
      <c r="E23" s="283">
        <v>551.25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4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51">
        <v>4</v>
      </c>
      <c r="B24" s="252" t="s">
        <v>475</v>
      </c>
      <c r="C24" s="262" t="s">
        <v>476</v>
      </c>
      <c r="D24" s="253" t="s">
        <v>409</v>
      </c>
      <c r="E24" s="254">
        <v>61.25</v>
      </c>
      <c r="F24" s="255"/>
      <c r="G24" s="256">
        <f>ROUND(E24*F24,2)</f>
        <v>0</v>
      </c>
      <c r="H24" s="255"/>
      <c r="I24" s="256">
        <f>ROUND(E24*H24,2)</f>
        <v>0</v>
      </c>
      <c r="J24" s="255"/>
      <c r="K24" s="256">
        <f>ROUND(E24*J24,2)</f>
        <v>0</v>
      </c>
      <c r="L24" s="256">
        <v>21</v>
      </c>
      <c r="M24" s="256">
        <f>G24*(1+L24/100)</f>
        <v>0</v>
      </c>
      <c r="N24" s="254">
        <v>0</v>
      </c>
      <c r="O24" s="254">
        <f>ROUND(E24*N24,2)</f>
        <v>0</v>
      </c>
      <c r="P24" s="254">
        <v>0</v>
      </c>
      <c r="Q24" s="254">
        <f>ROUND(E24*P24,2)</f>
        <v>0</v>
      </c>
      <c r="R24" s="256"/>
      <c r="S24" s="256" t="s">
        <v>389</v>
      </c>
      <c r="T24" s="257" t="s">
        <v>389</v>
      </c>
      <c r="U24" s="232">
        <v>0</v>
      </c>
      <c r="V24" s="232">
        <f>ROUND(E24*U24,2)</f>
        <v>0</v>
      </c>
      <c r="W24" s="232"/>
      <c r="X24" s="232" t="s">
        <v>390</v>
      </c>
      <c r="Y24" s="232" t="s">
        <v>391</v>
      </c>
      <c r="Z24" s="212"/>
      <c r="AA24" s="212"/>
      <c r="AB24" s="212"/>
      <c r="AC24" s="212"/>
      <c r="AD24" s="212"/>
      <c r="AE24" s="212"/>
      <c r="AF24" s="212"/>
      <c r="AG24" s="212" t="s">
        <v>392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565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776</v>
      </c>
      <c r="D26" s="236"/>
      <c r="E26" s="237">
        <v>61.25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5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6" t="s">
        <v>403</v>
      </c>
      <c r="D27" s="238"/>
      <c r="E27" s="239">
        <v>61.25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1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1">
        <v>5</v>
      </c>
      <c r="B28" s="252" t="s">
        <v>508</v>
      </c>
      <c r="C28" s="262" t="s">
        <v>509</v>
      </c>
      <c r="D28" s="253" t="s">
        <v>388</v>
      </c>
      <c r="E28" s="254">
        <v>175</v>
      </c>
      <c r="F28" s="255"/>
      <c r="G28" s="256">
        <f>ROUND(E28*F28,2)</f>
        <v>0</v>
      </c>
      <c r="H28" s="255"/>
      <c r="I28" s="256">
        <f>ROUND(E28*H28,2)</f>
        <v>0</v>
      </c>
      <c r="J28" s="255"/>
      <c r="K28" s="256">
        <f>ROUND(E28*J28,2)</f>
        <v>0</v>
      </c>
      <c r="L28" s="256">
        <v>21</v>
      </c>
      <c r="M28" s="256">
        <f>G28*(1+L28/100)</f>
        <v>0</v>
      </c>
      <c r="N28" s="254">
        <v>0</v>
      </c>
      <c r="O28" s="254">
        <f>ROUND(E28*N28,2)</f>
        <v>0</v>
      </c>
      <c r="P28" s="254">
        <v>0</v>
      </c>
      <c r="Q28" s="254">
        <f>ROUND(E28*P28,2)</f>
        <v>0</v>
      </c>
      <c r="R28" s="256"/>
      <c r="S28" s="256" t="s">
        <v>389</v>
      </c>
      <c r="T28" s="257" t="s">
        <v>389</v>
      </c>
      <c r="U28" s="232">
        <v>1.7999999999999999E-2</v>
      </c>
      <c r="V28" s="232">
        <f>ROUND(E28*U28,2)</f>
        <v>3.15</v>
      </c>
      <c r="W28" s="232"/>
      <c r="X28" s="232" t="s">
        <v>390</v>
      </c>
      <c r="Y28" s="232" t="s">
        <v>391</v>
      </c>
      <c r="Z28" s="212"/>
      <c r="AA28" s="212"/>
      <c r="AB28" s="212"/>
      <c r="AC28" s="212"/>
      <c r="AD28" s="212"/>
      <c r="AE28" s="212"/>
      <c r="AF28" s="212"/>
      <c r="AG28" s="212" t="s">
        <v>392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772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774</v>
      </c>
      <c r="D30" s="236"/>
      <c r="E30" s="237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777</v>
      </c>
      <c r="D31" s="236"/>
      <c r="E31" s="237">
        <v>175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6" t="s">
        <v>403</v>
      </c>
      <c r="D32" s="238"/>
      <c r="E32" s="239">
        <v>175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1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41" t="s">
        <v>384</v>
      </c>
      <c r="B33" s="242" t="s">
        <v>205</v>
      </c>
      <c r="C33" s="261" t="s">
        <v>206</v>
      </c>
      <c r="D33" s="243"/>
      <c r="E33" s="244"/>
      <c r="F33" s="245"/>
      <c r="G33" s="245">
        <f>SUMIF(AG34:AG39,"&lt;&gt;NOR",G34:G39)</f>
        <v>0</v>
      </c>
      <c r="H33" s="245"/>
      <c r="I33" s="245">
        <f>SUM(I34:I39)</f>
        <v>0</v>
      </c>
      <c r="J33" s="245"/>
      <c r="K33" s="245">
        <f>SUM(K34:K39)</f>
        <v>0</v>
      </c>
      <c r="L33" s="245"/>
      <c r="M33" s="245">
        <f>SUM(M34:M39)</f>
        <v>0</v>
      </c>
      <c r="N33" s="244"/>
      <c r="O33" s="244">
        <f>SUM(O34:O39)</f>
        <v>0.8</v>
      </c>
      <c r="P33" s="244"/>
      <c r="Q33" s="244">
        <f>SUM(Q34:Q39)</f>
        <v>0</v>
      </c>
      <c r="R33" s="245"/>
      <c r="S33" s="245"/>
      <c r="T33" s="246"/>
      <c r="U33" s="240"/>
      <c r="V33" s="240">
        <f>SUM(V34:V39)</f>
        <v>0.15</v>
      </c>
      <c r="W33" s="240"/>
      <c r="X33" s="240"/>
      <c r="Y33" s="240"/>
      <c r="AG33" t="s">
        <v>385</v>
      </c>
    </row>
    <row r="34" spans="1:60" outlineLevel="1" x14ac:dyDescent="0.2">
      <c r="A34" s="251">
        <v>6</v>
      </c>
      <c r="B34" s="252" t="s">
        <v>709</v>
      </c>
      <c r="C34" s="262" t="s">
        <v>710</v>
      </c>
      <c r="D34" s="253" t="s">
        <v>409</v>
      </c>
      <c r="E34" s="254">
        <v>0.31680000000000003</v>
      </c>
      <c r="F34" s="255"/>
      <c r="G34" s="256">
        <f>ROUND(E34*F34,2)</f>
        <v>0</v>
      </c>
      <c r="H34" s="255"/>
      <c r="I34" s="256">
        <f>ROUND(E34*H34,2)</f>
        <v>0</v>
      </c>
      <c r="J34" s="255"/>
      <c r="K34" s="256">
        <f>ROUND(E34*J34,2)</f>
        <v>0</v>
      </c>
      <c r="L34" s="256">
        <v>21</v>
      </c>
      <c r="M34" s="256">
        <f>G34*(1+L34/100)</f>
        <v>0</v>
      </c>
      <c r="N34" s="254">
        <v>2.5249999999999999</v>
      </c>
      <c r="O34" s="254">
        <f>ROUND(E34*N34,2)</f>
        <v>0.8</v>
      </c>
      <c r="P34" s="254">
        <v>0</v>
      </c>
      <c r="Q34" s="254">
        <f>ROUND(E34*P34,2)</f>
        <v>0</v>
      </c>
      <c r="R34" s="256"/>
      <c r="S34" s="256" t="s">
        <v>389</v>
      </c>
      <c r="T34" s="257" t="s">
        <v>389</v>
      </c>
      <c r="U34" s="232">
        <v>0.47699999999999998</v>
      </c>
      <c r="V34" s="232">
        <f>ROUND(E34*U34,2)</f>
        <v>0.15</v>
      </c>
      <c r="W34" s="232"/>
      <c r="X34" s="232" t="s">
        <v>390</v>
      </c>
      <c r="Y34" s="232" t="s">
        <v>391</v>
      </c>
      <c r="Z34" s="212"/>
      <c r="AA34" s="212"/>
      <c r="AB34" s="212"/>
      <c r="AC34" s="212"/>
      <c r="AD34" s="212"/>
      <c r="AE34" s="212"/>
      <c r="AF34" s="212"/>
      <c r="AG34" s="212" t="s">
        <v>392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65" t="s">
        <v>772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65" t="s">
        <v>778</v>
      </c>
      <c r="D36" s="236"/>
      <c r="E36" s="237"/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65" t="s">
        <v>779</v>
      </c>
      <c r="D37" s="236"/>
      <c r="E37" s="237">
        <v>0.28799999999999998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6" t="s">
        <v>403</v>
      </c>
      <c r="D38" s="238"/>
      <c r="E38" s="239">
        <v>0.28799999999999998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1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84" t="s">
        <v>711</v>
      </c>
      <c r="D39" s="282"/>
      <c r="E39" s="283">
        <v>2.8799999999999999E-2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4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241" t="s">
        <v>384</v>
      </c>
      <c r="B40" s="242" t="s">
        <v>215</v>
      </c>
      <c r="C40" s="261" t="s">
        <v>216</v>
      </c>
      <c r="D40" s="243"/>
      <c r="E40" s="244"/>
      <c r="F40" s="245"/>
      <c r="G40" s="245">
        <f>SUMIF(AG41:AG60,"&lt;&gt;NOR",G41:G60)</f>
        <v>0</v>
      </c>
      <c r="H40" s="245"/>
      <c r="I40" s="245">
        <f>SUM(I41:I60)</f>
        <v>0</v>
      </c>
      <c r="J40" s="245"/>
      <c r="K40" s="245">
        <f>SUM(K41:K60)</f>
        <v>0</v>
      </c>
      <c r="L40" s="245"/>
      <c r="M40" s="245">
        <f>SUM(M41:M60)</f>
        <v>0</v>
      </c>
      <c r="N40" s="244"/>
      <c r="O40" s="244">
        <f>SUM(O41:O60)</f>
        <v>142.93</v>
      </c>
      <c r="P40" s="244"/>
      <c r="Q40" s="244">
        <f>SUM(Q41:Q60)</f>
        <v>0</v>
      </c>
      <c r="R40" s="245"/>
      <c r="S40" s="245"/>
      <c r="T40" s="246"/>
      <c r="U40" s="240"/>
      <c r="V40" s="240">
        <f>SUM(V41:V60)</f>
        <v>22.23</v>
      </c>
      <c r="W40" s="240"/>
      <c r="X40" s="240"/>
      <c r="Y40" s="240"/>
      <c r="AG40" t="s">
        <v>385</v>
      </c>
    </row>
    <row r="41" spans="1:60" ht="22.5" outlineLevel="1" x14ac:dyDescent="0.2">
      <c r="A41" s="251">
        <v>7</v>
      </c>
      <c r="B41" s="252" t="s">
        <v>780</v>
      </c>
      <c r="C41" s="262" t="s">
        <v>781</v>
      </c>
      <c r="D41" s="253" t="s">
        <v>388</v>
      </c>
      <c r="E41" s="254">
        <v>175</v>
      </c>
      <c r="F41" s="255"/>
      <c r="G41" s="256">
        <f>ROUND(E41*F41,2)</f>
        <v>0</v>
      </c>
      <c r="H41" s="255"/>
      <c r="I41" s="256">
        <f>ROUND(E41*H41,2)</f>
        <v>0</v>
      </c>
      <c r="J41" s="255"/>
      <c r="K41" s="256">
        <f>ROUND(E41*J41,2)</f>
        <v>0</v>
      </c>
      <c r="L41" s="256">
        <v>21</v>
      </c>
      <c r="M41" s="256">
        <f>G41*(1+L41/100)</f>
        <v>0</v>
      </c>
      <c r="N41" s="254">
        <v>0.12966</v>
      </c>
      <c r="O41" s="254">
        <f>ROUND(E41*N41,2)</f>
        <v>22.69</v>
      </c>
      <c r="P41" s="254">
        <v>0</v>
      </c>
      <c r="Q41" s="254">
        <f>ROUND(E41*P41,2)</f>
        <v>0</v>
      </c>
      <c r="R41" s="256"/>
      <c r="S41" s="256" t="s">
        <v>491</v>
      </c>
      <c r="T41" s="257" t="s">
        <v>492</v>
      </c>
      <c r="U41" s="232">
        <v>7.1999999999999995E-2</v>
      </c>
      <c r="V41" s="232">
        <f>ROUND(E41*U41,2)</f>
        <v>12.6</v>
      </c>
      <c r="W41" s="232"/>
      <c r="X41" s="232" t="s">
        <v>390</v>
      </c>
      <c r="Y41" s="232" t="s">
        <v>391</v>
      </c>
      <c r="Z41" s="212"/>
      <c r="AA41" s="212"/>
      <c r="AB41" s="212"/>
      <c r="AC41" s="212"/>
      <c r="AD41" s="212"/>
      <c r="AE41" s="212"/>
      <c r="AF41" s="212"/>
      <c r="AG41" s="212" t="s">
        <v>392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5" t="s">
        <v>772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5" t="s">
        <v>774</v>
      </c>
      <c r="D43" s="236"/>
      <c r="E43" s="237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777</v>
      </c>
      <c r="D44" s="236"/>
      <c r="E44" s="237">
        <v>175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6" t="s">
        <v>403</v>
      </c>
      <c r="D45" s="238"/>
      <c r="E45" s="239">
        <v>175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1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1">
        <v>8</v>
      </c>
      <c r="B46" s="252" t="s">
        <v>782</v>
      </c>
      <c r="C46" s="262" t="s">
        <v>783</v>
      </c>
      <c r="D46" s="253" t="s">
        <v>388</v>
      </c>
      <c r="E46" s="254">
        <v>175</v>
      </c>
      <c r="F46" s="255"/>
      <c r="G46" s="256">
        <f>ROUND(E46*F46,2)</f>
        <v>0</v>
      </c>
      <c r="H46" s="255"/>
      <c r="I46" s="256">
        <f>ROUND(E46*H46,2)</f>
        <v>0</v>
      </c>
      <c r="J46" s="255"/>
      <c r="K46" s="256">
        <f>ROUND(E46*J46,2)</f>
        <v>0</v>
      </c>
      <c r="L46" s="256">
        <v>21</v>
      </c>
      <c r="M46" s="256">
        <f>G46*(1+L46/100)</f>
        <v>0</v>
      </c>
      <c r="N46" s="254">
        <v>7.0200000000000002E-3</v>
      </c>
      <c r="O46" s="254">
        <f>ROUND(E46*N46,2)</f>
        <v>1.23</v>
      </c>
      <c r="P46" s="254">
        <v>0</v>
      </c>
      <c r="Q46" s="254">
        <f>ROUND(E46*P46,2)</f>
        <v>0</v>
      </c>
      <c r="R46" s="256"/>
      <c r="S46" s="256" t="s">
        <v>389</v>
      </c>
      <c r="T46" s="257" t="s">
        <v>389</v>
      </c>
      <c r="U46" s="232">
        <v>4.0000000000000001E-3</v>
      </c>
      <c r="V46" s="232">
        <f>ROUND(E46*U46,2)</f>
        <v>0.7</v>
      </c>
      <c r="W46" s="232"/>
      <c r="X46" s="232" t="s">
        <v>390</v>
      </c>
      <c r="Y46" s="232" t="s">
        <v>391</v>
      </c>
      <c r="Z46" s="212"/>
      <c r="AA46" s="212"/>
      <c r="AB46" s="212"/>
      <c r="AC46" s="212"/>
      <c r="AD46" s="212"/>
      <c r="AE46" s="212"/>
      <c r="AF46" s="212"/>
      <c r="AG46" s="212" t="s">
        <v>392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65" t="s">
        <v>772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5" t="s">
        <v>774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5" t="s">
        <v>777</v>
      </c>
      <c r="D49" s="236"/>
      <c r="E49" s="237">
        <v>175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6" t="s">
        <v>403</v>
      </c>
      <c r="D50" s="238"/>
      <c r="E50" s="239">
        <v>175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1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1">
        <v>9</v>
      </c>
      <c r="B51" s="252" t="s">
        <v>784</v>
      </c>
      <c r="C51" s="262" t="s">
        <v>785</v>
      </c>
      <c r="D51" s="253" t="s">
        <v>388</v>
      </c>
      <c r="E51" s="254">
        <v>175</v>
      </c>
      <c r="F51" s="255"/>
      <c r="G51" s="256">
        <f>ROUND(E51*F51,2)</f>
        <v>0</v>
      </c>
      <c r="H51" s="255"/>
      <c r="I51" s="256">
        <f>ROUND(E51*H51,2)</f>
        <v>0</v>
      </c>
      <c r="J51" s="255"/>
      <c r="K51" s="256">
        <f>ROUND(E51*J51,2)</f>
        <v>0</v>
      </c>
      <c r="L51" s="256">
        <v>21</v>
      </c>
      <c r="M51" s="256">
        <f>G51*(1+L51/100)</f>
        <v>0</v>
      </c>
      <c r="N51" s="254">
        <v>0.105</v>
      </c>
      <c r="O51" s="254">
        <f>ROUND(E51*N51,2)</f>
        <v>18.38</v>
      </c>
      <c r="P51" s="254">
        <v>0</v>
      </c>
      <c r="Q51" s="254">
        <f>ROUND(E51*P51,2)</f>
        <v>0</v>
      </c>
      <c r="R51" s="256"/>
      <c r="S51" s="256" t="s">
        <v>389</v>
      </c>
      <c r="T51" s="257" t="s">
        <v>389</v>
      </c>
      <c r="U51" s="232">
        <v>2.4E-2</v>
      </c>
      <c r="V51" s="232">
        <f>ROUND(E51*U51,2)</f>
        <v>4.2</v>
      </c>
      <c r="W51" s="232"/>
      <c r="X51" s="232" t="s">
        <v>390</v>
      </c>
      <c r="Y51" s="232" t="s">
        <v>391</v>
      </c>
      <c r="Z51" s="212"/>
      <c r="AA51" s="212"/>
      <c r="AB51" s="212"/>
      <c r="AC51" s="212"/>
      <c r="AD51" s="212"/>
      <c r="AE51" s="212"/>
      <c r="AF51" s="212"/>
      <c r="AG51" s="212" t="s">
        <v>392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5" t="s">
        <v>772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774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5" t="s">
        <v>777</v>
      </c>
      <c r="D54" s="236"/>
      <c r="E54" s="237">
        <v>175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6" t="s">
        <v>403</v>
      </c>
      <c r="D55" s="238"/>
      <c r="E55" s="239">
        <v>175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1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51">
        <v>10</v>
      </c>
      <c r="B56" s="252" t="s">
        <v>786</v>
      </c>
      <c r="C56" s="262" t="s">
        <v>787</v>
      </c>
      <c r="D56" s="253" t="s">
        <v>388</v>
      </c>
      <c r="E56" s="254">
        <v>175</v>
      </c>
      <c r="F56" s="255"/>
      <c r="G56" s="256">
        <f>ROUND(E56*F56,2)</f>
        <v>0</v>
      </c>
      <c r="H56" s="255"/>
      <c r="I56" s="256">
        <f>ROUND(E56*H56,2)</f>
        <v>0</v>
      </c>
      <c r="J56" s="255"/>
      <c r="K56" s="256">
        <f>ROUND(E56*J56,2)</f>
        <v>0</v>
      </c>
      <c r="L56" s="256">
        <v>21</v>
      </c>
      <c r="M56" s="256">
        <f>G56*(1+L56/100)</f>
        <v>0</v>
      </c>
      <c r="N56" s="254">
        <v>0.57499999999999996</v>
      </c>
      <c r="O56" s="254">
        <f>ROUND(E56*N56,2)</f>
        <v>100.63</v>
      </c>
      <c r="P56" s="254">
        <v>0</v>
      </c>
      <c r="Q56" s="254">
        <f>ROUND(E56*P56,2)</f>
        <v>0</v>
      </c>
      <c r="R56" s="256"/>
      <c r="S56" s="256" t="s">
        <v>389</v>
      </c>
      <c r="T56" s="257" t="s">
        <v>389</v>
      </c>
      <c r="U56" s="232">
        <v>2.7E-2</v>
      </c>
      <c r="V56" s="232">
        <f>ROUND(E56*U56,2)</f>
        <v>4.7300000000000004</v>
      </c>
      <c r="W56" s="232"/>
      <c r="X56" s="232" t="s">
        <v>390</v>
      </c>
      <c r="Y56" s="232" t="s">
        <v>391</v>
      </c>
      <c r="Z56" s="212"/>
      <c r="AA56" s="212"/>
      <c r="AB56" s="212"/>
      <c r="AC56" s="212"/>
      <c r="AD56" s="212"/>
      <c r="AE56" s="212"/>
      <c r="AF56" s="212"/>
      <c r="AG56" s="212" t="s">
        <v>392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29"/>
      <c r="B57" s="230"/>
      <c r="C57" s="265" t="s">
        <v>772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65" t="s">
        <v>774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5" t="s">
        <v>777</v>
      </c>
      <c r="D59" s="236"/>
      <c r="E59" s="237">
        <v>175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6" t="s">
        <v>403</v>
      </c>
      <c r="D60" s="238"/>
      <c r="E60" s="239">
        <v>175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1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5.5" x14ac:dyDescent="0.2">
      <c r="A61" s="241" t="s">
        <v>384</v>
      </c>
      <c r="B61" s="242" t="s">
        <v>223</v>
      </c>
      <c r="C61" s="261" t="s">
        <v>224</v>
      </c>
      <c r="D61" s="243"/>
      <c r="E61" s="244"/>
      <c r="F61" s="245"/>
      <c r="G61" s="245">
        <f>SUMIF(AG62:AG66,"&lt;&gt;NOR",G62:G66)</f>
        <v>0</v>
      </c>
      <c r="H61" s="245"/>
      <c r="I61" s="245">
        <f>SUM(I62:I66)</f>
        <v>0</v>
      </c>
      <c r="J61" s="245"/>
      <c r="K61" s="245">
        <f>SUM(K62:K66)</f>
        <v>0</v>
      </c>
      <c r="L61" s="245"/>
      <c r="M61" s="245">
        <f>SUM(M62:M66)</f>
        <v>0</v>
      </c>
      <c r="N61" s="244"/>
      <c r="O61" s="244">
        <f>SUM(O62:O66)</f>
        <v>0</v>
      </c>
      <c r="P61" s="244"/>
      <c r="Q61" s="244">
        <f>SUM(Q62:Q66)</f>
        <v>0</v>
      </c>
      <c r="R61" s="245"/>
      <c r="S61" s="245"/>
      <c r="T61" s="246"/>
      <c r="U61" s="240"/>
      <c r="V61" s="240">
        <f>SUM(V62:V66)</f>
        <v>24.33</v>
      </c>
      <c r="W61" s="240"/>
      <c r="X61" s="240"/>
      <c r="Y61" s="240"/>
      <c r="AG61" t="s">
        <v>385</v>
      </c>
    </row>
    <row r="62" spans="1:60" outlineLevel="1" x14ac:dyDescent="0.2">
      <c r="A62" s="251">
        <v>11</v>
      </c>
      <c r="B62" s="252" t="s">
        <v>691</v>
      </c>
      <c r="C62" s="262" t="s">
        <v>692</v>
      </c>
      <c r="D62" s="253" t="s">
        <v>388</v>
      </c>
      <c r="E62" s="254">
        <v>175</v>
      </c>
      <c r="F62" s="255"/>
      <c r="G62" s="256">
        <f>ROUND(E62*F62,2)</f>
        <v>0</v>
      </c>
      <c r="H62" s="255"/>
      <c r="I62" s="256">
        <f>ROUND(E62*H62,2)</f>
        <v>0</v>
      </c>
      <c r="J62" s="255"/>
      <c r="K62" s="256">
        <f>ROUND(E62*J62,2)</f>
        <v>0</v>
      </c>
      <c r="L62" s="256">
        <v>21</v>
      </c>
      <c r="M62" s="256">
        <f>G62*(1+L62/100)</f>
        <v>0</v>
      </c>
      <c r="N62" s="254">
        <v>0</v>
      </c>
      <c r="O62" s="254">
        <f>ROUND(E62*N62,2)</f>
        <v>0</v>
      </c>
      <c r="P62" s="254">
        <v>0</v>
      </c>
      <c r="Q62" s="254">
        <f>ROUND(E62*P62,2)</f>
        <v>0</v>
      </c>
      <c r="R62" s="256"/>
      <c r="S62" s="256" t="s">
        <v>389</v>
      </c>
      <c r="T62" s="257" t="s">
        <v>389</v>
      </c>
      <c r="U62" s="232">
        <v>0.13900000000000001</v>
      </c>
      <c r="V62" s="232">
        <f>ROUND(E62*U62,2)</f>
        <v>24.33</v>
      </c>
      <c r="W62" s="232"/>
      <c r="X62" s="232" t="s">
        <v>390</v>
      </c>
      <c r="Y62" s="232" t="s">
        <v>391</v>
      </c>
      <c r="Z62" s="212"/>
      <c r="AA62" s="212"/>
      <c r="AB62" s="212"/>
      <c r="AC62" s="212"/>
      <c r="AD62" s="212"/>
      <c r="AE62" s="212"/>
      <c r="AF62" s="212"/>
      <c r="AG62" s="212" t="s">
        <v>392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29"/>
      <c r="B63" s="230"/>
      <c r="C63" s="265" t="s">
        <v>772</v>
      </c>
      <c r="D63" s="236"/>
      <c r="E63" s="237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5" t="s">
        <v>774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777</v>
      </c>
      <c r="D65" s="236"/>
      <c r="E65" s="237">
        <v>175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6" t="s">
        <v>403</v>
      </c>
      <c r="D66" s="238"/>
      <c r="E66" s="239">
        <v>175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1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241" t="s">
        <v>384</v>
      </c>
      <c r="B67" s="242" t="s">
        <v>227</v>
      </c>
      <c r="C67" s="261" t="s">
        <v>228</v>
      </c>
      <c r="D67" s="243"/>
      <c r="E67" s="244"/>
      <c r="F67" s="245"/>
      <c r="G67" s="245">
        <f>SUMIF(AG68:AG68,"&lt;&gt;NOR",G68:G68)</f>
        <v>0</v>
      </c>
      <c r="H67" s="245"/>
      <c r="I67" s="245">
        <f>SUM(I68:I68)</f>
        <v>0</v>
      </c>
      <c r="J67" s="245"/>
      <c r="K67" s="245">
        <f>SUM(K68:K68)</f>
        <v>0</v>
      </c>
      <c r="L67" s="245"/>
      <c r="M67" s="245">
        <f>SUM(M68:M68)</f>
        <v>0</v>
      </c>
      <c r="N67" s="244"/>
      <c r="O67" s="244">
        <f>SUM(O68:O68)</f>
        <v>0</v>
      </c>
      <c r="P67" s="244"/>
      <c r="Q67" s="244">
        <f>SUM(Q68:Q68)</f>
        <v>0</v>
      </c>
      <c r="R67" s="245"/>
      <c r="S67" s="245"/>
      <c r="T67" s="246"/>
      <c r="U67" s="240"/>
      <c r="V67" s="240">
        <f>SUM(V68:V68)</f>
        <v>56.05</v>
      </c>
      <c r="W67" s="240"/>
      <c r="X67" s="240"/>
      <c r="Y67" s="240"/>
      <c r="AG67" t="s">
        <v>385</v>
      </c>
    </row>
    <row r="68" spans="1:60" outlineLevel="1" x14ac:dyDescent="0.2">
      <c r="A68" s="274">
        <v>12</v>
      </c>
      <c r="B68" s="275" t="s">
        <v>619</v>
      </c>
      <c r="C68" s="281" t="s">
        <v>620</v>
      </c>
      <c r="D68" s="276" t="s">
        <v>434</v>
      </c>
      <c r="E68" s="277">
        <v>143.71892</v>
      </c>
      <c r="F68" s="278"/>
      <c r="G68" s="279">
        <f>ROUND(E68*F68,2)</f>
        <v>0</v>
      </c>
      <c r="H68" s="278"/>
      <c r="I68" s="279">
        <f>ROUND(E68*H68,2)</f>
        <v>0</v>
      </c>
      <c r="J68" s="278"/>
      <c r="K68" s="279">
        <f>ROUND(E68*J68,2)</f>
        <v>0</v>
      </c>
      <c r="L68" s="279">
        <v>21</v>
      </c>
      <c r="M68" s="279">
        <f>G68*(1+L68/100)</f>
        <v>0</v>
      </c>
      <c r="N68" s="277">
        <v>0</v>
      </c>
      <c r="O68" s="277">
        <f>ROUND(E68*N68,2)</f>
        <v>0</v>
      </c>
      <c r="P68" s="277">
        <v>0</v>
      </c>
      <c r="Q68" s="277">
        <f>ROUND(E68*P68,2)</f>
        <v>0</v>
      </c>
      <c r="R68" s="279"/>
      <c r="S68" s="279" t="s">
        <v>389</v>
      </c>
      <c r="T68" s="280" t="s">
        <v>389</v>
      </c>
      <c r="U68" s="232">
        <v>0.39</v>
      </c>
      <c r="V68" s="232">
        <f>ROUND(E68*U68,2)</f>
        <v>56.05</v>
      </c>
      <c r="W68" s="232"/>
      <c r="X68" s="232" t="s">
        <v>620</v>
      </c>
      <c r="Y68" s="232" t="s">
        <v>391</v>
      </c>
      <c r="Z68" s="212"/>
      <c r="AA68" s="212"/>
      <c r="AB68" s="212"/>
      <c r="AC68" s="212"/>
      <c r="AD68" s="212"/>
      <c r="AE68" s="212"/>
      <c r="AF68" s="212"/>
      <c r="AG68" s="212" t="s">
        <v>621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x14ac:dyDescent="0.2">
      <c r="A69" s="241" t="s">
        <v>384</v>
      </c>
      <c r="B69" s="242" t="s">
        <v>349</v>
      </c>
      <c r="C69" s="261" t="s">
        <v>350</v>
      </c>
      <c r="D69" s="243"/>
      <c r="E69" s="244"/>
      <c r="F69" s="245"/>
      <c r="G69" s="245">
        <f>SUMIF(AG70:AG71,"&lt;&gt;NOR",G70:G71)</f>
        <v>0</v>
      </c>
      <c r="H69" s="245"/>
      <c r="I69" s="245">
        <f>SUM(I70:I71)</f>
        <v>0</v>
      </c>
      <c r="J69" s="245"/>
      <c r="K69" s="245">
        <f>SUM(K70:K71)</f>
        <v>0</v>
      </c>
      <c r="L69" s="245"/>
      <c r="M69" s="245">
        <f>SUM(M70:M71)</f>
        <v>0</v>
      </c>
      <c r="N69" s="244"/>
      <c r="O69" s="244">
        <f>SUM(O70:O71)</f>
        <v>0</v>
      </c>
      <c r="P69" s="244"/>
      <c r="Q69" s="244">
        <f>SUM(Q70:Q71)</f>
        <v>0</v>
      </c>
      <c r="R69" s="245"/>
      <c r="S69" s="245"/>
      <c r="T69" s="246"/>
      <c r="U69" s="240"/>
      <c r="V69" s="240">
        <f>SUM(V70:V71)</f>
        <v>0</v>
      </c>
      <c r="W69" s="240"/>
      <c r="X69" s="240"/>
      <c r="Y69" s="240"/>
      <c r="AG69" t="s">
        <v>385</v>
      </c>
    </row>
    <row r="70" spans="1:60" ht="33.75" outlineLevel="1" x14ac:dyDescent="0.2">
      <c r="A70" s="251">
        <v>13</v>
      </c>
      <c r="B70" s="252" t="s">
        <v>788</v>
      </c>
      <c r="C70" s="262" t="s">
        <v>789</v>
      </c>
      <c r="D70" s="253" t="s">
        <v>638</v>
      </c>
      <c r="E70" s="254">
        <v>2</v>
      </c>
      <c r="F70" s="255"/>
      <c r="G70" s="256">
        <f>ROUND(E70*F70,2)</f>
        <v>0</v>
      </c>
      <c r="H70" s="255"/>
      <c r="I70" s="256">
        <f>ROUND(E70*H70,2)</f>
        <v>0</v>
      </c>
      <c r="J70" s="255"/>
      <c r="K70" s="256">
        <f>ROUND(E70*J70,2)</f>
        <v>0</v>
      </c>
      <c r="L70" s="256">
        <v>21</v>
      </c>
      <c r="M70" s="256">
        <f>G70*(1+L70/100)</f>
        <v>0</v>
      </c>
      <c r="N70" s="254">
        <v>0</v>
      </c>
      <c r="O70" s="254">
        <f>ROUND(E70*N70,2)</f>
        <v>0</v>
      </c>
      <c r="P70" s="254">
        <v>0</v>
      </c>
      <c r="Q70" s="254">
        <f>ROUND(E70*P70,2)</f>
        <v>0</v>
      </c>
      <c r="R70" s="256"/>
      <c r="S70" s="256" t="s">
        <v>491</v>
      </c>
      <c r="T70" s="257" t="s">
        <v>492</v>
      </c>
      <c r="U70" s="232">
        <v>0</v>
      </c>
      <c r="V70" s="232">
        <f>ROUND(E70*U70,2)</f>
        <v>0</v>
      </c>
      <c r="W70" s="232"/>
      <c r="X70" s="232" t="s">
        <v>493</v>
      </c>
      <c r="Y70" s="232" t="s">
        <v>391</v>
      </c>
      <c r="Z70" s="212"/>
      <c r="AA70" s="212"/>
      <c r="AB70" s="212"/>
      <c r="AC70" s="212"/>
      <c r="AD70" s="212"/>
      <c r="AE70" s="212"/>
      <c r="AF70" s="212"/>
      <c r="AG70" s="212" t="s">
        <v>639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22.5" outlineLevel="2" x14ac:dyDescent="0.2">
      <c r="A71" s="229"/>
      <c r="B71" s="230"/>
      <c r="C71" s="263" t="s">
        <v>699</v>
      </c>
      <c r="D71" s="258"/>
      <c r="E71" s="258"/>
      <c r="F71" s="258"/>
      <c r="G71" s="258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394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59" t="str">
        <f>C71</f>
        <v>včetně kotvících, ukončovacích a spojovacích prvků, nosné podkonstrukce, příslušenství, značení, doplňků a povrchové úpravy</v>
      </c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3"/>
      <c r="B72" s="4"/>
      <c r="C72" s="267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v>12</v>
      </c>
      <c r="AF72">
        <v>21</v>
      </c>
      <c r="AG72" t="s">
        <v>370</v>
      </c>
    </row>
    <row r="73" spans="1:60" x14ac:dyDescent="0.2">
      <c r="A73" s="215"/>
      <c r="B73" s="216" t="s">
        <v>31</v>
      </c>
      <c r="C73" s="268"/>
      <c r="D73" s="217"/>
      <c r="E73" s="218"/>
      <c r="F73" s="218"/>
      <c r="G73" s="250">
        <f>G8+G33+G40+G61+G67+G69</f>
        <v>0</v>
      </c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AE73">
        <f>SUMIF(L7:L71,AE72,G7:G71)</f>
        <v>0</v>
      </c>
      <c r="AF73">
        <f>SUMIF(L7:L71,AF72,G7:G71)</f>
        <v>0</v>
      </c>
      <c r="AG73" t="s">
        <v>428</v>
      </c>
    </row>
    <row r="74" spans="1:60" x14ac:dyDescent="0.2">
      <c r="A74" s="3"/>
      <c r="B74" s="4"/>
      <c r="C74" s="267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">
      <c r="A75" s="3"/>
      <c r="B75" s="4"/>
      <c r="C75" s="267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hidden="1" x14ac:dyDescent="0.2">
      <c r="A76" s="219" t="s">
        <v>429</v>
      </c>
      <c r="B76" s="219"/>
      <c r="C76" s="269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60" hidden="1" x14ac:dyDescent="0.2">
      <c r="A77" s="220"/>
      <c r="B77" s="221"/>
      <c r="C77" s="270"/>
      <c r="D77" s="221"/>
      <c r="E77" s="221"/>
      <c r="F77" s="221"/>
      <c r="G77" s="222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AG77" t="s">
        <v>430</v>
      </c>
    </row>
    <row r="78" spans="1:60" hidden="1" x14ac:dyDescent="0.2">
      <c r="A78" s="223"/>
      <c r="B78" s="224"/>
      <c r="C78" s="271"/>
      <c r="D78" s="224"/>
      <c r="E78" s="224"/>
      <c r="F78" s="224"/>
      <c r="G78" s="225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hidden="1" x14ac:dyDescent="0.2">
      <c r="A79" s="223"/>
      <c r="B79" s="224"/>
      <c r="C79" s="271"/>
      <c r="D79" s="224"/>
      <c r="E79" s="224"/>
      <c r="F79" s="224"/>
      <c r="G79" s="225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hidden="1" x14ac:dyDescent="0.2">
      <c r="A80" s="223"/>
      <c r="B80" s="224"/>
      <c r="C80" s="271"/>
      <c r="D80" s="224"/>
      <c r="E80" s="224"/>
      <c r="F80" s="224"/>
      <c r="G80" s="225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hidden="1" x14ac:dyDescent="0.2">
      <c r="A81" s="226"/>
      <c r="B81" s="227"/>
      <c r="C81" s="272"/>
      <c r="D81" s="227"/>
      <c r="E81" s="227"/>
      <c r="F81" s="227"/>
      <c r="G81" s="228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">
      <c r="A82" s="3"/>
      <c r="B82" s="4"/>
      <c r="C82" s="267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33" x14ac:dyDescent="0.2">
      <c r="C83" s="273"/>
      <c r="D83" s="10"/>
      <c r="AG83" t="s">
        <v>431</v>
      </c>
    </row>
    <row r="84" spans="1:33" x14ac:dyDescent="0.2">
      <c r="D84" s="10"/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cP4XrQJjGzx0lT91r3xTkHD4RKjQTBtgDf3aMYj0uVxPTg58hfn89Zyv5S2ULJ7BuFBZ76CJMbqaXdX6EwbxA==" saltValue="pFFRhyhWm4QuwJza09Af2Q==" spinCount="100000" sheet="1" objects="1" scenarios="1"/>
  <mergeCells count="7">
    <mergeCell ref="A1:G1"/>
    <mergeCell ref="C2:G2"/>
    <mergeCell ref="C3:G3"/>
    <mergeCell ref="C4:G4"/>
    <mergeCell ref="A76:C76"/>
    <mergeCell ref="A77:G81"/>
    <mergeCell ref="C71:G7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D602EC-E8C9-410C-8BD1-BA26AB80E002}">
  <sheetPr>
    <outlinePr summaryBelow="0"/>
  </sheetPr>
  <dimension ref="A1:BH5000"/>
  <sheetViews>
    <sheetView workbookViewId="0">
      <pane ySplit="7" topLeftCell="A8" activePane="bottomLeft" state="frozen"/>
      <selection pane="bottomLeft" activeCell="A143" sqref="A143:XFD148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70</v>
      </c>
      <c r="C3" s="201" t="s">
        <v>71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82</v>
      </c>
      <c r="C4" s="204" t="s">
        <v>83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SUMIF(AG9:AG47,"&lt;&gt;NOR",G9:G47)</f>
        <v>0</v>
      </c>
      <c r="H8" s="245"/>
      <c r="I8" s="245">
        <f>SUM(I9:I47)</f>
        <v>0</v>
      </c>
      <c r="J8" s="245"/>
      <c r="K8" s="245">
        <f>SUM(K9:K47)</f>
        <v>0</v>
      </c>
      <c r="L8" s="245"/>
      <c r="M8" s="245">
        <f>SUM(M9:M47)</f>
        <v>0</v>
      </c>
      <c r="N8" s="244"/>
      <c r="O8" s="244">
        <f>SUM(O9:O47)</f>
        <v>0</v>
      </c>
      <c r="P8" s="244"/>
      <c r="Q8" s="244">
        <f>SUM(Q9:Q47)</f>
        <v>0</v>
      </c>
      <c r="R8" s="245"/>
      <c r="S8" s="245"/>
      <c r="T8" s="246"/>
      <c r="U8" s="240"/>
      <c r="V8" s="240">
        <f>SUM(V9:V47)</f>
        <v>4.33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645</v>
      </c>
      <c r="C9" s="262" t="s">
        <v>646</v>
      </c>
      <c r="D9" s="253" t="s">
        <v>409</v>
      </c>
      <c r="E9" s="254">
        <v>17.698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0.19</v>
      </c>
      <c r="V9" s="232">
        <f>ROUND(E9*U9,2)</f>
        <v>3.36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790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791</v>
      </c>
      <c r="D11" s="236"/>
      <c r="E11" s="237">
        <v>1.7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6" t="s">
        <v>403</v>
      </c>
      <c r="D12" s="238"/>
      <c r="E12" s="239">
        <v>1.7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1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732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790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5" t="s">
        <v>792</v>
      </c>
      <c r="D15" s="236"/>
      <c r="E15" s="237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793</v>
      </c>
      <c r="D16" s="236"/>
      <c r="E16" s="237">
        <v>8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6" t="s">
        <v>403</v>
      </c>
      <c r="D17" s="238"/>
      <c r="E17" s="239">
        <v>8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1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790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794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5" t="s">
        <v>795</v>
      </c>
      <c r="D20" s="236"/>
      <c r="E20" s="237">
        <v>5.3105000000000002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796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797</v>
      </c>
      <c r="D22" s="236"/>
      <c r="E22" s="237">
        <v>2.6875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6" t="s">
        <v>403</v>
      </c>
      <c r="D23" s="238"/>
      <c r="E23" s="239">
        <v>7.9980000000000002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1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51">
        <v>2</v>
      </c>
      <c r="B24" s="252" t="s">
        <v>467</v>
      </c>
      <c r="C24" s="262" t="s">
        <v>468</v>
      </c>
      <c r="D24" s="253" t="s">
        <v>409</v>
      </c>
      <c r="E24" s="254">
        <v>17.698</v>
      </c>
      <c r="F24" s="255"/>
      <c r="G24" s="256">
        <f>ROUND(E24*F24,2)</f>
        <v>0</v>
      </c>
      <c r="H24" s="255"/>
      <c r="I24" s="256">
        <f>ROUND(E24*H24,2)</f>
        <v>0</v>
      </c>
      <c r="J24" s="255"/>
      <c r="K24" s="256">
        <f>ROUND(E24*J24,2)</f>
        <v>0</v>
      </c>
      <c r="L24" s="256">
        <v>21</v>
      </c>
      <c r="M24" s="256">
        <f>G24*(1+L24/100)</f>
        <v>0</v>
      </c>
      <c r="N24" s="254">
        <v>0</v>
      </c>
      <c r="O24" s="254">
        <f>ROUND(E24*N24,2)</f>
        <v>0</v>
      </c>
      <c r="P24" s="254">
        <v>0</v>
      </c>
      <c r="Q24" s="254">
        <f>ROUND(E24*P24,2)</f>
        <v>0</v>
      </c>
      <c r="R24" s="256"/>
      <c r="S24" s="256" t="s">
        <v>389</v>
      </c>
      <c r="T24" s="257" t="s">
        <v>389</v>
      </c>
      <c r="U24" s="232">
        <v>1.0999999999999999E-2</v>
      </c>
      <c r="V24" s="232">
        <f>ROUND(E24*U24,2)</f>
        <v>0.19</v>
      </c>
      <c r="W24" s="232"/>
      <c r="X24" s="232" t="s">
        <v>390</v>
      </c>
      <c r="Y24" s="232" t="s">
        <v>391</v>
      </c>
      <c r="Z24" s="212"/>
      <c r="AA24" s="212"/>
      <c r="AB24" s="212"/>
      <c r="AC24" s="212"/>
      <c r="AD24" s="212"/>
      <c r="AE24" s="212"/>
      <c r="AF24" s="212"/>
      <c r="AG24" s="212" t="s">
        <v>517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565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798</v>
      </c>
      <c r="D26" s="236"/>
      <c r="E26" s="237">
        <v>17.698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5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6" t="s">
        <v>403</v>
      </c>
      <c r="D27" s="238"/>
      <c r="E27" s="239">
        <v>17.698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1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1">
        <v>3</v>
      </c>
      <c r="B28" s="252" t="s">
        <v>471</v>
      </c>
      <c r="C28" s="262" t="s">
        <v>472</v>
      </c>
      <c r="D28" s="253" t="s">
        <v>409</v>
      </c>
      <c r="E28" s="254">
        <v>176.98</v>
      </c>
      <c r="F28" s="255"/>
      <c r="G28" s="256">
        <f>ROUND(E28*F28,2)</f>
        <v>0</v>
      </c>
      <c r="H28" s="255"/>
      <c r="I28" s="256">
        <f>ROUND(E28*H28,2)</f>
        <v>0</v>
      </c>
      <c r="J28" s="255"/>
      <c r="K28" s="256">
        <f>ROUND(E28*J28,2)</f>
        <v>0</v>
      </c>
      <c r="L28" s="256">
        <v>21</v>
      </c>
      <c r="M28" s="256">
        <f>G28*(1+L28/100)</f>
        <v>0</v>
      </c>
      <c r="N28" s="254">
        <v>0</v>
      </c>
      <c r="O28" s="254">
        <f>ROUND(E28*N28,2)</f>
        <v>0</v>
      </c>
      <c r="P28" s="254">
        <v>0</v>
      </c>
      <c r="Q28" s="254">
        <f>ROUND(E28*P28,2)</f>
        <v>0</v>
      </c>
      <c r="R28" s="256"/>
      <c r="S28" s="256" t="s">
        <v>389</v>
      </c>
      <c r="T28" s="257" t="s">
        <v>389</v>
      </c>
      <c r="U28" s="232">
        <v>0</v>
      </c>
      <c r="V28" s="232">
        <f>ROUND(E28*U28,2)</f>
        <v>0</v>
      </c>
      <c r="W28" s="232"/>
      <c r="X28" s="232" t="s">
        <v>390</v>
      </c>
      <c r="Y28" s="232" t="s">
        <v>391</v>
      </c>
      <c r="Z28" s="212"/>
      <c r="AA28" s="212"/>
      <c r="AB28" s="212"/>
      <c r="AC28" s="212"/>
      <c r="AD28" s="212"/>
      <c r="AE28" s="212"/>
      <c r="AF28" s="212"/>
      <c r="AG28" s="212" t="s">
        <v>392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565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798</v>
      </c>
      <c r="D30" s="236"/>
      <c r="E30" s="237">
        <v>17.698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5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6" t="s">
        <v>403</v>
      </c>
      <c r="D31" s="238"/>
      <c r="E31" s="239">
        <v>17.698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84" t="s">
        <v>474</v>
      </c>
      <c r="D32" s="282"/>
      <c r="E32" s="283">
        <v>159.28200000000001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4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1" x14ac:dyDescent="0.2">
      <c r="A33" s="251">
        <v>4</v>
      </c>
      <c r="B33" s="252" t="s">
        <v>475</v>
      </c>
      <c r="C33" s="262" t="s">
        <v>476</v>
      </c>
      <c r="D33" s="253" t="s">
        <v>409</v>
      </c>
      <c r="E33" s="254">
        <v>17.698</v>
      </c>
      <c r="F33" s="255"/>
      <c r="G33" s="256">
        <f>ROUND(E33*F33,2)</f>
        <v>0</v>
      </c>
      <c r="H33" s="255"/>
      <c r="I33" s="256">
        <f>ROUND(E33*H33,2)</f>
        <v>0</v>
      </c>
      <c r="J33" s="255"/>
      <c r="K33" s="256">
        <f>ROUND(E33*J33,2)</f>
        <v>0</v>
      </c>
      <c r="L33" s="256">
        <v>21</v>
      </c>
      <c r="M33" s="256">
        <f>G33*(1+L33/100)</f>
        <v>0</v>
      </c>
      <c r="N33" s="254">
        <v>0</v>
      </c>
      <c r="O33" s="254">
        <f>ROUND(E33*N33,2)</f>
        <v>0</v>
      </c>
      <c r="P33" s="254">
        <v>0</v>
      </c>
      <c r="Q33" s="254">
        <f>ROUND(E33*P33,2)</f>
        <v>0</v>
      </c>
      <c r="R33" s="256"/>
      <c r="S33" s="256" t="s">
        <v>389</v>
      </c>
      <c r="T33" s="257" t="s">
        <v>389</v>
      </c>
      <c r="U33" s="232">
        <v>0</v>
      </c>
      <c r="V33" s="232">
        <f>ROUND(E33*U33,2)</f>
        <v>0</v>
      </c>
      <c r="W33" s="232"/>
      <c r="X33" s="232" t="s">
        <v>390</v>
      </c>
      <c r="Y33" s="232" t="s">
        <v>391</v>
      </c>
      <c r="Z33" s="212"/>
      <c r="AA33" s="212"/>
      <c r="AB33" s="212"/>
      <c r="AC33" s="212"/>
      <c r="AD33" s="212"/>
      <c r="AE33" s="212"/>
      <c r="AF33" s="212"/>
      <c r="AG33" s="212" t="s">
        <v>392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5" t="s">
        <v>565</v>
      </c>
      <c r="D34" s="236"/>
      <c r="E34" s="237"/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5" t="s">
        <v>798</v>
      </c>
      <c r="D35" s="236"/>
      <c r="E35" s="237">
        <v>17.698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5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66" t="s">
        <v>403</v>
      </c>
      <c r="D36" s="238"/>
      <c r="E36" s="239">
        <v>17.698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1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1">
        <v>5</v>
      </c>
      <c r="B37" s="252" t="s">
        <v>508</v>
      </c>
      <c r="C37" s="262" t="s">
        <v>509</v>
      </c>
      <c r="D37" s="253" t="s">
        <v>388</v>
      </c>
      <c r="E37" s="254">
        <v>43.6</v>
      </c>
      <c r="F37" s="255"/>
      <c r="G37" s="256">
        <f>ROUND(E37*F37,2)</f>
        <v>0</v>
      </c>
      <c r="H37" s="255"/>
      <c r="I37" s="256">
        <f>ROUND(E37*H37,2)</f>
        <v>0</v>
      </c>
      <c r="J37" s="255"/>
      <c r="K37" s="256">
        <f>ROUND(E37*J37,2)</f>
        <v>0</v>
      </c>
      <c r="L37" s="256">
        <v>21</v>
      </c>
      <c r="M37" s="256">
        <f>G37*(1+L37/100)</f>
        <v>0</v>
      </c>
      <c r="N37" s="254">
        <v>0</v>
      </c>
      <c r="O37" s="254">
        <f>ROUND(E37*N37,2)</f>
        <v>0</v>
      </c>
      <c r="P37" s="254">
        <v>0</v>
      </c>
      <c r="Q37" s="254">
        <f>ROUND(E37*P37,2)</f>
        <v>0</v>
      </c>
      <c r="R37" s="256"/>
      <c r="S37" s="256" t="s">
        <v>389</v>
      </c>
      <c r="T37" s="257" t="s">
        <v>389</v>
      </c>
      <c r="U37" s="232">
        <v>1.7999999999999999E-2</v>
      </c>
      <c r="V37" s="232">
        <f>ROUND(E37*U37,2)</f>
        <v>0.78</v>
      </c>
      <c r="W37" s="232"/>
      <c r="X37" s="232" t="s">
        <v>390</v>
      </c>
      <c r="Y37" s="232" t="s">
        <v>391</v>
      </c>
      <c r="Z37" s="212"/>
      <c r="AA37" s="212"/>
      <c r="AB37" s="212"/>
      <c r="AC37" s="212"/>
      <c r="AD37" s="212"/>
      <c r="AE37" s="212"/>
      <c r="AF37" s="212"/>
      <c r="AG37" s="212" t="s">
        <v>392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5" t="s">
        <v>790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794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5" t="s">
        <v>799</v>
      </c>
      <c r="D40" s="236"/>
      <c r="E40" s="237">
        <v>12.35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5" t="s">
        <v>796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5" t="s">
        <v>800</v>
      </c>
      <c r="D42" s="236"/>
      <c r="E42" s="237">
        <v>6.25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6" t="s">
        <v>403</v>
      </c>
      <c r="D43" s="238"/>
      <c r="E43" s="239">
        <v>18.600000000000001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1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790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5" t="s">
        <v>792</v>
      </c>
      <c r="D45" s="236"/>
      <c r="E45" s="237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5" t="s">
        <v>801</v>
      </c>
      <c r="D46" s="236"/>
      <c r="E46" s="237">
        <v>25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6" t="s">
        <v>403</v>
      </c>
      <c r="D47" s="238"/>
      <c r="E47" s="239">
        <v>25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1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x14ac:dyDescent="0.2">
      <c r="A48" s="241" t="s">
        <v>384</v>
      </c>
      <c r="B48" s="242" t="s">
        <v>205</v>
      </c>
      <c r="C48" s="261" t="s">
        <v>206</v>
      </c>
      <c r="D48" s="243"/>
      <c r="E48" s="244"/>
      <c r="F48" s="245"/>
      <c r="G48" s="245">
        <f>SUMIF(AG49:AG90,"&lt;&gt;NOR",G49:G90)</f>
        <v>0</v>
      </c>
      <c r="H48" s="245"/>
      <c r="I48" s="245">
        <f>SUM(I49:I90)</f>
        <v>0</v>
      </c>
      <c r="J48" s="245"/>
      <c r="K48" s="245">
        <f>SUM(K49:K90)</f>
        <v>0</v>
      </c>
      <c r="L48" s="245"/>
      <c r="M48" s="245">
        <f>SUM(M49:M90)</f>
        <v>0</v>
      </c>
      <c r="N48" s="244"/>
      <c r="O48" s="244">
        <f>SUM(O49:O90)</f>
        <v>25.459999999999997</v>
      </c>
      <c r="P48" s="244"/>
      <c r="Q48" s="244">
        <f>SUM(Q49:Q90)</f>
        <v>0</v>
      </c>
      <c r="R48" s="245"/>
      <c r="S48" s="245"/>
      <c r="T48" s="246"/>
      <c r="U48" s="240"/>
      <c r="V48" s="240">
        <f>SUM(V49:V90)</f>
        <v>30.53</v>
      </c>
      <c r="W48" s="240"/>
      <c r="X48" s="240"/>
      <c r="Y48" s="240"/>
      <c r="AG48" t="s">
        <v>385</v>
      </c>
    </row>
    <row r="49" spans="1:60" outlineLevel="1" x14ac:dyDescent="0.2">
      <c r="A49" s="251">
        <v>6</v>
      </c>
      <c r="B49" s="252" t="s">
        <v>593</v>
      </c>
      <c r="C49" s="262" t="s">
        <v>594</v>
      </c>
      <c r="D49" s="253" t="s">
        <v>409</v>
      </c>
      <c r="E49" s="254">
        <v>1.7</v>
      </c>
      <c r="F49" s="255"/>
      <c r="G49" s="256">
        <f>ROUND(E49*F49,2)</f>
        <v>0</v>
      </c>
      <c r="H49" s="255"/>
      <c r="I49" s="256">
        <f>ROUND(E49*H49,2)</f>
        <v>0</v>
      </c>
      <c r="J49" s="255"/>
      <c r="K49" s="256">
        <f>ROUND(E49*J49,2)</f>
        <v>0</v>
      </c>
      <c r="L49" s="256">
        <v>21</v>
      </c>
      <c r="M49" s="256">
        <f>G49*(1+L49/100)</f>
        <v>0</v>
      </c>
      <c r="N49" s="254">
        <v>2.5249999999999999</v>
      </c>
      <c r="O49" s="254">
        <f>ROUND(E49*N49,2)</f>
        <v>4.29</v>
      </c>
      <c r="P49" s="254">
        <v>0</v>
      </c>
      <c r="Q49" s="254">
        <f>ROUND(E49*P49,2)</f>
        <v>0</v>
      </c>
      <c r="R49" s="256"/>
      <c r="S49" s="256" t="s">
        <v>389</v>
      </c>
      <c r="T49" s="257" t="s">
        <v>389</v>
      </c>
      <c r="U49" s="232">
        <v>0.48</v>
      </c>
      <c r="V49" s="232">
        <f>ROUND(E49*U49,2)</f>
        <v>0.82</v>
      </c>
      <c r="W49" s="232"/>
      <c r="X49" s="232" t="s">
        <v>390</v>
      </c>
      <c r="Y49" s="232" t="s">
        <v>391</v>
      </c>
      <c r="Z49" s="212"/>
      <c r="AA49" s="212"/>
      <c r="AB49" s="212"/>
      <c r="AC49" s="212"/>
      <c r="AD49" s="212"/>
      <c r="AE49" s="212"/>
      <c r="AF49" s="212"/>
      <c r="AG49" s="212" t="s">
        <v>392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29"/>
      <c r="B50" s="230"/>
      <c r="C50" s="265" t="s">
        <v>790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5" t="s">
        <v>791</v>
      </c>
      <c r="D51" s="236"/>
      <c r="E51" s="237">
        <v>1.7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6" t="s">
        <v>403</v>
      </c>
      <c r="D52" s="238"/>
      <c r="E52" s="239">
        <v>1.7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1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1">
        <v>7</v>
      </c>
      <c r="B53" s="252" t="s">
        <v>597</v>
      </c>
      <c r="C53" s="262" t="s">
        <v>598</v>
      </c>
      <c r="D53" s="253" t="s">
        <v>388</v>
      </c>
      <c r="E53" s="254">
        <v>7.65</v>
      </c>
      <c r="F53" s="255"/>
      <c r="G53" s="256">
        <f>ROUND(E53*F53,2)</f>
        <v>0</v>
      </c>
      <c r="H53" s="255"/>
      <c r="I53" s="256">
        <f>ROUND(E53*H53,2)</f>
        <v>0</v>
      </c>
      <c r="J53" s="255"/>
      <c r="K53" s="256">
        <f>ROUND(E53*J53,2)</f>
        <v>0</v>
      </c>
      <c r="L53" s="256">
        <v>21</v>
      </c>
      <c r="M53" s="256">
        <f>G53*(1+L53/100)</f>
        <v>0</v>
      </c>
      <c r="N53" s="254">
        <v>3.916E-2</v>
      </c>
      <c r="O53" s="254">
        <f>ROUND(E53*N53,2)</f>
        <v>0.3</v>
      </c>
      <c r="P53" s="254">
        <v>0</v>
      </c>
      <c r="Q53" s="254">
        <f>ROUND(E53*P53,2)</f>
        <v>0</v>
      </c>
      <c r="R53" s="256"/>
      <c r="S53" s="256" t="s">
        <v>389</v>
      </c>
      <c r="T53" s="257" t="s">
        <v>389</v>
      </c>
      <c r="U53" s="232">
        <v>1.05</v>
      </c>
      <c r="V53" s="232">
        <f>ROUND(E53*U53,2)</f>
        <v>8.0299999999999994</v>
      </c>
      <c r="W53" s="232"/>
      <c r="X53" s="232" t="s">
        <v>390</v>
      </c>
      <c r="Y53" s="232" t="s">
        <v>391</v>
      </c>
      <c r="Z53" s="212"/>
      <c r="AA53" s="212"/>
      <c r="AB53" s="212"/>
      <c r="AC53" s="212"/>
      <c r="AD53" s="212"/>
      <c r="AE53" s="212"/>
      <c r="AF53" s="212"/>
      <c r="AG53" s="212" t="s">
        <v>392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5" t="s">
        <v>790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802</v>
      </c>
      <c r="D55" s="236"/>
      <c r="E55" s="237">
        <v>6.8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5" t="s">
        <v>803</v>
      </c>
      <c r="D56" s="236"/>
      <c r="E56" s="237">
        <v>0.85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6" t="s">
        <v>403</v>
      </c>
      <c r="D57" s="238"/>
      <c r="E57" s="239">
        <v>7.65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397</v>
      </c>
      <c r="AH57" s="212">
        <v>1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1">
        <v>8</v>
      </c>
      <c r="B58" s="252" t="s">
        <v>601</v>
      </c>
      <c r="C58" s="262" t="s">
        <v>602</v>
      </c>
      <c r="D58" s="253" t="s">
        <v>388</v>
      </c>
      <c r="E58" s="254">
        <v>7.65</v>
      </c>
      <c r="F58" s="255"/>
      <c r="G58" s="256">
        <f>ROUND(E58*F58,2)</f>
        <v>0</v>
      </c>
      <c r="H58" s="255"/>
      <c r="I58" s="256">
        <f>ROUND(E58*H58,2)</f>
        <v>0</v>
      </c>
      <c r="J58" s="255"/>
      <c r="K58" s="256">
        <f>ROUND(E58*J58,2)</f>
        <v>0</v>
      </c>
      <c r="L58" s="256">
        <v>21</v>
      </c>
      <c r="M58" s="256">
        <f>G58*(1+L58/100)</f>
        <v>0</v>
      </c>
      <c r="N58" s="254">
        <v>0</v>
      </c>
      <c r="O58" s="254">
        <f>ROUND(E58*N58,2)</f>
        <v>0</v>
      </c>
      <c r="P58" s="254">
        <v>0</v>
      </c>
      <c r="Q58" s="254">
        <f>ROUND(E58*P58,2)</f>
        <v>0</v>
      </c>
      <c r="R58" s="256"/>
      <c r="S58" s="256" t="s">
        <v>389</v>
      </c>
      <c r="T58" s="257" t="s">
        <v>389</v>
      </c>
      <c r="U58" s="232">
        <v>0.32</v>
      </c>
      <c r="V58" s="232">
        <f>ROUND(E58*U58,2)</f>
        <v>2.4500000000000002</v>
      </c>
      <c r="W58" s="232"/>
      <c r="X58" s="232" t="s">
        <v>390</v>
      </c>
      <c r="Y58" s="232" t="s">
        <v>391</v>
      </c>
      <c r="Z58" s="212"/>
      <c r="AA58" s="212"/>
      <c r="AB58" s="212"/>
      <c r="AC58" s="212"/>
      <c r="AD58" s="212"/>
      <c r="AE58" s="212"/>
      <c r="AF58" s="212"/>
      <c r="AG58" s="212" t="s">
        <v>392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63" t="s">
        <v>603</v>
      </c>
      <c r="D59" s="258"/>
      <c r="E59" s="258"/>
      <c r="F59" s="258"/>
      <c r="G59" s="258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394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65" t="s">
        <v>790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5" t="s">
        <v>802</v>
      </c>
      <c r="D61" s="236"/>
      <c r="E61" s="237">
        <v>6.8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803</v>
      </c>
      <c r="D62" s="236"/>
      <c r="E62" s="237">
        <v>0.85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6" t="s">
        <v>403</v>
      </c>
      <c r="D63" s="238"/>
      <c r="E63" s="239">
        <v>7.65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1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1" x14ac:dyDescent="0.2">
      <c r="A64" s="251">
        <v>9</v>
      </c>
      <c r="B64" s="252" t="s">
        <v>604</v>
      </c>
      <c r="C64" s="262" t="s">
        <v>605</v>
      </c>
      <c r="D64" s="253" t="s">
        <v>434</v>
      </c>
      <c r="E64" s="254">
        <v>0.255</v>
      </c>
      <c r="F64" s="255"/>
      <c r="G64" s="256">
        <f>ROUND(E64*F64,2)</f>
        <v>0</v>
      </c>
      <c r="H64" s="255"/>
      <c r="I64" s="256">
        <f>ROUND(E64*H64,2)</f>
        <v>0</v>
      </c>
      <c r="J64" s="255"/>
      <c r="K64" s="256">
        <f>ROUND(E64*J64,2)</f>
        <v>0</v>
      </c>
      <c r="L64" s="256">
        <v>21</v>
      </c>
      <c r="M64" s="256">
        <f>G64*(1+L64/100)</f>
        <v>0</v>
      </c>
      <c r="N64" s="254">
        <v>1.0249299999999999</v>
      </c>
      <c r="O64" s="254">
        <f>ROUND(E64*N64,2)</f>
        <v>0.26</v>
      </c>
      <c r="P64" s="254">
        <v>0</v>
      </c>
      <c r="Q64" s="254">
        <f>ROUND(E64*P64,2)</f>
        <v>0</v>
      </c>
      <c r="R64" s="256"/>
      <c r="S64" s="256" t="s">
        <v>389</v>
      </c>
      <c r="T64" s="257" t="s">
        <v>389</v>
      </c>
      <c r="U64" s="232">
        <v>23.530999999999999</v>
      </c>
      <c r="V64" s="232">
        <f>ROUND(E64*U64,2)</f>
        <v>6</v>
      </c>
      <c r="W64" s="232"/>
      <c r="X64" s="232" t="s">
        <v>390</v>
      </c>
      <c r="Y64" s="232" t="s">
        <v>391</v>
      </c>
      <c r="Z64" s="212"/>
      <c r="AA64" s="212"/>
      <c r="AB64" s="212"/>
      <c r="AC64" s="212"/>
      <c r="AD64" s="212"/>
      <c r="AE64" s="212"/>
      <c r="AF64" s="212"/>
      <c r="AG64" s="212" t="s">
        <v>392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29"/>
      <c r="B65" s="230"/>
      <c r="C65" s="289" t="s">
        <v>577</v>
      </c>
      <c r="D65" s="285"/>
      <c r="E65" s="286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90" t="s">
        <v>804</v>
      </c>
      <c r="D66" s="285"/>
      <c r="E66" s="286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2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90" t="s">
        <v>805</v>
      </c>
      <c r="D67" s="285"/>
      <c r="E67" s="286">
        <v>1.7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2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91" t="s">
        <v>583</v>
      </c>
      <c r="D68" s="287"/>
      <c r="E68" s="288">
        <v>1.7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3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89" t="s">
        <v>584</v>
      </c>
      <c r="D69" s="285"/>
      <c r="E69" s="286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671</v>
      </c>
      <c r="D70" s="236"/>
      <c r="E70" s="237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5" t="s">
        <v>806</v>
      </c>
      <c r="D71" s="236"/>
      <c r="E71" s="237">
        <v>0.255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6" t="s">
        <v>403</v>
      </c>
      <c r="D72" s="238"/>
      <c r="E72" s="239">
        <v>0.255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1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51">
        <v>10</v>
      </c>
      <c r="B73" s="252" t="s">
        <v>807</v>
      </c>
      <c r="C73" s="262" t="s">
        <v>808</v>
      </c>
      <c r="D73" s="253" t="s">
        <v>409</v>
      </c>
      <c r="E73" s="254">
        <v>8</v>
      </c>
      <c r="F73" s="255"/>
      <c r="G73" s="256">
        <f>ROUND(E73*F73,2)</f>
        <v>0</v>
      </c>
      <c r="H73" s="255"/>
      <c r="I73" s="256">
        <f>ROUND(E73*H73,2)</f>
        <v>0</v>
      </c>
      <c r="J73" s="255"/>
      <c r="K73" s="256">
        <f>ROUND(E73*J73,2)</f>
        <v>0</v>
      </c>
      <c r="L73" s="256">
        <v>21</v>
      </c>
      <c r="M73" s="256">
        <f>G73*(1+L73/100)</f>
        <v>0</v>
      </c>
      <c r="N73" s="254">
        <v>2.5249999999999999</v>
      </c>
      <c r="O73" s="254">
        <f>ROUND(E73*N73,2)</f>
        <v>20.2</v>
      </c>
      <c r="P73" s="254">
        <v>0</v>
      </c>
      <c r="Q73" s="254">
        <f>ROUND(E73*P73,2)</f>
        <v>0</v>
      </c>
      <c r="R73" s="256"/>
      <c r="S73" s="256" t="s">
        <v>389</v>
      </c>
      <c r="T73" s="257" t="s">
        <v>389</v>
      </c>
      <c r="U73" s="232">
        <v>0.47699999999999998</v>
      </c>
      <c r="V73" s="232">
        <f>ROUND(E73*U73,2)</f>
        <v>3.82</v>
      </c>
      <c r="W73" s="232"/>
      <c r="X73" s="232" t="s">
        <v>390</v>
      </c>
      <c r="Y73" s="232" t="s">
        <v>391</v>
      </c>
      <c r="Z73" s="212"/>
      <c r="AA73" s="212"/>
      <c r="AB73" s="212"/>
      <c r="AC73" s="212"/>
      <c r="AD73" s="212"/>
      <c r="AE73" s="212"/>
      <c r="AF73" s="212"/>
      <c r="AG73" s="212" t="s">
        <v>392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5" t="s">
        <v>790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792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5" t="s">
        <v>793</v>
      </c>
      <c r="D76" s="236"/>
      <c r="E76" s="237">
        <v>8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6" t="s">
        <v>403</v>
      </c>
      <c r="D77" s="238"/>
      <c r="E77" s="239">
        <v>8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397</v>
      </c>
      <c r="AH77" s="212">
        <v>1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51">
        <v>11</v>
      </c>
      <c r="B78" s="252" t="s">
        <v>809</v>
      </c>
      <c r="C78" s="262" t="s">
        <v>810</v>
      </c>
      <c r="D78" s="253" t="s">
        <v>434</v>
      </c>
      <c r="E78" s="254">
        <v>0.4</v>
      </c>
      <c r="F78" s="255"/>
      <c r="G78" s="256">
        <f>ROUND(E78*F78,2)</f>
        <v>0</v>
      </c>
      <c r="H78" s="255"/>
      <c r="I78" s="256">
        <f>ROUND(E78*H78,2)</f>
        <v>0</v>
      </c>
      <c r="J78" s="255"/>
      <c r="K78" s="256">
        <f>ROUND(E78*J78,2)</f>
        <v>0</v>
      </c>
      <c r="L78" s="256">
        <v>21</v>
      </c>
      <c r="M78" s="256">
        <f>G78*(1+L78/100)</f>
        <v>0</v>
      </c>
      <c r="N78" s="254">
        <v>1.0275300000000001</v>
      </c>
      <c r="O78" s="254">
        <f>ROUND(E78*N78,2)</f>
        <v>0.41</v>
      </c>
      <c r="P78" s="254">
        <v>0</v>
      </c>
      <c r="Q78" s="254">
        <f>ROUND(E78*P78,2)</f>
        <v>0</v>
      </c>
      <c r="R78" s="256"/>
      <c r="S78" s="256" t="s">
        <v>389</v>
      </c>
      <c r="T78" s="257" t="s">
        <v>389</v>
      </c>
      <c r="U78" s="232">
        <v>23.530999999999999</v>
      </c>
      <c r="V78" s="232">
        <f>ROUND(E78*U78,2)</f>
        <v>9.41</v>
      </c>
      <c r="W78" s="232"/>
      <c r="X78" s="232" t="s">
        <v>390</v>
      </c>
      <c r="Y78" s="232" t="s">
        <v>391</v>
      </c>
      <c r="Z78" s="212"/>
      <c r="AA78" s="212"/>
      <c r="AB78" s="212"/>
      <c r="AC78" s="212"/>
      <c r="AD78" s="212"/>
      <c r="AE78" s="212"/>
      <c r="AF78" s="212"/>
      <c r="AG78" s="212" t="s">
        <v>392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29"/>
      <c r="B79" s="230"/>
      <c r="C79" s="289" t="s">
        <v>577</v>
      </c>
      <c r="D79" s="285"/>
      <c r="E79" s="286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90" t="s">
        <v>804</v>
      </c>
      <c r="D80" s="285"/>
      <c r="E80" s="286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2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90" t="s">
        <v>811</v>
      </c>
      <c r="D81" s="285"/>
      <c r="E81" s="286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2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90" t="s">
        <v>812</v>
      </c>
      <c r="D82" s="285"/>
      <c r="E82" s="286">
        <v>8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2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91" t="s">
        <v>583</v>
      </c>
      <c r="D83" s="287"/>
      <c r="E83" s="288">
        <v>8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397</v>
      </c>
      <c r="AH83" s="212">
        <v>3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89" t="s">
        <v>584</v>
      </c>
      <c r="D84" s="285"/>
      <c r="E84" s="286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397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5" t="s">
        <v>813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397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5" t="s">
        <v>814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65" t="s">
        <v>815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816</v>
      </c>
      <c r="D88" s="236"/>
      <c r="E88" s="237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5" t="s">
        <v>817</v>
      </c>
      <c r="D89" s="236"/>
      <c r="E89" s="237">
        <v>0.4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397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6" t="s">
        <v>403</v>
      </c>
      <c r="D90" s="238"/>
      <c r="E90" s="239">
        <v>0.4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397</v>
      </c>
      <c r="AH90" s="212">
        <v>1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x14ac:dyDescent="0.2">
      <c r="A91" s="241" t="s">
        <v>384</v>
      </c>
      <c r="B91" s="242" t="s">
        <v>217</v>
      </c>
      <c r="C91" s="261" t="s">
        <v>218</v>
      </c>
      <c r="D91" s="243"/>
      <c r="E91" s="244"/>
      <c r="F91" s="245"/>
      <c r="G91" s="245">
        <f>SUMIF(AG92:AG121,"&lt;&gt;NOR",G92:G121)</f>
        <v>0</v>
      </c>
      <c r="H91" s="245"/>
      <c r="I91" s="245">
        <f>SUM(I92:I121)</f>
        <v>0</v>
      </c>
      <c r="J91" s="245"/>
      <c r="K91" s="245">
        <f>SUM(K92:K121)</f>
        <v>0</v>
      </c>
      <c r="L91" s="245"/>
      <c r="M91" s="245">
        <f>SUM(M92:M121)</f>
        <v>0</v>
      </c>
      <c r="N91" s="244"/>
      <c r="O91" s="244">
        <f>SUM(O92:O121)</f>
        <v>18.91</v>
      </c>
      <c r="P91" s="244"/>
      <c r="Q91" s="244">
        <f>SUM(Q92:Q121)</f>
        <v>0</v>
      </c>
      <c r="R91" s="245"/>
      <c r="S91" s="245"/>
      <c r="T91" s="246"/>
      <c r="U91" s="240"/>
      <c r="V91" s="240">
        <f>SUM(V92:V121)</f>
        <v>16.170000000000002</v>
      </c>
      <c r="W91" s="240"/>
      <c r="X91" s="240"/>
      <c r="Y91" s="240"/>
      <c r="AG91" t="s">
        <v>385</v>
      </c>
    </row>
    <row r="92" spans="1:60" outlineLevel="1" x14ac:dyDescent="0.2">
      <c r="A92" s="251">
        <v>12</v>
      </c>
      <c r="B92" s="252" t="s">
        <v>683</v>
      </c>
      <c r="C92" s="262" t="s">
        <v>684</v>
      </c>
      <c r="D92" s="253" t="s">
        <v>388</v>
      </c>
      <c r="E92" s="254">
        <v>18.600000000000001</v>
      </c>
      <c r="F92" s="255"/>
      <c r="G92" s="256">
        <f>ROUND(E92*F92,2)</f>
        <v>0</v>
      </c>
      <c r="H92" s="255"/>
      <c r="I92" s="256">
        <f>ROUND(E92*H92,2)</f>
        <v>0</v>
      </c>
      <c r="J92" s="255"/>
      <c r="K92" s="256">
        <f>ROUND(E92*J92,2)</f>
        <v>0</v>
      </c>
      <c r="L92" s="256">
        <v>21</v>
      </c>
      <c r="M92" s="256">
        <f>G92*(1+L92/100)</f>
        <v>0</v>
      </c>
      <c r="N92" s="254">
        <v>7.4099999999999999E-2</v>
      </c>
      <c r="O92" s="254">
        <f>ROUND(E92*N92,2)</f>
        <v>1.38</v>
      </c>
      <c r="P92" s="254">
        <v>0</v>
      </c>
      <c r="Q92" s="254">
        <f>ROUND(E92*P92,2)</f>
        <v>0</v>
      </c>
      <c r="R92" s="256"/>
      <c r="S92" s="256" t="s">
        <v>491</v>
      </c>
      <c r="T92" s="257" t="s">
        <v>492</v>
      </c>
      <c r="U92" s="232">
        <v>0.81799999999999995</v>
      </c>
      <c r="V92" s="232">
        <f>ROUND(E92*U92,2)</f>
        <v>15.21</v>
      </c>
      <c r="W92" s="232"/>
      <c r="X92" s="232" t="s">
        <v>390</v>
      </c>
      <c r="Y92" s="232" t="s">
        <v>391</v>
      </c>
      <c r="Z92" s="212"/>
      <c r="AA92" s="212"/>
      <c r="AB92" s="212"/>
      <c r="AC92" s="212"/>
      <c r="AD92" s="212"/>
      <c r="AE92" s="212"/>
      <c r="AF92" s="212"/>
      <c r="AG92" s="212" t="s">
        <v>392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29"/>
      <c r="B93" s="230"/>
      <c r="C93" s="263" t="s">
        <v>685</v>
      </c>
      <c r="D93" s="258"/>
      <c r="E93" s="258"/>
      <c r="F93" s="258"/>
      <c r="G93" s="258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394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2" x14ac:dyDescent="0.2">
      <c r="A94" s="229"/>
      <c r="B94" s="230"/>
      <c r="C94" s="265" t="s">
        <v>790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5" t="s">
        <v>794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65" t="s">
        <v>799</v>
      </c>
      <c r="D96" s="236"/>
      <c r="E96" s="237">
        <v>12.35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5" t="s">
        <v>796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5" t="s">
        <v>800</v>
      </c>
      <c r="D98" s="236"/>
      <c r="E98" s="237">
        <v>6.25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397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66" t="s">
        <v>403</v>
      </c>
      <c r="D99" s="238"/>
      <c r="E99" s="239">
        <v>18.600000000000001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397</v>
      </c>
      <c r="AH99" s="212">
        <v>1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1" x14ac:dyDescent="0.2">
      <c r="A100" s="251">
        <v>13</v>
      </c>
      <c r="B100" s="252" t="s">
        <v>686</v>
      </c>
      <c r="C100" s="262" t="s">
        <v>687</v>
      </c>
      <c r="D100" s="253" t="s">
        <v>434</v>
      </c>
      <c r="E100" s="254">
        <v>5.1150000000000002</v>
      </c>
      <c r="F100" s="255"/>
      <c r="G100" s="256">
        <f>ROUND(E100*F100,2)</f>
        <v>0</v>
      </c>
      <c r="H100" s="255"/>
      <c r="I100" s="256">
        <f>ROUND(E100*H100,2)</f>
        <v>0</v>
      </c>
      <c r="J100" s="255"/>
      <c r="K100" s="256">
        <f>ROUND(E100*J100,2)</f>
        <v>0</v>
      </c>
      <c r="L100" s="256">
        <v>21</v>
      </c>
      <c r="M100" s="256">
        <f>G100*(1+L100/100)</f>
        <v>0</v>
      </c>
      <c r="N100" s="254">
        <v>1</v>
      </c>
      <c r="O100" s="254">
        <f>ROUND(E100*N100,2)</f>
        <v>5.12</v>
      </c>
      <c r="P100" s="254">
        <v>0</v>
      </c>
      <c r="Q100" s="254">
        <f>ROUND(E100*P100,2)</f>
        <v>0</v>
      </c>
      <c r="R100" s="256"/>
      <c r="S100" s="256" t="s">
        <v>491</v>
      </c>
      <c r="T100" s="257" t="s">
        <v>492</v>
      </c>
      <c r="U100" s="232">
        <v>0</v>
      </c>
      <c r="V100" s="232">
        <f>ROUND(E100*U100,2)</f>
        <v>0</v>
      </c>
      <c r="W100" s="232"/>
      <c r="X100" s="232" t="s">
        <v>493</v>
      </c>
      <c r="Y100" s="232" t="s">
        <v>391</v>
      </c>
      <c r="Z100" s="212"/>
      <c r="AA100" s="212"/>
      <c r="AB100" s="212"/>
      <c r="AC100" s="212"/>
      <c r="AD100" s="212"/>
      <c r="AE100" s="212"/>
      <c r="AF100" s="212"/>
      <c r="AG100" s="212" t="s">
        <v>494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">
      <c r="A101" s="229"/>
      <c r="B101" s="230"/>
      <c r="C101" s="265" t="s">
        <v>790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397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5" t="s">
        <v>794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397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5" t="s">
        <v>818</v>
      </c>
      <c r="D103" s="236"/>
      <c r="E103" s="237">
        <v>3.0874999999999999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5" t="s">
        <v>796</v>
      </c>
      <c r="D104" s="236"/>
      <c r="E104" s="237"/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397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65" t="s">
        <v>819</v>
      </c>
      <c r="D105" s="236"/>
      <c r="E105" s="237">
        <v>1.5625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6" t="s">
        <v>403</v>
      </c>
      <c r="D106" s="238"/>
      <c r="E106" s="239">
        <v>4.6500000000000004</v>
      </c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397</v>
      </c>
      <c r="AH106" s="212">
        <v>1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84" t="s">
        <v>497</v>
      </c>
      <c r="D107" s="282"/>
      <c r="E107" s="283">
        <v>0.46500000000000002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397</v>
      </c>
      <c r="AH107" s="212">
        <v>4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1" x14ac:dyDescent="0.2">
      <c r="A108" s="251">
        <v>14</v>
      </c>
      <c r="B108" s="252" t="s">
        <v>679</v>
      </c>
      <c r="C108" s="262" t="s">
        <v>680</v>
      </c>
      <c r="D108" s="253" t="s">
        <v>388</v>
      </c>
      <c r="E108" s="254">
        <v>18.600000000000001</v>
      </c>
      <c r="F108" s="255"/>
      <c r="G108" s="256">
        <f>ROUND(E108*F108,2)</f>
        <v>0</v>
      </c>
      <c r="H108" s="255"/>
      <c r="I108" s="256">
        <f>ROUND(E108*H108,2)</f>
        <v>0</v>
      </c>
      <c r="J108" s="255"/>
      <c r="K108" s="256">
        <f>ROUND(E108*J108,2)</f>
        <v>0</v>
      </c>
      <c r="L108" s="256">
        <v>21</v>
      </c>
      <c r="M108" s="256">
        <f>G108*(1+L108/100)</f>
        <v>0</v>
      </c>
      <c r="N108" s="254">
        <v>0.34499999999999997</v>
      </c>
      <c r="O108" s="254">
        <f>ROUND(E108*N108,2)</f>
        <v>6.42</v>
      </c>
      <c r="P108" s="254">
        <v>0</v>
      </c>
      <c r="Q108" s="254">
        <f>ROUND(E108*P108,2)</f>
        <v>0</v>
      </c>
      <c r="R108" s="256"/>
      <c r="S108" s="256" t="s">
        <v>389</v>
      </c>
      <c r="T108" s="257" t="s">
        <v>389</v>
      </c>
      <c r="U108" s="232">
        <v>2.5999999999999999E-2</v>
      </c>
      <c r="V108" s="232">
        <f>ROUND(E108*U108,2)</f>
        <v>0.48</v>
      </c>
      <c r="W108" s="232"/>
      <c r="X108" s="232" t="s">
        <v>390</v>
      </c>
      <c r="Y108" s="232" t="s">
        <v>391</v>
      </c>
      <c r="Z108" s="212"/>
      <c r="AA108" s="212"/>
      <c r="AB108" s="212"/>
      <c r="AC108" s="212"/>
      <c r="AD108" s="212"/>
      <c r="AE108" s="212"/>
      <c r="AF108" s="212"/>
      <c r="AG108" s="212" t="s">
        <v>392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2" x14ac:dyDescent="0.2">
      <c r="A109" s="229"/>
      <c r="B109" s="230"/>
      <c r="C109" s="265" t="s">
        <v>790</v>
      </c>
      <c r="D109" s="236"/>
      <c r="E109" s="237"/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397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65" t="s">
        <v>794</v>
      </c>
      <c r="D110" s="236"/>
      <c r="E110" s="237"/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397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65" t="s">
        <v>799</v>
      </c>
      <c r="D111" s="236"/>
      <c r="E111" s="237">
        <v>12.35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397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5" t="s">
        <v>796</v>
      </c>
      <c r="D112" s="236"/>
      <c r="E112" s="237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65" t="s">
        <v>800</v>
      </c>
      <c r="D113" s="236"/>
      <c r="E113" s="237">
        <v>6.25</v>
      </c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397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6" t="s">
        <v>403</v>
      </c>
      <c r="D114" s="238"/>
      <c r="E114" s="239">
        <v>18.600000000000001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1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2.5" outlineLevel="1" x14ac:dyDescent="0.2">
      <c r="A115" s="251">
        <v>15</v>
      </c>
      <c r="B115" s="252" t="s">
        <v>689</v>
      </c>
      <c r="C115" s="262" t="s">
        <v>690</v>
      </c>
      <c r="D115" s="253" t="s">
        <v>388</v>
      </c>
      <c r="E115" s="254">
        <v>18.600000000000001</v>
      </c>
      <c r="F115" s="255"/>
      <c r="G115" s="256">
        <f>ROUND(E115*F115,2)</f>
        <v>0</v>
      </c>
      <c r="H115" s="255"/>
      <c r="I115" s="256">
        <f>ROUND(E115*H115,2)</f>
        <v>0</v>
      </c>
      <c r="J115" s="255"/>
      <c r="K115" s="256">
        <f>ROUND(E115*J115,2)</f>
        <v>0</v>
      </c>
      <c r="L115" s="256">
        <v>21</v>
      </c>
      <c r="M115" s="256">
        <f>G115*(1+L115/100)</f>
        <v>0</v>
      </c>
      <c r="N115" s="254">
        <v>0.32200000000000001</v>
      </c>
      <c r="O115" s="254">
        <f>ROUND(E115*N115,2)</f>
        <v>5.99</v>
      </c>
      <c r="P115" s="254">
        <v>0</v>
      </c>
      <c r="Q115" s="254">
        <f>ROUND(E115*P115,2)</f>
        <v>0</v>
      </c>
      <c r="R115" s="256"/>
      <c r="S115" s="256" t="s">
        <v>389</v>
      </c>
      <c r="T115" s="257" t="s">
        <v>389</v>
      </c>
      <c r="U115" s="232">
        <v>2.5999999999999999E-2</v>
      </c>
      <c r="V115" s="232">
        <f>ROUND(E115*U115,2)</f>
        <v>0.48</v>
      </c>
      <c r="W115" s="232"/>
      <c r="X115" s="232" t="s">
        <v>390</v>
      </c>
      <c r="Y115" s="232" t="s">
        <v>391</v>
      </c>
      <c r="Z115" s="212"/>
      <c r="AA115" s="212"/>
      <c r="AB115" s="212"/>
      <c r="AC115" s="212"/>
      <c r="AD115" s="212"/>
      <c r="AE115" s="212"/>
      <c r="AF115" s="212"/>
      <c r="AG115" s="212" t="s">
        <v>392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29"/>
      <c r="B116" s="230"/>
      <c r="C116" s="265" t="s">
        <v>790</v>
      </c>
      <c r="D116" s="236"/>
      <c r="E116" s="237"/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5" t="s">
        <v>794</v>
      </c>
      <c r="D117" s="236"/>
      <c r="E117" s="237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5" t="s">
        <v>799</v>
      </c>
      <c r="D118" s="236"/>
      <c r="E118" s="237">
        <v>12.35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397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65" t="s">
        <v>796</v>
      </c>
      <c r="D119" s="236"/>
      <c r="E119" s="237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5" t="s">
        <v>800</v>
      </c>
      <c r="D120" s="236"/>
      <c r="E120" s="237">
        <v>6.25</v>
      </c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397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6" t="s">
        <v>403</v>
      </c>
      <c r="D121" s="238"/>
      <c r="E121" s="239">
        <v>18.600000000000001</v>
      </c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1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5.5" x14ac:dyDescent="0.2">
      <c r="A122" s="241" t="s">
        <v>384</v>
      </c>
      <c r="B122" s="242" t="s">
        <v>223</v>
      </c>
      <c r="C122" s="261" t="s">
        <v>224</v>
      </c>
      <c r="D122" s="243"/>
      <c r="E122" s="244"/>
      <c r="F122" s="245"/>
      <c r="G122" s="245">
        <f>SUMIF(AG123:AG133,"&lt;&gt;NOR",G123:G133)</f>
        <v>0</v>
      </c>
      <c r="H122" s="245"/>
      <c r="I122" s="245">
        <f>SUM(I123:I133)</f>
        <v>0</v>
      </c>
      <c r="J122" s="245"/>
      <c r="K122" s="245">
        <f>SUM(K123:K133)</f>
        <v>0</v>
      </c>
      <c r="L122" s="245"/>
      <c r="M122" s="245">
        <f>SUM(M123:M133)</f>
        <v>0</v>
      </c>
      <c r="N122" s="244"/>
      <c r="O122" s="244">
        <f>SUM(O123:O133)</f>
        <v>0</v>
      </c>
      <c r="P122" s="244"/>
      <c r="Q122" s="244">
        <f>SUM(Q123:Q133)</f>
        <v>0</v>
      </c>
      <c r="R122" s="245"/>
      <c r="S122" s="245"/>
      <c r="T122" s="246"/>
      <c r="U122" s="240"/>
      <c r="V122" s="240">
        <f>SUM(V123:V133)</f>
        <v>6.06</v>
      </c>
      <c r="W122" s="240"/>
      <c r="X122" s="240"/>
      <c r="Y122" s="240"/>
      <c r="AG122" t="s">
        <v>385</v>
      </c>
    </row>
    <row r="123" spans="1:60" outlineLevel="1" x14ac:dyDescent="0.2">
      <c r="A123" s="251">
        <v>16</v>
      </c>
      <c r="B123" s="252" t="s">
        <v>691</v>
      </c>
      <c r="C123" s="262" t="s">
        <v>692</v>
      </c>
      <c r="D123" s="253" t="s">
        <v>388</v>
      </c>
      <c r="E123" s="254">
        <v>43.6</v>
      </c>
      <c r="F123" s="255"/>
      <c r="G123" s="256">
        <f>ROUND(E123*F123,2)</f>
        <v>0</v>
      </c>
      <c r="H123" s="255"/>
      <c r="I123" s="256">
        <f>ROUND(E123*H123,2)</f>
        <v>0</v>
      </c>
      <c r="J123" s="255"/>
      <c r="K123" s="256">
        <f>ROUND(E123*J123,2)</f>
        <v>0</v>
      </c>
      <c r="L123" s="256">
        <v>21</v>
      </c>
      <c r="M123" s="256">
        <f>G123*(1+L123/100)</f>
        <v>0</v>
      </c>
      <c r="N123" s="254">
        <v>0</v>
      </c>
      <c r="O123" s="254">
        <f>ROUND(E123*N123,2)</f>
        <v>0</v>
      </c>
      <c r="P123" s="254">
        <v>0</v>
      </c>
      <c r="Q123" s="254">
        <f>ROUND(E123*P123,2)</f>
        <v>0</v>
      </c>
      <c r="R123" s="256"/>
      <c r="S123" s="256" t="s">
        <v>389</v>
      </c>
      <c r="T123" s="257" t="s">
        <v>389</v>
      </c>
      <c r="U123" s="232">
        <v>0.13900000000000001</v>
      </c>
      <c r="V123" s="232">
        <f>ROUND(E123*U123,2)</f>
        <v>6.06</v>
      </c>
      <c r="W123" s="232"/>
      <c r="X123" s="232" t="s">
        <v>390</v>
      </c>
      <c r="Y123" s="232" t="s">
        <v>391</v>
      </c>
      <c r="Z123" s="212"/>
      <c r="AA123" s="212"/>
      <c r="AB123" s="212"/>
      <c r="AC123" s="212"/>
      <c r="AD123" s="212"/>
      <c r="AE123" s="212"/>
      <c r="AF123" s="212"/>
      <c r="AG123" s="212" t="s">
        <v>392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29"/>
      <c r="B124" s="230"/>
      <c r="C124" s="265" t="s">
        <v>790</v>
      </c>
      <c r="D124" s="236"/>
      <c r="E124" s="237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397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65" t="s">
        <v>794</v>
      </c>
      <c r="D125" s="236"/>
      <c r="E125" s="237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397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5" t="s">
        <v>799</v>
      </c>
      <c r="D126" s="236"/>
      <c r="E126" s="237">
        <v>12.35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397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5" t="s">
        <v>796</v>
      </c>
      <c r="D127" s="236"/>
      <c r="E127" s="237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397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65" t="s">
        <v>800</v>
      </c>
      <c r="D128" s="236"/>
      <c r="E128" s="237">
        <v>6.25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397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66" t="s">
        <v>403</v>
      </c>
      <c r="D129" s="238"/>
      <c r="E129" s="239">
        <v>18.600000000000001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397</v>
      </c>
      <c r="AH129" s="212">
        <v>1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65" t="s">
        <v>790</v>
      </c>
      <c r="D130" s="236"/>
      <c r="E130" s="237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397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65" t="s">
        <v>792</v>
      </c>
      <c r="D131" s="236"/>
      <c r="E131" s="237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397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65" t="s">
        <v>801</v>
      </c>
      <c r="D132" s="236"/>
      <c r="E132" s="237">
        <v>25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397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66" t="s">
        <v>403</v>
      </c>
      <c r="D133" s="238"/>
      <c r="E133" s="239">
        <v>25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397</v>
      </c>
      <c r="AH133" s="212">
        <v>1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x14ac:dyDescent="0.2">
      <c r="A134" s="241" t="s">
        <v>384</v>
      </c>
      <c r="B134" s="242" t="s">
        <v>227</v>
      </c>
      <c r="C134" s="261" t="s">
        <v>228</v>
      </c>
      <c r="D134" s="243"/>
      <c r="E134" s="244"/>
      <c r="F134" s="245"/>
      <c r="G134" s="245">
        <f>SUMIF(AG135:AG135,"&lt;&gt;NOR",G135:G135)</f>
        <v>0</v>
      </c>
      <c r="H134" s="245"/>
      <c r="I134" s="245">
        <f>SUM(I135:I135)</f>
        <v>0</v>
      </c>
      <c r="J134" s="245"/>
      <c r="K134" s="245">
        <f>SUM(K135:K135)</f>
        <v>0</v>
      </c>
      <c r="L134" s="245"/>
      <c r="M134" s="245">
        <f>SUM(M135:M135)</f>
        <v>0</v>
      </c>
      <c r="N134" s="244"/>
      <c r="O134" s="244">
        <f>SUM(O135:O135)</f>
        <v>0</v>
      </c>
      <c r="P134" s="244"/>
      <c r="Q134" s="244">
        <f>SUM(Q135:Q135)</f>
        <v>0</v>
      </c>
      <c r="R134" s="245"/>
      <c r="S134" s="245"/>
      <c r="T134" s="246"/>
      <c r="U134" s="240"/>
      <c r="V134" s="240">
        <f>SUM(V135:V135)</f>
        <v>17.3</v>
      </c>
      <c r="W134" s="240"/>
      <c r="X134" s="240"/>
      <c r="Y134" s="240"/>
      <c r="AG134" t="s">
        <v>385</v>
      </c>
    </row>
    <row r="135" spans="1:60" outlineLevel="1" x14ac:dyDescent="0.2">
      <c r="A135" s="274">
        <v>17</v>
      </c>
      <c r="B135" s="275" t="s">
        <v>619</v>
      </c>
      <c r="C135" s="281" t="s">
        <v>620</v>
      </c>
      <c r="D135" s="276" t="s">
        <v>434</v>
      </c>
      <c r="E135" s="277">
        <v>44.363900000000001</v>
      </c>
      <c r="F135" s="278"/>
      <c r="G135" s="279">
        <f>ROUND(E135*F135,2)</f>
        <v>0</v>
      </c>
      <c r="H135" s="278"/>
      <c r="I135" s="279">
        <f>ROUND(E135*H135,2)</f>
        <v>0</v>
      </c>
      <c r="J135" s="278"/>
      <c r="K135" s="279">
        <f>ROUND(E135*J135,2)</f>
        <v>0</v>
      </c>
      <c r="L135" s="279">
        <v>21</v>
      </c>
      <c r="M135" s="279">
        <f>G135*(1+L135/100)</f>
        <v>0</v>
      </c>
      <c r="N135" s="277">
        <v>0</v>
      </c>
      <c r="O135" s="277">
        <f>ROUND(E135*N135,2)</f>
        <v>0</v>
      </c>
      <c r="P135" s="277">
        <v>0</v>
      </c>
      <c r="Q135" s="277">
        <f>ROUND(E135*P135,2)</f>
        <v>0</v>
      </c>
      <c r="R135" s="279"/>
      <c r="S135" s="279" t="s">
        <v>389</v>
      </c>
      <c r="T135" s="280" t="s">
        <v>389</v>
      </c>
      <c r="U135" s="232">
        <v>0.39</v>
      </c>
      <c r="V135" s="232">
        <f>ROUND(E135*U135,2)</f>
        <v>17.3</v>
      </c>
      <c r="W135" s="232"/>
      <c r="X135" s="232" t="s">
        <v>620</v>
      </c>
      <c r="Y135" s="232" t="s">
        <v>391</v>
      </c>
      <c r="Z135" s="212"/>
      <c r="AA135" s="212"/>
      <c r="AB135" s="212"/>
      <c r="AC135" s="212"/>
      <c r="AD135" s="212"/>
      <c r="AE135" s="212"/>
      <c r="AF135" s="212"/>
      <c r="AG135" s="212" t="s">
        <v>621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x14ac:dyDescent="0.2">
      <c r="A136" s="241" t="s">
        <v>384</v>
      </c>
      <c r="B136" s="242" t="s">
        <v>351</v>
      </c>
      <c r="C136" s="261" t="s">
        <v>352</v>
      </c>
      <c r="D136" s="243"/>
      <c r="E136" s="244"/>
      <c r="F136" s="245"/>
      <c r="G136" s="245">
        <f>SUMIF(AG137:AG138,"&lt;&gt;NOR",G137:G138)</f>
        <v>0</v>
      </c>
      <c r="H136" s="245"/>
      <c r="I136" s="245">
        <f>SUM(I137:I138)</f>
        <v>0</v>
      </c>
      <c r="J136" s="245"/>
      <c r="K136" s="245">
        <f>SUM(K137:K138)</f>
        <v>0</v>
      </c>
      <c r="L136" s="245"/>
      <c r="M136" s="245">
        <f>SUM(M137:M138)</f>
        <v>0</v>
      </c>
      <c r="N136" s="244"/>
      <c r="O136" s="244">
        <f>SUM(O137:O138)</f>
        <v>0</v>
      </c>
      <c r="P136" s="244"/>
      <c r="Q136" s="244">
        <f>SUM(Q137:Q138)</f>
        <v>0</v>
      </c>
      <c r="R136" s="245"/>
      <c r="S136" s="245"/>
      <c r="T136" s="246"/>
      <c r="U136" s="240"/>
      <c r="V136" s="240">
        <f>SUM(V137:V138)</f>
        <v>0</v>
      </c>
      <c r="W136" s="240"/>
      <c r="X136" s="240"/>
      <c r="Y136" s="240"/>
      <c r="AG136" t="s">
        <v>385</v>
      </c>
    </row>
    <row r="137" spans="1:60" ht="22.5" outlineLevel="1" x14ac:dyDescent="0.2">
      <c r="A137" s="251">
        <v>18</v>
      </c>
      <c r="B137" s="252" t="s">
        <v>820</v>
      </c>
      <c r="C137" s="262" t="s">
        <v>821</v>
      </c>
      <c r="D137" s="253" t="s">
        <v>698</v>
      </c>
      <c r="E137" s="254">
        <v>14</v>
      </c>
      <c r="F137" s="255"/>
      <c r="G137" s="256">
        <f>ROUND(E137*F137,2)</f>
        <v>0</v>
      </c>
      <c r="H137" s="255"/>
      <c r="I137" s="256">
        <f>ROUND(E137*H137,2)</f>
        <v>0</v>
      </c>
      <c r="J137" s="255"/>
      <c r="K137" s="256">
        <f>ROUND(E137*J137,2)</f>
        <v>0</v>
      </c>
      <c r="L137" s="256">
        <v>21</v>
      </c>
      <c r="M137" s="256">
        <f>G137*(1+L137/100)</f>
        <v>0</v>
      </c>
      <c r="N137" s="254">
        <v>0</v>
      </c>
      <c r="O137" s="254">
        <f>ROUND(E137*N137,2)</f>
        <v>0</v>
      </c>
      <c r="P137" s="254">
        <v>0</v>
      </c>
      <c r="Q137" s="254">
        <f>ROUND(E137*P137,2)</f>
        <v>0</v>
      </c>
      <c r="R137" s="256"/>
      <c r="S137" s="256" t="s">
        <v>491</v>
      </c>
      <c r="T137" s="257" t="s">
        <v>492</v>
      </c>
      <c r="U137" s="232">
        <v>0</v>
      </c>
      <c r="V137" s="232">
        <f>ROUND(E137*U137,2)</f>
        <v>0</v>
      </c>
      <c r="W137" s="232"/>
      <c r="X137" s="232" t="s">
        <v>493</v>
      </c>
      <c r="Y137" s="232" t="s">
        <v>391</v>
      </c>
      <c r="Z137" s="212"/>
      <c r="AA137" s="212"/>
      <c r="AB137" s="212"/>
      <c r="AC137" s="212"/>
      <c r="AD137" s="212"/>
      <c r="AE137" s="212"/>
      <c r="AF137" s="212"/>
      <c r="AG137" s="212" t="s">
        <v>639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2" x14ac:dyDescent="0.2">
      <c r="A138" s="229"/>
      <c r="B138" s="230"/>
      <c r="C138" s="263" t="s">
        <v>822</v>
      </c>
      <c r="D138" s="258"/>
      <c r="E138" s="258"/>
      <c r="F138" s="258"/>
      <c r="G138" s="258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394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59" t="str">
        <f>C138</f>
        <v>včetně betonových základů, kotvících, ukončovacích a spojovacích prvků, nosné podkonstrukce, příslušenství, značení, doplňků a povrchové úpravy</v>
      </c>
      <c r="BB138" s="212"/>
      <c r="BC138" s="212"/>
      <c r="BD138" s="212"/>
      <c r="BE138" s="212"/>
      <c r="BF138" s="212"/>
      <c r="BG138" s="212"/>
      <c r="BH138" s="212"/>
    </row>
    <row r="139" spans="1:60" x14ac:dyDescent="0.2">
      <c r="A139" s="3"/>
      <c r="B139" s="4"/>
      <c r="C139" s="267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E139">
        <v>12</v>
      </c>
      <c r="AF139">
        <v>21</v>
      </c>
      <c r="AG139" t="s">
        <v>370</v>
      </c>
    </row>
    <row r="140" spans="1:60" x14ac:dyDescent="0.2">
      <c r="A140" s="215"/>
      <c r="B140" s="216" t="s">
        <v>31</v>
      </c>
      <c r="C140" s="268"/>
      <c r="D140" s="217"/>
      <c r="E140" s="218"/>
      <c r="F140" s="218"/>
      <c r="G140" s="250">
        <f>G8+G48+G91+G122+G134+G136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f>SUMIF(L7:L138,AE139,G7:G138)</f>
        <v>0</v>
      </c>
      <c r="AF140">
        <f>SUMIF(L7:L138,AF139,G7:G138)</f>
        <v>0</v>
      </c>
      <c r="AG140" t="s">
        <v>428</v>
      </c>
    </row>
    <row r="141" spans="1:60" x14ac:dyDescent="0.2">
      <c r="A141" s="3"/>
      <c r="B141" s="4"/>
      <c r="C141" s="267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">
      <c r="A142" s="3"/>
      <c r="B142" s="4"/>
      <c r="C142" s="267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hidden="1" x14ac:dyDescent="0.2">
      <c r="A143" s="219" t="s">
        <v>429</v>
      </c>
      <c r="B143" s="219"/>
      <c r="C143" s="269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hidden="1" x14ac:dyDescent="0.2">
      <c r="A144" s="220"/>
      <c r="B144" s="221"/>
      <c r="C144" s="270"/>
      <c r="D144" s="221"/>
      <c r="E144" s="221"/>
      <c r="F144" s="221"/>
      <c r="G144" s="222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G144" t="s">
        <v>430</v>
      </c>
    </row>
    <row r="145" spans="1:33" hidden="1" x14ac:dyDescent="0.2">
      <c r="A145" s="223"/>
      <c r="B145" s="224"/>
      <c r="C145" s="271"/>
      <c r="D145" s="224"/>
      <c r="E145" s="224"/>
      <c r="F145" s="224"/>
      <c r="G145" s="225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hidden="1" x14ac:dyDescent="0.2">
      <c r="A146" s="223"/>
      <c r="B146" s="224"/>
      <c r="C146" s="271"/>
      <c r="D146" s="224"/>
      <c r="E146" s="224"/>
      <c r="F146" s="224"/>
      <c r="G146" s="225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hidden="1" x14ac:dyDescent="0.2">
      <c r="A147" s="223"/>
      <c r="B147" s="224"/>
      <c r="C147" s="271"/>
      <c r="D147" s="224"/>
      <c r="E147" s="224"/>
      <c r="F147" s="224"/>
      <c r="G147" s="225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hidden="1" x14ac:dyDescent="0.2">
      <c r="A148" s="226"/>
      <c r="B148" s="227"/>
      <c r="C148" s="272"/>
      <c r="D148" s="227"/>
      <c r="E148" s="227"/>
      <c r="F148" s="227"/>
      <c r="G148" s="228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33" x14ac:dyDescent="0.2">
      <c r="A149" s="3"/>
      <c r="B149" s="4"/>
      <c r="C149" s="267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33" x14ac:dyDescent="0.2">
      <c r="C150" s="273"/>
      <c r="D150" s="10"/>
      <c r="AG150" t="s">
        <v>431</v>
      </c>
    </row>
    <row r="151" spans="1:33" x14ac:dyDescent="0.2">
      <c r="D151" s="10"/>
    </row>
    <row r="152" spans="1:33" x14ac:dyDescent="0.2">
      <c r="D152" s="10"/>
    </row>
    <row r="153" spans="1:33" x14ac:dyDescent="0.2">
      <c r="D153" s="10"/>
    </row>
    <row r="154" spans="1:33" x14ac:dyDescent="0.2">
      <c r="D154" s="10"/>
    </row>
    <row r="155" spans="1:33" x14ac:dyDescent="0.2">
      <c r="D155" s="10"/>
    </row>
    <row r="156" spans="1:33" x14ac:dyDescent="0.2">
      <c r="D156" s="10"/>
    </row>
    <row r="157" spans="1:33" x14ac:dyDescent="0.2">
      <c r="D157" s="10"/>
    </row>
    <row r="158" spans="1:33" x14ac:dyDescent="0.2">
      <c r="D158" s="10"/>
    </row>
    <row r="159" spans="1:33" x14ac:dyDescent="0.2">
      <c r="D159" s="10"/>
    </row>
    <row r="160" spans="1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1GOgmJuDWdsKYK2CgnXSBrSnga4XI5qJRx3TpnPAQwsISXeGA4/EklgIq9L/91tstBexMbtGCOUIJLxm8y/2g==" saltValue="XKOR3yb6ULxnUjAChJ8fFQ==" spinCount="100000" sheet="1" objects="1" scenarios="1"/>
  <mergeCells count="9">
    <mergeCell ref="A1:G1"/>
    <mergeCell ref="C2:G2"/>
    <mergeCell ref="C3:G3"/>
    <mergeCell ref="C4:G4"/>
    <mergeCell ref="A143:C143"/>
    <mergeCell ref="A144:G148"/>
    <mergeCell ref="C59:G59"/>
    <mergeCell ref="C93:G93"/>
    <mergeCell ref="C138:G13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BA05ED-794B-4B48-B94C-DE2DD7E40DB5}">
  <sheetPr>
    <outlinePr summaryBelow="0"/>
  </sheetPr>
  <dimension ref="A1:BH5000"/>
  <sheetViews>
    <sheetView workbookViewId="0">
      <pane ySplit="7" topLeftCell="A11" activePane="bottomLeft" state="frozen"/>
      <selection pane="bottomLeft" activeCell="A141" sqref="A141:XFD146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70</v>
      </c>
      <c r="C3" s="201" t="s">
        <v>71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84</v>
      </c>
      <c r="C4" s="204" t="s">
        <v>85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SUMIF(AG9:AG46,"&lt;&gt;NOR",G9:G46)</f>
        <v>0</v>
      </c>
      <c r="H8" s="245"/>
      <c r="I8" s="245">
        <f>SUM(I9:I46)</f>
        <v>0</v>
      </c>
      <c r="J8" s="245"/>
      <c r="K8" s="245">
        <f>SUM(K9:K46)</f>
        <v>0</v>
      </c>
      <c r="L8" s="245"/>
      <c r="M8" s="245">
        <f>SUM(M9:M46)</f>
        <v>0</v>
      </c>
      <c r="N8" s="244"/>
      <c r="O8" s="244">
        <f>SUM(O9:O46)</f>
        <v>0</v>
      </c>
      <c r="P8" s="244"/>
      <c r="Q8" s="244">
        <f>SUM(Q9:Q46)</f>
        <v>0</v>
      </c>
      <c r="R8" s="245"/>
      <c r="S8" s="245"/>
      <c r="T8" s="246"/>
      <c r="U8" s="240"/>
      <c r="V8" s="240">
        <f>SUM(V9:V46)</f>
        <v>1.9300000000000002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645</v>
      </c>
      <c r="C9" s="262" t="s">
        <v>646</v>
      </c>
      <c r="D9" s="253" t="s">
        <v>409</v>
      </c>
      <c r="E9" s="254">
        <v>7.8244999999999996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0.19</v>
      </c>
      <c r="V9" s="232">
        <f>ROUND(E9*U9,2)</f>
        <v>1.49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823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824</v>
      </c>
      <c r="D11" s="236"/>
      <c r="E11" s="237">
        <v>0.63749999999999996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6" t="s">
        <v>403</v>
      </c>
      <c r="D12" s="238"/>
      <c r="E12" s="239">
        <v>0.63749999999999996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1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823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825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5" t="s">
        <v>826</v>
      </c>
      <c r="D15" s="236"/>
      <c r="E15" s="237">
        <v>3.36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6" t="s">
        <v>403</v>
      </c>
      <c r="D16" s="238"/>
      <c r="E16" s="239">
        <v>3.36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1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823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827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828</v>
      </c>
      <c r="D19" s="236"/>
      <c r="E19" s="237">
        <v>1.5307999999999999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5" t="s">
        <v>829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830</v>
      </c>
      <c r="D21" s="236"/>
      <c r="E21" s="237">
        <v>2.2961999999999998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6" t="s">
        <v>403</v>
      </c>
      <c r="D22" s="238"/>
      <c r="E22" s="239">
        <v>3.827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1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1" x14ac:dyDescent="0.2">
      <c r="A23" s="251">
        <v>2</v>
      </c>
      <c r="B23" s="252" t="s">
        <v>467</v>
      </c>
      <c r="C23" s="262" t="s">
        <v>468</v>
      </c>
      <c r="D23" s="253" t="s">
        <v>409</v>
      </c>
      <c r="E23" s="254">
        <v>7.8244999999999996</v>
      </c>
      <c r="F23" s="255"/>
      <c r="G23" s="256">
        <f>ROUND(E23*F23,2)</f>
        <v>0</v>
      </c>
      <c r="H23" s="255"/>
      <c r="I23" s="256">
        <f>ROUND(E23*H23,2)</f>
        <v>0</v>
      </c>
      <c r="J23" s="255"/>
      <c r="K23" s="256">
        <f>ROUND(E23*J23,2)</f>
        <v>0</v>
      </c>
      <c r="L23" s="256">
        <v>21</v>
      </c>
      <c r="M23" s="256">
        <f>G23*(1+L23/100)</f>
        <v>0</v>
      </c>
      <c r="N23" s="254">
        <v>0</v>
      </c>
      <c r="O23" s="254">
        <f>ROUND(E23*N23,2)</f>
        <v>0</v>
      </c>
      <c r="P23" s="254">
        <v>0</v>
      </c>
      <c r="Q23" s="254">
        <f>ROUND(E23*P23,2)</f>
        <v>0</v>
      </c>
      <c r="R23" s="256"/>
      <c r="S23" s="256" t="s">
        <v>389</v>
      </c>
      <c r="T23" s="257" t="s">
        <v>389</v>
      </c>
      <c r="U23" s="232">
        <v>1.0999999999999999E-2</v>
      </c>
      <c r="V23" s="232">
        <f>ROUND(E23*U23,2)</f>
        <v>0.09</v>
      </c>
      <c r="W23" s="232"/>
      <c r="X23" s="232" t="s">
        <v>390</v>
      </c>
      <c r="Y23" s="232" t="s">
        <v>391</v>
      </c>
      <c r="Z23" s="212"/>
      <c r="AA23" s="212"/>
      <c r="AB23" s="212"/>
      <c r="AC23" s="212"/>
      <c r="AD23" s="212"/>
      <c r="AE23" s="212"/>
      <c r="AF23" s="212"/>
      <c r="AG23" s="212" t="s">
        <v>517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5" t="s">
        <v>565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5" t="s">
        <v>831</v>
      </c>
      <c r="D25" s="236"/>
      <c r="E25" s="237">
        <v>7.8244999999999996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5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6" t="s">
        <v>403</v>
      </c>
      <c r="D26" s="238"/>
      <c r="E26" s="239">
        <v>7.8244999999999996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1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1">
        <v>3</v>
      </c>
      <c r="B27" s="252" t="s">
        <v>471</v>
      </c>
      <c r="C27" s="262" t="s">
        <v>472</v>
      </c>
      <c r="D27" s="253" t="s">
        <v>409</v>
      </c>
      <c r="E27" s="254">
        <v>78.245000000000005</v>
      </c>
      <c r="F27" s="255"/>
      <c r="G27" s="256">
        <f>ROUND(E27*F27,2)</f>
        <v>0</v>
      </c>
      <c r="H27" s="255"/>
      <c r="I27" s="256">
        <f>ROUND(E27*H27,2)</f>
        <v>0</v>
      </c>
      <c r="J27" s="255"/>
      <c r="K27" s="256">
        <f>ROUND(E27*J27,2)</f>
        <v>0</v>
      </c>
      <c r="L27" s="256">
        <v>21</v>
      </c>
      <c r="M27" s="256">
        <f>G27*(1+L27/100)</f>
        <v>0</v>
      </c>
      <c r="N27" s="254">
        <v>0</v>
      </c>
      <c r="O27" s="254">
        <f>ROUND(E27*N27,2)</f>
        <v>0</v>
      </c>
      <c r="P27" s="254">
        <v>0</v>
      </c>
      <c r="Q27" s="254">
        <f>ROUND(E27*P27,2)</f>
        <v>0</v>
      </c>
      <c r="R27" s="256"/>
      <c r="S27" s="256" t="s">
        <v>389</v>
      </c>
      <c r="T27" s="257" t="s">
        <v>389</v>
      </c>
      <c r="U27" s="232">
        <v>0</v>
      </c>
      <c r="V27" s="232">
        <f>ROUND(E27*U27,2)</f>
        <v>0</v>
      </c>
      <c r="W27" s="232"/>
      <c r="X27" s="232" t="s">
        <v>390</v>
      </c>
      <c r="Y27" s="232" t="s">
        <v>391</v>
      </c>
      <c r="Z27" s="212"/>
      <c r="AA27" s="212"/>
      <c r="AB27" s="212"/>
      <c r="AC27" s="212"/>
      <c r="AD27" s="212"/>
      <c r="AE27" s="212"/>
      <c r="AF27" s="212"/>
      <c r="AG27" s="212" t="s">
        <v>392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5" t="s">
        <v>565</v>
      </c>
      <c r="D28" s="236"/>
      <c r="E28" s="237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65" t="s">
        <v>831</v>
      </c>
      <c r="D29" s="236"/>
      <c r="E29" s="237">
        <v>7.8244999999999996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5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6" t="s">
        <v>403</v>
      </c>
      <c r="D30" s="238"/>
      <c r="E30" s="239">
        <v>7.8244999999999996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1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84" t="s">
        <v>474</v>
      </c>
      <c r="D31" s="282"/>
      <c r="E31" s="283">
        <v>70.420500000000004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4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1" x14ac:dyDescent="0.2">
      <c r="A32" s="251">
        <v>4</v>
      </c>
      <c r="B32" s="252" t="s">
        <v>475</v>
      </c>
      <c r="C32" s="262" t="s">
        <v>476</v>
      </c>
      <c r="D32" s="253" t="s">
        <v>409</v>
      </c>
      <c r="E32" s="254">
        <v>7.8244999999999996</v>
      </c>
      <c r="F32" s="255"/>
      <c r="G32" s="256">
        <f>ROUND(E32*F32,2)</f>
        <v>0</v>
      </c>
      <c r="H32" s="255"/>
      <c r="I32" s="256">
        <f>ROUND(E32*H32,2)</f>
        <v>0</v>
      </c>
      <c r="J32" s="255"/>
      <c r="K32" s="256">
        <f>ROUND(E32*J32,2)</f>
        <v>0</v>
      </c>
      <c r="L32" s="256">
        <v>21</v>
      </c>
      <c r="M32" s="256">
        <f>G32*(1+L32/100)</f>
        <v>0</v>
      </c>
      <c r="N32" s="254">
        <v>0</v>
      </c>
      <c r="O32" s="254">
        <f>ROUND(E32*N32,2)</f>
        <v>0</v>
      </c>
      <c r="P32" s="254">
        <v>0</v>
      </c>
      <c r="Q32" s="254">
        <f>ROUND(E32*P32,2)</f>
        <v>0</v>
      </c>
      <c r="R32" s="256"/>
      <c r="S32" s="256" t="s">
        <v>389</v>
      </c>
      <c r="T32" s="257" t="s">
        <v>389</v>
      </c>
      <c r="U32" s="232">
        <v>0</v>
      </c>
      <c r="V32" s="232">
        <f>ROUND(E32*U32,2)</f>
        <v>0</v>
      </c>
      <c r="W32" s="232"/>
      <c r="X32" s="232" t="s">
        <v>390</v>
      </c>
      <c r="Y32" s="232" t="s">
        <v>391</v>
      </c>
      <c r="Z32" s="212"/>
      <c r="AA32" s="212"/>
      <c r="AB32" s="212"/>
      <c r="AC32" s="212"/>
      <c r="AD32" s="212"/>
      <c r="AE32" s="212"/>
      <c r="AF32" s="212"/>
      <c r="AG32" s="212" t="s">
        <v>392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565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831</v>
      </c>
      <c r="D34" s="236"/>
      <c r="E34" s="237">
        <v>7.8244999999999996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6" t="s">
        <v>403</v>
      </c>
      <c r="D35" s="238"/>
      <c r="E35" s="239">
        <v>7.8244999999999996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1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1">
        <v>5</v>
      </c>
      <c r="B36" s="252" t="s">
        <v>508</v>
      </c>
      <c r="C36" s="262" t="s">
        <v>509</v>
      </c>
      <c r="D36" s="253" t="s">
        <v>388</v>
      </c>
      <c r="E36" s="254">
        <v>19.399999999999999</v>
      </c>
      <c r="F36" s="255"/>
      <c r="G36" s="256">
        <f>ROUND(E36*F36,2)</f>
        <v>0</v>
      </c>
      <c r="H36" s="255"/>
      <c r="I36" s="256">
        <f>ROUND(E36*H36,2)</f>
        <v>0</v>
      </c>
      <c r="J36" s="255"/>
      <c r="K36" s="256">
        <f>ROUND(E36*J36,2)</f>
        <v>0</v>
      </c>
      <c r="L36" s="256">
        <v>21</v>
      </c>
      <c r="M36" s="256">
        <f>G36*(1+L36/100)</f>
        <v>0</v>
      </c>
      <c r="N36" s="254">
        <v>0</v>
      </c>
      <c r="O36" s="254">
        <f>ROUND(E36*N36,2)</f>
        <v>0</v>
      </c>
      <c r="P36" s="254">
        <v>0</v>
      </c>
      <c r="Q36" s="254">
        <f>ROUND(E36*P36,2)</f>
        <v>0</v>
      </c>
      <c r="R36" s="256"/>
      <c r="S36" s="256" t="s">
        <v>389</v>
      </c>
      <c r="T36" s="257" t="s">
        <v>389</v>
      </c>
      <c r="U36" s="232">
        <v>1.7999999999999999E-2</v>
      </c>
      <c r="V36" s="232">
        <f>ROUND(E36*U36,2)</f>
        <v>0.35</v>
      </c>
      <c r="W36" s="232"/>
      <c r="X36" s="232" t="s">
        <v>390</v>
      </c>
      <c r="Y36" s="232" t="s">
        <v>391</v>
      </c>
      <c r="Z36" s="212"/>
      <c r="AA36" s="212"/>
      <c r="AB36" s="212"/>
      <c r="AC36" s="212"/>
      <c r="AD36" s="212"/>
      <c r="AE36" s="212"/>
      <c r="AF36" s="212"/>
      <c r="AG36" s="212" t="s">
        <v>392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5" t="s">
        <v>823</v>
      </c>
      <c r="D37" s="236"/>
      <c r="E37" s="237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825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832</v>
      </c>
      <c r="D39" s="236"/>
      <c r="E39" s="237">
        <v>10.5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6" t="s">
        <v>403</v>
      </c>
      <c r="D40" s="238"/>
      <c r="E40" s="239">
        <v>10.5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1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5" t="s">
        <v>823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5" t="s">
        <v>827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5" t="s">
        <v>833</v>
      </c>
      <c r="D43" s="236"/>
      <c r="E43" s="237">
        <v>3.56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829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5" t="s">
        <v>834</v>
      </c>
      <c r="D45" s="236"/>
      <c r="E45" s="237">
        <v>5.34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6" t="s">
        <v>403</v>
      </c>
      <c r="D46" s="238"/>
      <c r="E46" s="239">
        <v>8.9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1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x14ac:dyDescent="0.2">
      <c r="A47" s="241" t="s">
        <v>384</v>
      </c>
      <c r="B47" s="242" t="s">
        <v>205</v>
      </c>
      <c r="C47" s="261" t="s">
        <v>206</v>
      </c>
      <c r="D47" s="243"/>
      <c r="E47" s="244"/>
      <c r="F47" s="245"/>
      <c r="G47" s="245">
        <f>SUMIF(AG48:AG86,"&lt;&gt;NOR",G48:G86)</f>
        <v>0</v>
      </c>
      <c r="H47" s="245"/>
      <c r="I47" s="245">
        <f>SUM(I48:I86)</f>
        <v>0</v>
      </c>
      <c r="J47" s="245"/>
      <c r="K47" s="245">
        <f>SUM(K48:K86)</f>
        <v>0</v>
      </c>
      <c r="L47" s="245"/>
      <c r="M47" s="245">
        <f>SUM(M48:M86)</f>
        <v>0</v>
      </c>
      <c r="N47" s="244"/>
      <c r="O47" s="244">
        <f>SUM(O48:O86)</f>
        <v>10.49</v>
      </c>
      <c r="P47" s="244"/>
      <c r="Q47" s="244">
        <f>SUM(Q48:Q86)</f>
        <v>0</v>
      </c>
      <c r="R47" s="245"/>
      <c r="S47" s="245"/>
      <c r="T47" s="246"/>
      <c r="U47" s="240"/>
      <c r="V47" s="240">
        <f>SUM(V48:V86)</f>
        <v>12.780000000000001</v>
      </c>
      <c r="W47" s="240"/>
      <c r="X47" s="240"/>
      <c r="Y47" s="240"/>
      <c r="AG47" t="s">
        <v>385</v>
      </c>
    </row>
    <row r="48" spans="1:60" outlineLevel="1" x14ac:dyDescent="0.2">
      <c r="A48" s="251">
        <v>6</v>
      </c>
      <c r="B48" s="252" t="s">
        <v>593</v>
      </c>
      <c r="C48" s="262" t="s">
        <v>594</v>
      </c>
      <c r="D48" s="253" t="s">
        <v>409</v>
      </c>
      <c r="E48" s="254">
        <v>0.63749999999999996</v>
      </c>
      <c r="F48" s="255"/>
      <c r="G48" s="256">
        <f>ROUND(E48*F48,2)</f>
        <v>0</v>
      </c>
      <c r="H48" s="255"/>
      <c r="I48" s="256">
        <f>ROUND(E48*H48,2)</f>
        <v>0</v>
      </c>
      <c r="J48" s="255"/>
      <c r="K48" s="256">
        <f>ROUND(E48*J48,2)</f>
        <v>0</v>
      </c>
      <c r="L48" s="256">
        <v>21</v>
      </c>
      <c r="M48" s="256">
        <f>G48*(1+L48/100)</f>
        <v>0</v>
      </c>
      <c r="N48" s="254">
        <v>2.5249999999999999</v>
      </c>
      <c r="O48" s="254">
        <f>ROUND(E48*N48,2)</f>
        <v>1.61</v>
      </c>
      <c r="P48" s="254">
        <v>0</v>
      </c>
      <c r="Q48" s="254">
        <f>ROUND(E48*P48,2)</f>
        <v>0</v>
      </c>
      <c r="R48" s="256"/>
      <c r="S48" s="256" t="s">
        <v>389</v>
      </c>
      <c r="T48" s="257" t="s">
        <v>389</v>
      </c>
      <c r="U48" s="232">
        <v>0.48</v>
      </c>
      <c r="V48" s="232">
        <f>ROUND(E48*U48,2)</f>
        <v>0.31</v>
      </c>
      <c r="W48" s="232"/>
      <c r="X48" s="232" t="s">
        <v>390</v>
      </c>
      <c r="Y48" s="232" t="s">
        <v>391</v>
      </c>
      <c r="Z48" s="212"/>
      <c r="AA48" s="212"/>
      <c r="AB48" s="212"/>
      <c r="AC48" s="212"/>
      <c r="AD48" s="212"/>
      <c r="AE48" s="212"/>
      <c r="AF48" s="212"/>
      <c r="AG48" s="212" t="s">
        <v>392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29"/>
      <c r="B49" s="230"/>
      <c r="C49" s="265" t="s">
        <v>823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5" t="s">
        <v>824</v>
      </c>
      <c r="D50" s="236"/>
      <c r="E50" s="237">
        <v>0.63749999999999996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6" t="s">
        <v>403</v>
      </c>
      <c r="D51" s="238"/>
      <c r="E51" s="239">
        <v>0.63749999999999996</v>
      </c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1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51">
        <v>7</v>
      </c>
      <c r="B52" s="252" t="s">
        <v>597</v>
      </c>
      <c r="C52" s="262" t="s">
        <v>598</v>
      </c>
      <c r="D52" s="253" t="s">
        <v>388</v>
      </c>
      <c r="E52" s="254">
        <v>3.4</v>
      </c>
      <c r="F52" s="255"/>
      <c r="G52" s="256">
        <f>ROUND(E52*F52,2)</f>
        <v>0</v>
      </c>
      <c r="H52" s="255"/>
      <c r="I52" s="256">
        <f>ROUND(E52*H52,2)</f>
        <v>0</v>
      </c>
      <c r="J52" s="255"/>
      <c r="K52" s="256">
        <f>ROUND(E52*J52,2)</f>
        <v>0</v>
      </c>
      <c r="L52" s="256">
        <v>21</v>
      </c>
      <c r="M52" s="256">
        <f>G52*(1+L52/100)</f>
        <v>0</v>
      </c>
      <c r="N52" s="254">
        <v>3.916E-2</v>
      </c>
      <c r="O52" s="254">
        <f>ROUND(E52*N52,2)</f>
        <v>0.13</v>
      </c>
      <c r="P52" s="254">
        <v>0</v>
      </c>
      <c r="Q52" s="254">
        <f>ROUND(E52*P52,2)</f>
        <v>0</v>
      </c>
      <c r="R52" s="256"/>
      <c r="S52" s="256" t="s">
        <v>389</v>
      </c>
      <c r="T52" s="257" t="s">
        <v>389</v>
      </c>
      <c r="U52" s="232">
        <v>1.05</v>
      </c>
      <c r="V52" s="232">
        <f>ROUND(E52*U52,2)</f>
        <v>3.57</v>
      </c>
      <c r="W52" s="232"/>
      <c r="X52" s="232" t="s">
        <v>390</v>
      </c>
      <c r="Y52" s="232" t="s">
        <v>391</v>
      </c>
      <c r="Z52" s="212"/>
      <c r="AA52" s="212"/>
      <c r="AB52" s="212"/>
      <c r="AC52" s="212"/>
      <c r="AD52" s="212"/>
      <c r="AE52" s="212"/>
      <c r="AF52" s="212"/>
      <c r="AG52" s="212" t="s">
        <v>392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29"/>
      <c r="B53" s="230"/>
      <c r="C53" s="265" t="s">
        <v>823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5" t="s">
        <v>835</v>
      </c>
      <c r="D54" s="236"/>
      <c r="E54" s="237">
        <v>2.5499999999999998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803</v>
      </c>
      <c r="D55" s="236"/>
      <c r="E55" s="237">
        <v>0.85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6" t="s">
        <v>403</v>
      </c>
      <c r="D56" s="238"/>
      <c r="E56" s="239">
        <v>3.4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1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1">
        <v>8</v>
      </c>
      <c r="B57" s="252" t="s">
        <v>601</v>
      </c>
      <c r="C57" s="262" t="s">
        <v>602</v>
      </c>
      <c r="D57" s="253" t="s">
        <v>388</v>
      </c>
      <c r="E57" s="254">
        <v>3.4</v>
      </c>
      <c r="F57" s="255"/>
      <c r="G57" s="256">
        <f>ROUND(E57*F57,2)</f>
        <v>0</v>
      </c>
      <c r="H57" s="255"/>
      <c r="I57" s="256">
        <f>ROUND(E57*H57,2)</f>
        <v>0</v>
      </c>
      <c r="J57" s="255"/>
      <c r="K57" s="256">
        <f>ROUND(E57*J57,2)</f>
        <v>0</v>
      </c>
      <c r="L57" s="256">
        <v>21</v>
      </c>
      <c r="M57" s="256">
        <f>G57*(1+L57/100)</f>
        <v>0</v>
      </c>
      <c r="N57" s="254">
        <v>0</v>
      </c>
      <c r="O57" s="254">
        <f>ROUND(E57*N57,2)</f>
        <v>0</v>
      </c>
      <c r="P57" s="254">
        <v>0</v>
      </c>
      <c r="Q57" s="254">
        <f>ROUND(E57*P57,2)</f>
        <v>0</v>
      </c>
      <c r="R57" s="256"/>
      <c r="S57" s="256" t="s">
        <v>389</v>
      </c>
      <c r="T57" s="257" t="s">
        <v>389</v>
      </c>
      <c r="U57" s="232">
        <v>0.32</v>
      </c>
      <c r="V57" s="232">
        <f>ROUND(E57*U57,2)</f>
        <v>1.0900000000000001</v>
      </c>
      <c r="W57" s="232"/>
      <c r="X57" s="232" t="s">
        <v>390</v>
      </c>
      <c r="Y57" s="232" t="s">
        <v>391</v>
      </c>
      <c r="Z57" s="212"/>
      <c r="AA57" s="212"/>
      <c r="AB57" s="212"/>
      <c r="AC57" s="212"/>
      <c r="AD57" s="212"/>
      <c r="AE57" s="212"/>
      <c r="AF57" s="212"/>
      <c r="AG57" s="212" t="s">
        <v>392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63" t="s">
        <v>603</v>
      </c>
      <c r="D58" s="258"/>
      <c r="E58" s="258"/>
      <c r="F58" s="258"/>
      <c r="G58" s="258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394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65" t="s">
        <v>823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5" t="s">
        <v>835</v>
      </c>
      <c r="D60" s="236"/>
      <c r="E60" s="237">
        <v>2.5499999999999998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5" t="s">
        <v>803</v>
      </c>
      <c r="D61" s="236"/>
      <c r="E61" s="237">
        <v>0.85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6" t="s">
        <v>403</v>
      </c>
      <c r="D62" s="238"/>
      <c r="E62" s="239">
        <v>3.4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1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51">
        <v>9</v>
      </c>
      <c r="B63" s="252" t="s">
        <v>604</v>
      </c>
      <c r="C63" s="262" t="s">
        <v>605</v>
      </c>
      <c r="D63" s="253" t="s">
        <v>434</v>
      </c>
      <c r="E63" s="254">
        <v>9.6000000000000002E-2</v>
      </c>
      <c r="F63" s="255"/>
      <c r="G63" s="256">
        <f>ROUND(E63*F63,2)</f>
        <v>0</v>
      </c>
      <c r="H63" s="255"/>
      <c r="I63" s="256">
        <f>ROUND(E63*H63,2)</f>
        <v>0</v>
      </c>
      <c r="J63" s="255"/>
      <c r="K63" s="256">
        <f>ROUND(E63*J63,2)</f>
        <v>0</v>
      </c>
      <c r="L63" s="256">
        <v>21</v>
      </c>
      <c r="M63" s="256">
        <f>G63*(1+L63/100)</f>
        <v>0</v>
      </c>
      <c r="N63" s="254">
        <v>1.0249299999999999</v>
      </c>
      <c r="O63" s="254">
        <f>ROUND(E63*N63,2)</f>
        <v>0.1</v>
      </c>
      <c r="P63" s="254">
        <v>0</v>
      </c>
      <c r="Q63" s="254">
        <f>ROUND(E63*P63,2)</f>
        <v>0</v>
      </c>
      <c r="R63" s="256"/>
      <c r="S63" s="256" t="s">
        <v>389</v>
      </c>
      <c r="T63" s="257" t="s">
        <v>389</v>
      </c>
      <c r="U63" s="232">
        <v>23.530999999999999</v>
      </c>
      <c r="V63" s="232">
        <f>ROUND(E63*U63,2)</f>
        <v>2.2599999999999998</v>
      </c>
      <c r="W63" s="232"/>
      <c r="X63" s="232" t="s">
        <v>390</v>
      </c>
      <c r="Y63" s="232" t="s">
        <v>391</v>
      </c>
      <c r="Z63" s="212"/>
      <c r="AA63" s="212"/>
      <c r="AB63" s="212"/>
      <c r="AC63" s="212"/>
      <c r="AD63" s="212"/>
      <c r="AE63" s="212"/>
      <c r="AF63" s="212"/>
      <c r="AG63" s="212" t="s">
        <v>392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29"/>
      <c r="B64" s="230"/>
      <c r="C64" s="289" t="s">
        <v>577</v>
      </c>
      <c r="D64" s="285"/>
      <c r="E64" s="286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90" t="s">
        <v>836</v>
      </c>
      <c r="D65" s="285"/>
      <c r="E65" s="286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2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90" t="s">
        <v>837</v>
      </c>
      <c r="D66" s="285"/>
      <c r="E66" s="286">
        <v>0.63749999999999996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2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91" t="s">
        <v>583</v>
      </c>
      <c r="D67" s="287"/>
      <c r="E67" s="288">
        <v>0.63749999999999996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3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89" t="s">
        <v>584</v>
      </c>
      <c r="D68" s="285"/>
      <c r="E68" s="286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5" t="s">
        <v>671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838</v>
      </c>
      <c r="D70" s="236"/>
      <c r="E70" s="237">
        <v>9.6000000000000002E-2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6" t="s">
        <v>403</v>
      </c>
      <c r="D71" s="238"/>
      <c r="E71" s="239">
        <v>9.6000000000000002E-2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1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1">
        <v>10</v>
      </c>
      <c r="B72" s="252" t="s">
        <v>807</v>
      </c>
      <c r="C72" s="262" t="s">
        <v>808</v>
      </c>
      <c r="D72" s="253" t="s">
        <v>409</v>
      </c>
      <c r="E72" s="254">
        <v>3.36</v>
      </c>
      <c r="F72" s="255"/>
      <c r="G72" s="256">
        <f>ROUND(E72*F72,2)</f>
        <v>0</v>
      </c>
      <c r="H72" s="255"/>
      <c r="I72" s="256">
        <f>ROUND(E72*H72,2)</f>
        <v>0</v>
      </c>
      <c r="J72" s="255"/>
      <c r="K72" s="256">
        <f>ROUND(E72*J72,2)</f>
        <v>0</v>
      </c>
      <c r="L72" s="256">
        <v>21</v>
      </c>
      <c r="M72" s="256">
        <f>G72*(1+L72/100)</f>
        <v>0</v>
      </c>
      <c r="N72" s="254">
        <v>2.5249999999999999</v>
      </c>
      <c r="O72" s="254">
        <f>ROUND(E72*N72,2)</f>
        <v>8.48</v>
      </c>
      <c r="P72" s="254">
        <v>0</v>
      </c>
      <c r="Q72" s="254">
        <f>ROUND(E72*P72,2)</f>
        <v>0</v>
      </c>
      <c r="R72" s="256"/>
      <c r="S72" s="256" t="s">
        <v>389</v>
      </c>
      <c r="T72" s="257" t="s">
        <v>389</v>
      </c>
      <c r="U72" s="232">
        <v>0.47699999999999998</v>
      </c>
      <c r="V72" s="232">
        <f>ROUND(E72*U72,2)</f>
        <v>1.6</v>
      </c>
      <c r="W72" s="232"/>
      <c r="X72" s="232" t="s">
        <v>390</v>
      </c>
      <c r="Y72" s="232" t="s">
        <v>391</v>
      </c>
      <c r="Z72" s="212"/>
      <c r="AA72" s="212"/>
      <c r="AB72" s="212"/>
      <c r="AC72" s="212"/>
      <c r="AD72" s="212"/>
      <c r="AE72" s="212"/>
      <c r="AF72" s="212"/>
      <c r="AG72" s="212" t="s">
        <v>392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29"/>
      <c r="B73" s="230"/>
      <c r="C73" s="265" t="s">
        <v>823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5" t="s">
        <v>825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826</v>
      </c>
      <c r="D75" s="236"/>
      <c r="E75" s="237">
        <v>3.36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6" t="s">
        <v>403</v>
      </c>
      <c r="D76" s="238"/>
      <c r="E76" s="239">
        <v>3.36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1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51">
        <v>11</v>
      </c>
      <c r="B77" s="252" t="s">
        <v>809</v>
      </c>
      <c r="C77" s="262" t="s">
        <v>810</v>
      </c>
      <c r="D77" s="253" t="s">
        <v>434</v>
      </c>
      <c r="E77" s="254">
        <v>0.16800000000000001</v>
      </c>
      <c r="F77" s="255"/>
      <c r="G77" s="256">
        <f>ROUND(E77*F77,2)</f>
        <v>0</v>
      </c>
      <c r="H77" s="255"/>
      <c r="I77" s="256">
        <f>ROUND(E77*H77,2)</f>
        <v>0</v>
      </c>
      <c r="J77" s="255"/>
      <c r="K77" s="256">
        <f>ROUND(E77*J77,2)</f>
        <v>0</v>
      </c>
      <c r="L77" s="256">
        <v>21</v>
      </c>
      <c r="M77" s="256">
        <f>G77*(1+L77/100)</f>
        <v>0</v>
      </c>
      <c r="N77" s="254">
        <v>1.0275300000000001</v>
      </c>
      <c r="O77" s="254">
        <f>ROUND(E77*N77,2)</f>
        <v>0.17</v>
      </c>
      <c r="P77" s="254">
        <v>0</v>
      </c>
      <c r="Q77" s="254">
        <f>ROUND(E77*P77,2)</f>
        <v>0</v>
      </c>
      <c r="R77" s="256"/>
      <c r="S77" s="256" t="s">
        <v>389</v>
      </c>
      <c r="T77" s="257" t="s">
        <v>389</v>
      </c>
      <c r="U77" s="232">
        <v>23.530999999999999</v>
      </c>
      <c r="V77" s="232">
        <f>ROUND(E77*U77,2)</f>
        <v>3.95</v>
      </c>
      <c r="W77" s="232"/>
      <c r="X77" s="232" t="s">
        <v>390</v>
      </c>
      <c r="Y77" s="232" t="s">
        <v>391</v>
      </c>
      <c r="Z77" s="212"/>
      <c r="AA77" s="212"/>
      <c r="AB77" s="212"/>
      <c r="AC77" s="212"/>
      <c r="AD77" s="212"/>
      <c r="AE77" s="212"/>
      <c r="AF77" s="212"/>
      <c r="AG77" s="212" t="s">
        <v>392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89" t="s">
        <v>577</v>
      </c>
      <c r="D78" s="285"/>
      <c r="E78" s="286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90" t="s">
        <v>836</v>
      </c>
      <c r="D79" s="285"/>
      <c r="E79" s="286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>
        <v>2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90" t="s">
        <v>839</v>
      </c>
      <c r="D80" s="285"/>
      <c r="E80" s="286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2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90" t="s">
        <v>840</v>
      </c>
      <c r="D81" s="285"/>
      <c r="E81" s="286">
        <v>3.36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2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91" t="s">
        <v>583</v>
      </c>
      <c r="D82" s="287"/>
      <c r="E82" s="288">
        <v>3.36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3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89" t="s">
        <v>584</v>
      </c>
      <c r="D83" s="285"/>
      <c r="E83" s="286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397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65" t="s">
        <v>816</v>
      </c>
      <c r="D84" s="236"/>
      <c r="E84" s="237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397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5" t="s">
        <v>841</v>
      </c>
      <c r="D85" s="236"/>
      <c r="E85" s="237">
        <v>0.16800000000000001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397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6" t="s">
        <v>403</v>
      </c>
      <c r="D86" s="238"/>
      <c r="E86" s="239">
        <v>0.16800000000000001</v>
      </c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1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x14ac:dyDescent="0.2">
      <c r="A87" s="241" t="s">
        <v>384</v>
      </c>
      <c r="B87" s="242" t="s">
        <v>217</v>
      </c>
      <c r="C87" s="261" t="s">
        <v>218</v>
      </c>
      <c r="D87" s="243"/>
      <c r="E87" s="244"/>
      <c r="F87" s="245"/>
      <c r="G87" s="245">
        <f>SUMIF(AG88:AG117,"&lt;&gt;NOR",G88:G117)</f>
        <v>0</v>
      </c>
      <c r="H87" s="245"/>
      <c r="I87" s="245">
        <f>SUM(I88:I117)</f>
        <v>0</v>
      </c>
      <c r="J87" s="245"/>
      <c r="K87" s="245">
        <f>SUM(K88:K117)</f>
        <v>0</v>
      </c>
      <c r="L87" s="245"/>
      <c r="M87" s="245">
        <f>SUM(M88:M117)</f>
        <v>0</v>
      </c>
      <c r="N87" s="244"/>
      <c r="O87" s="244">
        <f>SUM(O88:O117)</f>
        <v>9.0500000000000007</v>
      </c>
      <c r="P87" s="244"/>
      <c r="Q87" s="244">
        <f>SUM(Q88:Q117)</f>
        <v>0</v>
      </c>
      <c r="R87" s="245"/>
      <c r="S87" s="245"/>
      <c r="T87" s="246"/>
      <c r="U87" s="240"/>
      <c r="V87" s="240">
        <f>SUM(V88:V117)</f>
        <v>7.7400000000000011</v>
      </c>
      <c r="W87" s="240"/>
      <c r="X87" s="240"/>
      <c r="Y87" s="240"/>
      <c r="AG87" t="s">
        <v>385</v>
      </c>
    </row>
    <row r="88" spans="1:60" outlineLevel="1" x14ac:dyDescent="0.2">
      <c r="A88" s="251">
        <v>12</v>
      </c>
      <c r="B88" s="252" t="s">
        <v>683</v>
      </c>
      <c r="C88" s="262" t="s">
        <v>684</v>
      </c>
      <c r="D88" s="253" t="s">
        <v>388</v>
      </c>
      <c r="E88" s="254">
        <v>8.9</v>
      </c>
      <c r="F88" s="255"/>
      <c r="G88" s="256">
        <f>ROUND(E88*F88,2)</f>
        <v>0</v>
      </c>
      <c r="H88" s="255"/>
      <c r="I88" s="256">
        <f>ROUND(E88*H88,2)</f>
        <v>0</v>
      </c>
      <c r="J88" s="255"/>
      <c r="K88" s="256">
        <f>ROUND(E88*J88,2)</f>
        <v>0</v>
      </c>
      <c r="L88" s="256">
        <v>21</v>
      </c>
      <c r="M88" s="256">
        <f>G88*(1+L88/100)</f>
        <v>0</v>
      </c>
      <c r="N88" s="254">
        <v>7.4099999999999999E-2</v>
      </c>
      <c r="O88" s="254">
        <f>ROUND(E88*N88,2)</f>
        <v>0.66</v>
      </c>
      <c r="P88" s="254">
        <v>0</v>
      </c>
      <c r="Q88" s="254">
        <f>ROUND(E88*P88,2)</f>
        <v>0</v>
      </c>
      <c r="R88" s="256"/>
      <c r="S88" s="256" t="s">
        <v>491</v>
      </c>
      <c r="T88" s="257" t="s">
        <v>492</v>
      </c>
      <c r="U88" s="232">
        <v>0.81799999999999995</v>
      </c>
      <c r="V88" s="232">
        <f>ROUND(E88*U88,2)</f>
        <v>7.28</v>
      </c>
      <c r="W88" s="232"/>
      <c r="X88" s="232" t="s">
        <v>390</v>
      </c>
      <c r="Y88" s="232" t="s">
        <v>391</v>
      </c>
      <c r="Z88" s="212"/>
      <c r="AA88" s="212"/>
      <c r="AB88" s="212"/>
      <c r="AC88" s="212"/>
      <c r="AD88" s="212"/>
      <c r="AE88" s="212"/>
      <c r="AF88" s="212"/>
      <c r="AG88" s="212" t="s">
        <v>392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29"/>
      <c r="B89" s="230"/>
      <c r="C89" s="263" t="s">
        <v>685</v>
      </c>
      <c r="D89" s="258"/>
      <c r="E89" s="258"/>
      <c r="F89" s="258"/>
      <c r="G89" s="258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394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29"/>
      <c r="B90" s="230"/>
      <c r="C90" s="265" t="s">
        <v>823</v>
      </c>
      <c r="D90" s="236"/>
      <c r="E90" s="237"/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397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65" t="s">
        <v>827</v>
      </c>
      <c r="D91" s="236"/>
      <c r="E91" s="237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397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65" t="s">
        <v>833</v>
      </c>
      <c r="D92" s="236"/>
      <c r="E92" s="237">
        <v>3.56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397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5" t="s">
        <v>829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397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65" t="s">
        <v>834</v>
      </c>
      <c r="D94" s="236"/>
      <c r="E94" s="237">
        <v>5.34</v>
      </c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6" t="s">
        <v>403</v>
      </c>
      <c r="D95" s="238"/>
      <c r="E95" s="239">
        <v>8.9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1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1" x14ac:dyDescent="0.2">
      <c r="A96" s="251">
        <v>13</v>
      </c>
      <c r="B96" s="252" t="s">
        <v>686</v>
      </c>
      <c r="C96" s="262" t="s">
        <v>687</v>
      </c>
      <c r="D96" s="253" t="s">
        <v>434</v>
      </c>
      <c r="E96" s="254">
        <v>2.4474999999999998</v>
      </c>
      <c r="F96" s="255"/>
      <c r="G96" s="256">
        <f>ROUND(E96*F96,2)</f>
        <v>0</v>
      </c>
      <c r="H96" s="255"/>
      <c r="I96" s="256">
        <f>ROUND(E96*H96,2)</f>
        <v>0</v>
      </c>
      <c r="J96" s="255"/>
      <c r="K96" s="256">
        <f>ROUND(E96*J96,2)</f>
        <v>0</v>
      </c>
      <c r="L96" s="256">
        <v>21</v>
      </c>
      <c r="M96" s="256">
        <f>G96*(1+L96/100)</f>
        <v>0</v>
      </c>
      <c r="N96" s="254">
        <v>1</v>
      </c>
      <c r="O96" s="254">
        <f>ROUND(E96*N96,2)</f>
        <v>2.4500000000000002</v>
      </c>
      <c r="P96" s="254">
        <v>0</v>
      </c>
      <c r="Q96" s="254">
        <f>ROUND(E96*P96,2)</f>
        <v>0</v>
      </c>
      <c r="R96" s="256"/>
      <c r="S96" s="256" t="s">
        <v>491</v>
      </c>
      <c r="T96" s="257" t="s">
        <v>492</v>
      </c>
      <c r="U96" s="232">
        <v>0</v>
      </c>
      <c r="V96" s="232">
        <f>ROUND(E96*U96,2)</f>
        <v>0</v>
      </c>
      <c r="W96" s="232"/>
      <c r="X96" s="232" t="s">
        <v>493</v>
      </c>
      <c r="Y96" s="232" t="s">
        <v>391</v>
      </c>
      <c r="Z96" s="212"/>
      <c r="AA96" s="212"/>
      <c r="AB96" s="212"/>
      <c r="AC96" s="212"/>
      <c r="AD96" s="212"/>
      <c r="AE96" s="212"/>
      <c r="AF96" s="212"/>
      <c r="AG96" s="212" t="s">
        <v>494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29"/>
      <c r="B97" s="230"/>
      <c r="C97" s="265" t="s">
        <v>823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5" t="s">
        <v>827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397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65" t="s">
        <v>842</v>
      </c>
      <c r="D99" s="236"/>
      <c r="E99" s="237">
        <v>0.89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397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5" t="s">
        <v>829</v>
      </c>
      <c r="D100" s="236"/>
      <c r="E100" s="237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397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65" t="s">
        <v>843</v>
      </c>
      <c r="D101" s="236"/>
      <c r="E101" s="237">
        <v>1.335</v>
      </c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397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6" t="s">
        <v>403</v>
      </c>
      <c r="D102" s="238"/>
      <c r="E102" s="239">
        <v>2.2250000000000001</v>
      </c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397</v>
      </c>
      <c r="AH102" s="212">
        <v>1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84" t="s">
        <v>497</v>
      </c>
      <c r="D103" s="282"/>
      <c r="E103" s="283">
        <v>0.2225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4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2.5" outlineLevel="1" x14ac:dyDescent="0.2">
      <c r="A104" s="251">
        <v>14</v>
      </c>
      <c r="B104" s="252" t="s">
        <v>679</v>
      </c>
      <c r="C104" s="262" t="s">
        <v>680</v>
      </c>
      <c r="D104" s="253" t="s">
        <v>388</v>
      </c>
      <c r="E104" s="254">
        <v>8.9</v>
      </c>
      <c r="F104" s="255"/>
      <c r="G104" s="256">
        <f>ROUND(E104*F104,2)</f>
        <v>0</v>
      </c>
      <c r="H104" s="255"/>
      <c r="I104" s="256">
        <f>ROUND(E104*H104,2)</f>
        <v>0</v>
      </c>
      <c r="J104" s="255"/>
      <c r="K104" s="256">
        <f>ROUND(E104*J104,2)</f>
        <v>0</v>
      </c>
      <c r="L104" s="256">
        <v>21</v>
      </c>
      <c r="M104" s="256">
        <f>G104*(1+L104/100)</f>
        <v>0</v>
      </c>
      <c r="N104" s="254">
        <v>0.34499999999999997</v>
      </c>
      <c r="O104" s="254">
        <f>ROUND(E104*N104,2)</f>
        <v>3.07</v>
      </c>
      <c r="P104" s="254">
        <v>0</v>
      </c>
      <c r="Q104" s="254">
        <f>ROUND(E104*P104,2)</f>
        <v>0</v>
      </c>
      <c r="R104" s="256"/>
      <c r="S104" s="256" t="s">
        <v>389</v>
      </c>
      <c r="T104" s="257" t="s">
        <v>389</v>
      </c>
      <c r="U104" s="232">
        <v>2.5999999999999999E-2</v>
      </c>
      <c r="V104" s="232">
        <f>ROUND(E104*U104,2)</f>
        <v>0.23</v>
      </c>
      <c r="W104" s="232"/>
      <c r="X104" s="232" t="s">
        <v>390</v>
      </c>
      <c r="Y104" s="232" t="s">
        <v>391</v>
      </c>
      <c r="Z104" s="212"/>
      <c r="AA104" s="212"/>
      <c r="AB104" s="212"/>
      <c r="AC104" s="212"/>
      <c r="AD104" s="212"/>
      <c r="AE104" s="212"/>
      <c r="AF104" s="212"/>
      <c r="AG104" s="212" t="s">
        <v>392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29"/>
      <c r="B105" s="230"/>
      <c r="C105" s="265" t="s">
        <v>823</v>
      </c>
      <c r="D105" s="236"/>
      <c r="E105" s="237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5" t="s">
        <v>827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397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5" t="s">
        <v>833</v>
      </c>
      <c r="D107" s="236"/>
      <c r="E107" s="237">
        <v>3.56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397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65" t="s">
        <v>829</v>
      </c>
      <c r="D108" s="236"/>
      <c r="E108" s="237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397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65" t="s">
        <v>834</v>
      </c>
      <c r="D109" s="236"/>
      <c r="E109" s="237">
        <v>5.34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397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66" t="s">
        <v>403</v>
      </c>
      <c r="D110" s="238"/>
      <c r="E110" s="239">
        <v>8.9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397</v>
      </c>
      <c r="AH110" s="212">
        <v>1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2.5" outlineLevel="1" x14ac:dyDescent="0.2">
      <c r="A111" s="251">
        <v>15</v>
      </c>
      <c r="B111" s="252" t="s">
        <v>689</v>
      </c>
      <c r="C111" s="262" t="s">
        <v>690</v>
      </c>
      <c r="D111" s="253" t="s">
        <v>388</v>
      </c>
      <c r="E111" s="254">
        <v>8.9</v>
      </c>
      <c r="F111" s="255"/>
      <c r="G111" s="256">
        <f>ROUND(E111*F111,2)</f>
        <v>0</v>
      </c>
      <c r="H111" s="255"/>
      <c r="I111" s="256">
        <f>ROUND(E111*H111,2)</f>
        <v>0</v>
      </c>
      <c r="J111" s="255"/>
      <c r="K111" s="256">
        <f>ROUND(E111*J111,2)</f>
        <v>0</v>
      </c>
      <c r="L111" s="256">
        <v>21</v>
      </c>
      <c r="M111" s="256">
        <f>G111*(1+L111/100)</f>
        <v>0</v>
      </c>
      <c r="N111" s="254">
        <v>0.32200000000000001</v>
      </c>
      <c r="O111" s="254">
        <f>ROUND(E111*N111,2)</f>
        <v>2.87</v>
      </c>
      <c r="P111" s="254">
        <v>0</v>
      </c>
      <c r="Q111" s="254">
        <f>ROUND(E111*P111,2)</f>
        <v>0</v>
      </c>
      <c r="R111" s="256"/>
      <c r="S111" s="256" t="s">
        <v>389</v>
      </c>
      <c r="T111" s="257" t="s">
        <v>389</v>
      </c>
      <c r="U111" s="232">
        <v>2.5999999999999999E-2</v>
      </c>
      <c r="V111" s="232">
        <f>ROUND(E111*U111,2)</f>
        <v>0.23</v>
      </c>
      <c r="W111" s="232"/>
      <c r="X111" s="232" t="s">
        <v>390</v>
      </c>
      <c r="Y111" s="232" t="s">
        <v>391</v>
      </c>
      <c r="Z111" s="212"/>
      <c r="AA111" s="212"/>
      <c r="AB111" s="212"/>
      <c r="AC111" s="212"/>
      <c r="AD111" s="212"/>
      <c r="AE111" s="212"/>
      <c r="AF111" s="212"/>
      <c r="AG111" s="212" t="s">
        <v>392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65" t="s">
        <v>823</v>
      </c>
      <c r="D112" s="236"/>
      <c r="E112" s="237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65" t="s">
        <v>827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397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5" t="s">
        <v>833</v>
      </c>
      <c r="D114" s="236"/>
      <c r="E114" s="237">
        <v>3.56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5" t="s">
        <v>829</v>
      </c>
      <c r="D115" s="236"/>
      <c r="E115" s="237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5" t="s">
        <v>834</v>
      </c>
      <c r="D116" s="236"/>
      <c r="E116" s="237">
        <v>5.34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6" t="s">
        <v>403</v>
      </c>
      <c r="D117" s="238"/>
      <c r="E117" s="239">
        <v>8.9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1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5.5" x14ac:dyDescent="0.2">
      <c r="A118" s="241" t="s">
        <v>384</v>
      </c>
      <c r="B118" s="242" t="s">
        <v>223</v>
      </c>
      <c r="C118" s="261" t="s">
        <v>224</v>
      </c>
      <c r="D118" s="243"/>
      <c r="E118" s="244"/>
      <c r="F118" s="245"/>
      <c r="G118" s="245">
        <f>SUMIF(AG119:AG129,"&lt;&gt;NOR",G119:G129)</f>
        <v>0</v>
      </c>
      <c r="H118" s="245"/>
      <c r="I118" s="245">
        <f>SUM(I119:I129)</f>
        <v>0</v>
      </c>
      <c r="J118" s="245"/>
      <c r="K118" s="245">
        <f>SUM(K119:K129)</f>
        <v>0</v>
      </c>
      <c r="L118" s="245"/>
      <c r="M118" s="245">
        <f>SUM(M119:M129)</f>
        <v>0</v>
      </c>
      <c r="N118" s="244"/>
      <c r="O118" s="244">
        <f>SUM(O119:O129)</f>
        <v>0</v>
      </c>
      <c r="P118" s="244"/>
      <c r="Q118" s="244">
        <f>SUM(Q119:Q129)</f>
        <v>0</v>
      </c>
      <c r="R118" s="245"/>
      <c r="S118" s="245"/>
      <c r="T118" s="246"/>
      <c r="U118" s="240"/>
      <c r="V118" s="240">
        <f>SUM(V119:V129)</f>
        <v>2.7</v>
      </c>
      <c r="W118" s="240"/>
      <c r="X118" s="240"/>
      <c r="Y118" s="240"/>
      <c r="AG118" t="s">
        <v>385</v>
      </c>
    </row>
    <row r="119" spans="1:60" outlineLevel="1" x14ac:dyDescent="0.2">
      <c r="A119" s="251">
        <v>16</v>
      </c>
      <c r="B119" s="252" t="s">
        <v>691</v>
      </c>
      <c r="C119" s="262" t="s">
        <v>692</v>
      </c>
      <c r="D119" s="253" t="s">
        <v>388</v>
      </c>
      <c r="E119" s="254">
        <v>19.399999999999999</v>
      </c>
      <c r="F119" s="255"/>
      <c r="G119" s="256">
        <f>ROUND(E119*F119,2)</f>
        <v>0</v>
      </c>
      <c r="H119" s="255"/>
      <c r="I119" s="256">
        <f>ROUND(E119*H119,2)</f>
        <v>0</v>
      </c>
      <c r="J119" s="255"/>
      <c r="K119" s="256">
        <f>ROUND(E119*J119,2)</f>
        <v>0</v>
      </c>
      <c r="L119" s="256">
        <v>21</v>
      </c>
      <c r="M119" s="256">
        <f>G119*(1+L119/100)</f>
        <v>0</v>
      </c>
      <c r="N119" s="254">
        <v>0</v>
      </c>
      <c r="O119" s="254">
        <f>ROUND(E119*N119,2)</f>
        <v>0</v>
      </c>
      <c r="P119" s="254">
        <v>0</v>
      </c>
      <c r="Q119" s="254">
        <f>ROUND(E119*P119,2)</f>
        <v>0</v>
      </c>
      <c r="R119" s="256"/>
      <c r="S119" s="256" t="s">
        <v>389</v>
      </c>
      <c r="T119" s="257" t="s">
        <v>389</v>
      </c>
      <c r="U119" s="232">
        <v>0.13900000000000001</v>
      </c>
      <c r="V119" s="232">
        <f>ROUND(E119*U119,2)</f>
        <v>2.7</v>
      </c>
      <c r="W119" s="232"/>
      <c r="X119" s="232" t="s">
        <v>390</v>
      </c>
      <c r="Y119" s="232" t="s">
        <v>391</v>
      </c>
      <c r="Z119" s="212"/>
      <c r="AA119" s="212"/>
      <c r="AB119" s="212"/>
      <c r="AC119" s="212"/>
      <c r="AD119" s="212"/>
      <c r="AE119" s="212"/>
      <c r="AF119" s="212"/>
      <c r="AG119" s="212" t="s">
        <v>392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65" t="s">
        <v>823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397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5" t="s">
        <v>825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5" t="s">
        <v>832</v>
      </c>
      <c r="D122" s="236"/>
      <c r="E122" s="237">
        <v>10.5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397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6" t="s">
        <v>403</v>
      </c>
      <c r="D123" s="238"/>
      <c r="E123" s="239">
        <v>10.5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397</v>
      </c>
      <c r="AH123" s="212">
        <v>1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65" t="s">
        <v>823</v>
      </c>
      <c r="D124" s="236"/>
      <c r="E124" s="237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397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65" t="s">
        <v>827</v>
      </c>
      <c r="D125" s="236"/>
      <c r="E125" s="237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397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5" t="s">
        <v>833</v>
      </c>
      <c r="D126" s="236"/>
      <c r="E126" s="237">
        <v>3.56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397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5" t="s">
        <v>829</v>
      </c>
      <c r="D127" s="236"/>
      <c r="E127" s="237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397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65" t="s">
        <v>834</v>
      </c>
      <c r="D128" s="236"/>
      <c r="E128" s="237">
        <v>5.34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397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66" t="s">
        <v>403</v>
      </c>
      <c r="D129" s="238"/>
      <c r="E129" s="239">
        <v>8.9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397</v>
      </c>
      <c r="AH129" s="212">
        <v>1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x14ac:dyDescent="0.2">
      <c r="A130" s="241" t="s">
        <v>384</v>
      </c>
      <c r="B130" s="242" t="s">
        <v>227</v>
      </c>
      <c r="C130" s="261" t="s">
        <v>228</v>
      </c>
      <c r="D130" s="243"/>
      <c r="E130" s="244"/>
      <c r="F130" s="245"/>
      <c r="G130" s="245">
        <f>SUMIF(AG131:AG131,"&lt;&gt;NOR",G131:G131)</f>
        <v>0</v>
      </c>
      <c r="H130" s="245"/>
      <c r="I130" s="245">
        <f>SUM(I131:I131)</f>
        <v>0</v>
      </c>
      <c r="J130" s="245"/>
      <c r="K130" s="245">
        <f>SUM(K131:K131)</f>
        <v>0</v>
      </c>
      <c r="L130" s="245"/>
      <c r="M130" s="245">
        <f>SUM(M131:M131)</f>
        <v>0</v>
      </c>
      <c r="N130" s="244"/>
      <c r="O130" s="244">
        <f>SUM(O131:O131)</f>
        <v>0</v>
      </c>
      <c r="P130" s="244"/>
      <c r="Q130" s="244">
        <f>SUM(Q131:Q131)</f>
        <v>0</v>
      </c>
      <c r="R130" s="245"/>
      <c r="S130" s="245"/>
      <c r="T130" s="246"/>
      <c r="U130" s="240"/>
      <c r="V130" s="240">
        <f>SUM(V131:V131)</f>
        <v>7.62</v>
      </c>
      <c r="W130" s="240"/>
      <c r="X130" s="240"/>
      <c r="Y130" s="240"/>
      <c r="AG130" t="s">
        <v>385</v>
      </c>
    </row>
    <row r="131" spans="1:60" outlineLevel="1" x14ac:dyDescent="0.2">
      <c r="A131" s="274">
        <v>17</v>
      </c>
      <c r="B131" s="275" t="s">
        <v>619</v>
      </c>
      <c r="C131" s="281" t="s">
        <v>620</v>
      </c>
      <c r="D131" s="276" t="s">
        <v>434</v>
      </c>
      <c r="E131" s="277">
        <v>19.541139999999999</v>
      </c>
      <c r="F131" s="278"/>
      <c r="G131" s="279">
        <f>ROUND(E131*F131,2)</f>
        <v>0</v>
      </c>
      <c r="H131" s="278"/>
      <c r="I131" s="279">
        <f>ROUND(E131*H131,2)</f>
        <v>0</v>
      </c>
      <c r="J131" s="278"/>
      <c r="K131" s="279">
        <f>ROUND(E131*J131,2)</f>
        <v>0</v>
      </c>
      <c r="L131" s="279">
        <v>21</v>
      </c>
      <c r="M131" s="279">
        <f>G131*(1+L131/100)</f>
        <v>0</v>
      </c>
      <c r="N131" s="277">
        <v>0</v>
      </c>
      <c r="O131" s="277">
        <f>ROUND(E131*N131,2)</f>
        <v>0</v>
      </c>
      <c r="P131" s="277">
        <v>0</v>
      </c>
      <c r="Q131" s="277">
        <f>ROUND(E131*P131,2)</f>
        <v>0</v>
      </c>
      <c r="R131" s="279"/>
      <c r="S131" s="279" t="s">
        <v>389</v>
      </c>
      <c r="T131" s="280" t="s">
        <v>389</v>
      </c>
      <c r="U131" s="232">
        <v>0.39</v>
      </c>
      <c r="V131" s="232">
        <f>ROUND(E131*U131,2)</f>
        <v>7.62</v>
      </c>
      <c r="W131" s="232"/>
      <c r="X131" s="232" t="s">
        <v>620</v>
      </c>
      <c r="Y131" s="232" t="s">
        <v>391</v>
      </c>
      <c r="Z131" s="212"/>
      <c r="AA131" s="212"/>
      <c r="AB131" s="212"/>
      <c r="AC131" s="212"/>
      <c r="AD131" s="212"/>
      <c r="AE131" s="212"/>
      <c r="AF131" s="212"/>
      <c r="AG131" s="212" t="s">
        <v>621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x14ac:dyDescent="0.2">
      <c r="A132" s="241" t="s">
        <v>384</v>
      </c>
      <c r="B132" s="242" t="s">
        <v>351</v>
      </c>
      <c r="C132" s="261" t="s">
        <v>352</v>
      </c>
      <c r="D132" s="243"/>
      <c r="E132" s="244"/>
      <c r="F132" s="245"/>
      <c r="G132" s="245">
        <f>SUMIF(AG133:AG136,"&lt;&gt;NOR",G133:G136)</f>
        <v>0</v>
      </c>
      <c r="H132" s="245"/>
      <c r="I132" s="245">
        <f>SUM(I133:I136)</f>
        <v>0</v>
      </c>
      <c r="J132" s="245"/>
      <c r="K132" s="245">
        <f>SUM(K133:K136)</f>
        <v>0</v>
      </c>
      <c r="L132" s="245"/>
      <c r="M132" s="245">
        <f>SUM(M133:M136)</f>
        <v>0</v>
      </c>
      <c r="N132" s="244"/>
      <c r="O132" s="244">
        <f>SUM(O133:O136)</f>
        <v>0</v>
      </c>
      <c r="P132" s="244"/>
      <c r="Q132" s="244">
        <f>SUM(Q133:Q136)</f>
        <v>0</v>
      </c>
      <c r="R132" s="245"/>
      <c r="S132" s="245"/>
      <c r="T132" s="246"/>
      <c r="U132" s="240"/>
      <c r="V132" s="240">
        <f>SUM(V133:V136)</f>
        <v>0</v>
      </c>
      <c r="W132" s="240"/>
      <c r="X132" s="240"/>
      <c r="Y132" s="240"/>
      <c r="AG132" t="s">
        <v>385</v>
      </c>
    </row>
    <row r="133" spans="1:60" ht="22.5" outlineLevel="1" x14ac:dyDescent="0.2">
      <c r="A133" s="251">
        <v>18</v>
      </c>
      <c r="B133" s="252" t="s">
        <v>844</v>
      </c>
      <c r="C133" s="262" t="s">
        <v>845</v>
      </c>
      <c r="D133" s="253" t="s">
        <v>638</v>
      </c>
      <c r="E133" s="254">
        <v>8</v>
      </c>
      <c r="F133" s="255"/>
      <c r="G133" s="256">
        <f>ROUND(E133*F133,2)</f>
        <v>0</v>
      </c>
      <c r="H133" s="255"/>
      <c r="I133" s="256">
        <f>ROUND(E133*H133,2)</f>
        <v>0</v>
      </c>
      <c r="J133" s="255"/>
      <c r="K133" s="256">
        <f>ROUND(E133*J133,2)</f>
        <v>0</v>
      </c>
      <c r="L133" s="256">
        <v>21</v>
      </c>
      <c r="M133" s="256">
        <f>G133*(1+L133/100)</f>
        <v>0</v>
      </c>
      <c r="N133" s="254">
        <v>0</v>
      </c>
      <c r="O133" s="254">
        <f>ROUND(E133*N133,2)</f>
        <v>0</v>
      </c>
      <c r="P133" s="254">
        <v>0</v>
      </c>
      <c r="Q133" s="254">
        <f>ROUND(E133*P133,2)</f>
        <v>0</v>
      </c>
      <c r="R133" s="256"/>
      <c r="S133" s="256" t="s">
        <v>491</v>
      </c>
      <c r="T133" s="257" t="s">
        <v>492</v>
      </c>
      <c r="U133" s="232">
        <v>0</v>
      </c>
      <c r="V133" s="232">
        <f>ROUND(E133*U133,2)</f>
        <v>0</v>
      </c>
      <c r="W133" s="232"/>
      <c r="X133" s="232" t="s">
        <v>493</v>
      </c>
      <c r="Y133" s="232" t="s">
        <v>391</v>
      </c>
      <c r="Z133" s="212"/>
      <c r="AA133" s="212"/>
      <c r="AB133" s="212"/>
      <c r="AC133" s="212"/>
      <c r="AD133" s="212"/>
      <c r="AE133" s="212"/>
      <c r="AF133" s="212"/>
      <c r="AG133" s="212" t="s">
        <v>639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2" x14ac:dyDescent="0.2">
      <c r="A134" s="229"/>
      <c r="B134" s="230"/>
      <c r="C134" s="263" t="s">
        <v>822</v>
      </c>
      <c r="D134" s="258"/>
      <c r="E134" s="258"/>
      <c r="F134" s="258"/>
      <c r="G134" s="258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394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59" t="str">
        <f>C134</f>
        <v>včetně betonových základů, kotvících, ukončovacích a spojovacích prvků, nosné podkonstrukce, příslušenství, značení, doplňků a povrchové úpravy</v>
      </c>
      <c r="BB134" s="212"/>
      <c r="BC134" s="212"/>
      <c r="BD134" s="212"/>
      <c r="BE134" s="212"/>
      <c r="BF134" s="212"/>
      <c r="BG134" s="212"/>
      <c r="BH134" s="212"/>
    </row>
    <row r="135" spans="1:60" ht="22.5" outlineLevel="1" x14ac:dyDescent="0.2">
      <c r="A135" s="251">
        <v>19</v>
      </c>
      <c r="B135" s="252" t="s">
        <v>846</v>
      </c>
      <c r="C135" s="262" t="s">
        <v>847</v>
      </c>
      <c r="D135" s="253" t="s">
        <v>638</v>
      </c>
      <c r="E135" s="254">
        <v>1</v>
      </c>
      <c r="F135" s="255"/>
      <c r="G135" s="256">
        <f>ROUND(E135*F135,2)</f>
        <v>0</v>
      </c>
      <c r="H135" s="255"/>
      <c r="I135" s="256">
        <f>ROUND(E135*H135,2)</f>
        <v>0</v>
      </c>
      <c r="J135" s="255"/>
      <c r="K135" s="256">
        <f>ROUND(E135*J135,2)</f>
        <v>0</v>
      </c>
      <c r="L135" s="256">
        <v>21</v>
      </c>
      <c r="M135" s="256">
        <f>G135*(1+L135/100)</f>
        <v>0</v>
      </c>
      <c r="N135" s="254">
        <v>0</v>
      </c>
      <c r="O135" s="254">
        <f>ROUND(E135*N135,2)</f>
        <v>0</v>
      </c>
      <c r="P135" s="254">
        <v>0</v>
      </c>
      <c r="Q135" s="254">
        <f>ROUND(E135*P135,2)</f>
        <v>0</v>
      </c>
      <c r="R135" s="256"/>
      <c r="S135" s="256" t="s">
        <v>491</v>
      </c>
      <c r="T135" s="257" t="s">
        <v>492</v>
      </c>
      <c r="U135" s="232">
        <v>0</v>
      </c>
      <c r="V135" s="232">
        <f>ROUND(E135*U135,2)</f>
        <v>0</v>
      </c>
      <c r="W135" s="232"/>
      <c r="X135" s="232" t="s">
        <v>493</v>
      </c>
      <c r="Y135" s="232" t="s">
        <v>391</v>
      </c>
      <c r="Z135" s="212"/>
      <c r="AA135" s="212"/>
      <c r="AB135" s="212"/>
      <c r="AC135" s="212"/>
      <c r="AD135" s="212"/>
      <c r="AE135" s="212"/>
      <c r="AF135" s="212"/>
      <c r="AG135" s="212" t="s">
        <v>639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2" x14ac:dyDescent="0.2">
      <c r="A136" s="229"/>
      <c r="B136" s="230"/>
      <c r="C136" s="263" t="s">
        <v>822</v>
      </c>
      <c r="D136" s="258"/>
      <c r="E136" s="258"/>
      <c r="F136" s="258"/>
      <c r="G136" s="258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394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59" t="str">
        <f>C136</f>
        <v>včetně betonových základů, kotvících, ukončovacích a spojovacích prvků, nosné podkonstrukce, příslušenství, značení, doplňků a povrchové úpravy</v>
      </c>
      <c r="BB136" s="212"/>
      <c r="BC136" s="212"/>
      <c r="BD136" s="212"/>
      <c r="BE136" s="212"/>
      <c r="BF136" s="212"/>
      <c r="BG136" s="212"/>
      <c r="BH136" s="212"/>
    </row>
    <row r="137" spans="1:60" x14ac:dyDescent="0.2">
      <c r="A137" s="3"/>
      <c r="B137" s="4"/>
      <c r="C137" s="267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v>12</v>
      </c>
      <c r="AF137">
        <v>21</v>
      </c>
      <c r="AG137" t="s">
        <v>370</v>
      </c>
    </row>
    <row r="138" spans="1:60" x14ac:dyDescent="0.2">
      <c r="A138" s="215"/>
      <c r="B138" s="216" t="s">
        <v>31</v>
      </c>
      <c r="C138" s="268"/>
      <c r="D138" s="217"/>
      <c r="E138" s="218"/>
      <c r="F138" s="218"/>
      <c r="G138" s="250">
        <f>G8+G47+G87+G118+G130+G132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AE138">
        <f>SUMIF(L7:L136,AE137,G7:G136)</f>
        <v>0</v>
      </c>
      <c r="AF138">
        <f>SUMIF(L7:L136,AF137,G7:G136)</f>
        <v>0</v>
      </c>
      <c r="AG138" t="s">
        <v>428</v>
      </c>
    </row>
    <row r="139" spans="1:60" x14ac:dyDescent="0.2">
      <c r="A139" s="3"/>
      <c r="B139" s="4"/>
      <c r="C139" s="267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">
      <c r="A140" s="3"/>
      <c r="B140" s="4"/>
      <c r="C140" s="267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hidden="1" x14ac:dyDescent="0.2">
      <c r="A141" s="219" t="s">
        <v>429</v>
      </c>
      <c r="B141" s="219"/>
      <c r="C141" s="269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hidden="1" x14ac:dyDescent="0.2">
      <c r="A142" s="220"/>
      <c r="B142" s="221"/>
      <c r="C142" s="270"/>
      <c r="D142" s="221"/>
      <c r="E142" s="221"/>
      <c r="F142" s="221"/>
      <c r="G142" s="222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AG142" t="s">
        <v>430</v>
      </c>
    </row>
    <row r="143" spans="1:60" hidden="1" x14ac:dyDescent="0.2">
      <c r="A143" s="223"/>
      <c r="B143" s="224"/>
      <c r="C143" s="271"/>
      <c r="D143" s="224"/>
      <c r="E143" s="224"/>
      <c r="F143" s="224"/>
      <c r="G143" s="225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hidden="1" x14ac:dyDescent="0.2">
      <c r="A144" s="223"/>
      <c r="B144" s="224"/>
      <c r="C144" s="271"/>
      <c r="D144" s="224"/>
      <c r="E144" s="224"/>
      <c r="F144" s="224"/>
      <c r="G144" s="225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hidden="1" x14ac:dyDescent="0.2">
      <c r="A145" s="223"/>
      <c r="B145" s="224"/>
      <c r="C145" s="271"/>
      <c r="D145" s="224"/>
      <c r="E145" s="224"/>
      <c r="F145" s="224"/>
      <c r="G145" s="225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hidden="1" x14ac:dyDescent="0.2">
      <c r="A146" s="226"/>
      <c r="B146" s="227"/>
      <c r="C146" s="272"/>
      <c r="D146" s="227"/>
      <c r="E146" s="227"/>
      <c r="F146" s="227"/>
      <c r="G146" s="228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">
      <c r="A147" s="3"/>
      <c r="B147" s="4"/>
      <c r="C147" s="267"/>
      <c r="D147" s="6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">
      <c r="C148" s="273"/>
      <c r="D148" s="10"/>
      <c r="AG148" t="s">
        <v>431</v>
      </c>
    </row>
    <row r="149" spans="1:33" x14ac:dyDescent="0.2">
      <c r="D149" s="10"/>
    </row>
    <row r="150" spans="1:33" x14ac:dyDescent="0.2">
      <c r="D150" s="10"/>
    </row>
    <row r="151" spans="1:33" x14ac:dyDescent="0.2">
      <c r="D151" s="10"/>
    </row>
    <row r="152" spans="1:33" x14ac:dyDescent="0.2">
      <c r="D152" s="10"/>
    </row>
    <row r="153" spans="1:33" x14ac:dyDescent="0.2">
      <c r="D153" s="10"/>
    </row>
    <row r="154" spans="1:33" x14ac:dyDescent="0.2">
      <c r="D154" s="10"/>
    </row>
    <row r="155" spans="1:33" x14ac:dyDescent="0.2">
      <c r="D155" s="10"/>
    </row>
    <row r="156" spans="1:33" x14ac:dyDescent="0.2">
      <c r="D156" s="10"/>
    </row>
    <row r="157" spans="1:33" x14ac:dyDescent="0.2">
      <c r="D157" s="10"/>
    </row>
    <row r="158" spans="1:33" x14ac:dyDescent="0.2">
      <c r="D158" s="10"/>
    </row>
    <row r="159" spans="1:33" x14ac:dyDescent="0.2">
      <c r="D159" s="10"/>
    </row>
    <row r="160" spans="1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PACNR8I6s0vzFf8b/3odCcbrOKhL8aqL0+qSmpIwZh0ZGNShBizIqxA48wfl58EaHyTygykRBODZwOoUAuz3Q==" saltValue="Pu4b4zBdFzRDs9mcbIGmug==" spinCount="100000" sheet="1" objects="1" scenarios="1"/>
  <mergeCells count="10">
    <mergeCell ref="A1:G1"/>
    <mergeCell ref="C2:G2"/>
    <mergeCell ref="C3:G3"/>
    <mergeCell ref="C4:G4"/>
    <mergeCell ref="A141:C141"/>
    <mergeCell ref="A142:G146"/>
    <mergeCell ref="C58:G58"/>
    <mergeCell ref="C89:G89"/>
    <mergeCell ref="C134:G134"/>
    <mergeCell ref="C136:G13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6F940-0753-49A6-B303-A61977CC529E}">
  <sheetPr>
    <outlinePr summaryBelow="0"/>
  </sheetPr>
  <dimension ref="A1:BH5000"/>
  <sheetViews>
    <sheetView workbookViewId="0">
      <pane ySplit="7" topLeftCell="A8" activePane="bottomLeft" state="frozen"/>
      <selection pane="bottomLeft" activeCell="A182" sqref="A182:XFD187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70</v>
      </c>
      <c r="C3" s="201" t="s">
        <v>71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86</v>
      </c>
      <c r="C4" s="204" t="s">
        <v>87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SUMIF(AG9:AG49,"&lt;&gt;NOR",G9:G49)</f>
        <v>0</v>
      </c>
      <c r="H8" s="245"/>
      <c r="I8" s="245">
        <f>SUM(I9:I49)</f>
        <v>0</v>
      </c>
      <c r="J8" s="245"/>
      <c r="K8" s="245">
        <f>SUM(K9:K49)</f>
        <v>0</v>
      </c>
      <c r="L8" s="245"/>
      <c r="M8" s="245">
        <f>SUM(M9:M49)</f>
        <v>0</v>
      </c>
      <c r="N8" s="244"/>
      <c r="O8" s="244">
        <f>SUM(O9:O49)</f>
        <v>0</v>
      </c>
      <c r="P8" s="244"/>
      <c r="Q8" s="244">
        <f>SUM(Q9:Q49)</f>
        <v>0</v>
      </c>
      <c r="R8" s="245"/>
      <c r="S8" s="245"/>
      <c r="T8" s="246"/>
      <c r="U8" s="240"/>
      <c r="V8" s="240">
        <f>SUM(V9:V49)</f>
        <v>10.850000000000001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645</v>
      </c>
      <c r="C9" s="262" t="s">
        <v>646</v>
      </c>
      <c r="D9" s="253" t="s">
        <v>409</v>
      </c>
      <c r="E9" s="254">
        <v>44.208599999999997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0.19</v>
      </c>
      <c r="V9" s="232">
        <f>ROUND(E9*U9,2)</f>
        <v>8.4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848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849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850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851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3" x14ac:dyDescent="0.2">
      <c r="A14" s="229"/>
      <c r="B14" s="230"/>
      <c r="C14" s="265" t="s">
        <v>852</v>
      </c>
      <c r="D14" s="236"/>
      <c r="E14" s="237">
        <v>14.894600000000001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5" t="s">
        <v>853</v>
      </c>
      <c r="D15" s="236"/>
      <c r="E15" s="237">
        <v>13.314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6" t="s">
        <v>403</v>
      </c>
      <c r="D16" s="238"/>
      <c r="E16" s="239">
        <v>28.208600000000001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1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854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855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856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5" t="s">
        <v>857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858</v>
      </c>
      <c r="D21" s="236"/>
      <c r="E21" s="237">
        <v>16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6" t="s">
        <v>403</v>
      </c>
      <c r="D22" s="238"/>
      <c r="E22" s="239">
        <v>16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1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1" x14ac:dyDescent="0.2">
      <c r="A23" s="251">
        <v>2</v>
      </c>
      <c r="B23" s="252" t="s">
        <v>467</v>
      </c>
      <c r="C23" s="262" t="s">
        <v>468</v>
      </c>
      <c r="D23" s="253" t="s">
        <v>409</v>
      </c>
      <c r="E23" s="254">
        <v>44.208599999999997</v>
      </c>
      <c r="F23" s="255"/>
      <c r="G23" s="256">
        <f>ROUND(E23*F23,2)</f>
        <v>0</v>
      </c>
      <c r="H23" s="255"/>
      <c r="I23" s="256">
        <f>ROUND(E23*H23,2)</f>
        <v>0</v>
      </c>
      <c r="J23" s="255"/>
      <c r="K23" s="256">
        <f>ROUND(E23*J23,2)</f>
        <v>0</v>
      </c>
      <c r="L23" s="256">
        <v>21</v>
      </c>
      <c r="M23" s="256">
        <f>G23*(1+L23/100)</f>
        <v>0</v>
      </c>
      <c r="N23" s="254">
        <v>0</v>
      </c>
      <c r="O23" s="254">
        <f>ROUND(E23*N23,2)</f>
        <v>0</v>
      </c>
      <c r="P23" s="254">
        <v>0</v>
      </c>
      <c r="Q23" s="254">
        <f>ROUND(E23*P23,2)</f>
        <v>0</v>
      </c>
      <c r="R23" s="256"/>
      <c r="S23" s="256" t="s">
        <v>389</v>
      </c>
      <c r="T23" s="257" t="s">
        <v>389</v>
      </c>
      <c r="U23" s="232">
        <v>1.0999999999999999E-2</v>
      </c>
      <c r="V23" s="232">
        <f>ROUND(E23*U23,2)</f>
        <v>0.49</v>
      </c>
      <c r="W23" s="232"/>
      <c r="X23" s="232" t="s">
        <v>390</v>
      </c>
      <c r="Y23" s="232" t="s">
        <v>391</v>
      </c>
      <c r="Z23" s="212"/>
      <c r="AA23" s="212"/>
      <c r="AB23" s="212"/>
      <c r="AC23" s="212"/>
      <c r="AD23" s="212"/>
      <c r="AE23" s="212"/>
      <c r="AF23" s="212"/>
      <c r="AG23" s="212" t="s">
        <v>517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5" t="s">
        <v>565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5" t="s">
        <v>859</v>
      </c>
      <c r="D25" s="236"/>
      <c r="E25" s="237">
        <v>44.208599999999997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5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6" t="s">
        <v>403</v>
      </c>
      <c r="D26" s="238"/>
      <c r="E26" s="239">
        <v>44.208599999999997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1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1">
        <v>3</v>
      </c>
      <c r="B27" s="252" t="s">
        <v>471</v>
      </c>
      <c r="C27" s="262" t="s">
        <v>472</v>
      </c>
      <c r="D27" s="253" t="s">
        <v>409</v>
      </c>
      <c r="E27" s="254">
        <v>442.08600000000001</v>
      </c>
      <c r="F27" s="255"/>
      <c r="G27" s="256">
        <f>ROUND(E27*F27,2)</f>
        <v>0</v>
      </c>
      <c r="H27" s="255"/>
      <c r="I27" s="256">
        <f>ROUND(E27*H27,2)</f>
        <v>0</v>
      </c>
      <c r="J27" s="255"/>
      <c r="K27" s="256">
        <f>ROUND(E27*J27,2)</f>
        <v>0</v>
      </c>
      <c r="L27" s="256">
        <v>21</v>
      </c>
      <c r="M27" s="256">
        <f>G27*(1+L27/100)</f>
        <v>0</v>
      </c>
      <c r="N27" s="254">
        <v>0</v>
      </c>
      <c r="O27" s="254">
        <f>ROUND(E27*N27,2)</f>
        <v>0</v>
      </c>
      <c r="P27" s="254">
        <v>0</v>
      </c>
      <c r="Q27" s="254">
        <f>ROUND(E27*P27,2)</f>
        <v>0</v>
      </c>
      <c r="R27" s="256"/>
      <c r="S27" s="256" t="s">
        <v>389</v>
      </c>
      <c r="T27" s="257" t="s">
        <v>389</v>
      </c>
      <c r="U27" s="232">
        <v>0</v>
      </c>
      <c r="V27" s="232">
        <f>ROUND(E27*U27,2)</f>
        <v>0</v>
      </c>
      <c r="W27" s="232"/>
      <c r="X27" s="232" t="s">
        <v>390</v>
      </c>
      <c r="Y27" s="232" t="s">
        <v>391</v>
      </c>
      <c r="Z27" s="212"/>
      <c r="AA27" s="212"/>
      <c r="AB27" s="212"/>
      <c r="AC27" s="212"/>
      <c r="AD27" s="212"/>
      <c r="AE27" s="212"/>
      <c r="AF27" s="212"/>
      <c r="AG27" s="212" t="s">
        <v>392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5" t="s">
        <v>565</v>
      </c>
      <c r="D28" s="236"/>
      <c r="E28" s="237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65" t="s">
        <v>859</v>
      </c>
      <c r="D29" s="236"/>
      <c r="E29" s="237">
        <v>44.208599999999997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5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6" t="s">
        <v>403</v>
      </c>
      <c r="D30" s="238"/>
      <c r="E30" s="239">
        <v>44.208599999999997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1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84" t="s">
        <v>474</v>
      </c>
      <c r="D31" s="282"/>
      <c r="E31" s="283">
        <v>397.87740000000002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4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1" x14ac:dyDescent="0.2">
      <c r="A32" s="251">
        <v>4</v>
      </c>
      <c r="B32" s="252" t="s">
        <v>475</v>
      </c>
      <c r="C32" s="262" t="s">
        <v>476</v>
      </c>
      <c r="D32" s="253" t="s">
        <v>409</v>
      </c>
      <c r="E32" s="254">
        <v>44.208599999999997</v>
      </c>
      <c r="F32" s="255"/>
      <c r="G32" s="256">
        <f>ROUND(E32*F32,2)</f>
        <v>0</v>
      </c>
      <c r="H32" s="255"/>
      <c r="I32" s="256">
        <f>ROUND(E32*H32,2)</f>
        <v>0</v>
      </c>
      <c r="J32" s="255"/>
      <c r="K32" s="256">
        <f>ROUND(E32*J32,2)</f>
        <v>0</v>
      </c>
      <c r="L32" s="256">
        <v>21</v>
      </c>
      <c r="M32" s="256">
        <f>G32*(1+L32/100)</f>
        <v>0</v>
      </c>
      <c r="N32" s="254">
        <v>0</v>
      </c>
      <c r="O32" s="254">
        <f>ROUND(E32*N32,2)</f>
        <v>0</v>
      </c>
      <c r="P32" s="254">
        <v>0</v>
      </c>
      <c r="Q32" s="254">
        <f>ROUND(E32*P32,2)</f>
        <v>0</v>
      </c>
      <c r="R32" s="256"/>
      <c r="S32" s="256" t="s">
        <v>389</v>
      </c>
      <c r="T32" s="257" t="s">
        <v>389</v>
      </c>
      <c r="U32" s="232">
        <v>0</v>
      </c>
      <c r="V32" s="232">
        <f>ROUND(E32*U32,2)</f>
        <v>0</v>
      </c>
      <c r="W32" s="232"/>
      <c r="X32" s="232" t="s">
        <v>390</v>
      </c>
      <c r="Y32" s="232" t="s">
        <v>391</v>
      </c>
      <c r="Z32" s="212"/>
      <c r="AA32" s="212"/>
      <c r="AB32" s="212"/>
      <c r="AC32" s="212"/>
      <c r="AD32" s="212"/>
      <c r="AE32" s="212"/>
      <c r="AF32" s="212"/>
      <c r="AG32" s="212" t="s">
        <v>392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565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859</v>
      </c>
      <c r="D34" s="236"/>
      <c r="E34" s="237">
        <v>44.208599999999997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6" t="s">
        <v>403</v>
      </c>
      <c r="D35" s="238"/>
      <c r="E35" s="239">
        <v>44.208599999999997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1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1">
        <v>5</v>
      </c>
      <c r="B36" s="252" t="s">
        <v>508</v>
      </c>
      <c r="C36" s="262" t="s">
        <v>509</v>
      </c>
      <c r="D36" s="253" t="s">
        <v>388</v>
      </c>
      <c r="E36" s="254">
        <v>108.745</v>
      </c>
      <c r="F36" s="255"/>
      <c r="G36" s="256">
        <f>ROUND(E36*F36,2)</f>
        <v>0</v>
      </c>
      <c r="H36" s="255"/>
      <c r="I36" s="256">
        <f>ROUND(E36*H36,2)</f>
        <v>0</v>
      </c>
      <c r="J36" s="255"/>
      <c r="K36" s="256">
        <f>ROUND(E36*J36,2)</f>
        <v>0</v>
      </c>
      <c r="L36" s="256">
        <v>21</v>
      </c>
      <c r="M36" s="256">
        <f>G36*(1+L36/100)</f>
        <v>0</v>
      </c>
      <c r="N36" s="254">
        <v>0</v>
      </c>
      <c r="O36" s="254">
        <f>ROUND(E36*N36,2)</f>
        <v>0</v>
      </c>
      <c r="P36" s="254">
        <v>0</v>
      </c>
      <c r="Q36" s="254">
        <f>ROUND(E36*P36,2)</f>
        <v>0</v>
      </c>
      <c r="R36" s="256"/>
      <c r="S36" s="256" t="s">
        <v>389</v>
      </c>
      <c r="T36" s="257" t="s">
        <v>389</v>
      </c>
      <c r="U36" s="232">
        <v>1.7999999999999999E-2</v>
      </c>
      <c r="V36" s="232">
        <f>ROUND(E36*U36,2)</f>
        <v>1.96</v>
      </c>
      <c r="W36" s="232"/>
      <c r="X36" s="232" t="s">
        <v>390</v>
      </c>
      <c r="Y36" s="232" t="s">
        <v>391</v>
      </c>
      <c r="Z36" s="212"/>
      <c r="AA36" s="212"/>
      <c r="AB36" s="212"/>
      <c r="AC36" s="212"/>
      <c r="AD36" s="212"/>
      <c r="AE36" s="212"/>
      <c r="AF36" s="212"/>
      <c r="AG36" s="212" t="s">
        <v>392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5" t="s">
        <v>848</v>
      </c>
      <c r="D37" s="236"/>
      <c r="E37" s="237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849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850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5" t="s">
        <v>851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5" t="s">
        <v>860</v>
      </c>
      <c r="D41" s="236"/>
      <c r="E41" s="237">
        <v>53.195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5" t="s">
        <v>861</v>
      </c>
      <c r="D42" s="236"/>
      <c r="E42" s="237">
        <v>47.55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6" t="s">
        <v>403</v>
      </c>
      <c r="D43" s="238"/>
      <c r="E43" s="239">
        <v>100.745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1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854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5" t="s">
        <v>855</v>
      </c>
      <c r="D45" s="236"/>
      <c r="E45" s="237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5" t="s">
        <v>856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5" t="s">
        <v>857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5" t="s">
        <v>862</v>
      </c>
      <c r="D48" s="236"/>
      <c r="E48" s="237">
        <v>8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6" t="s">
        <v>403</v>
      </c>
      <c r="D49" s="238"/>
      <c r="E49" s="239">
        <v>8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1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241" t="s">
        <v>384</v>
      </c>
      <c r="B50" s="242" t="s">
        <v>205</v>
      </c>
      <c r="C50" s="261" t="s">
        <v>206</v>
      </c>
      <c r="D50" s="243"/>
      <c r="E50" s="244"/>
      <c r="F50" s="245"/>
      <c r="G50" s="245">
        <f>SUMIF(AG51:AG175,"&lt;&gt;NOR",G51:G175)</f>
        <v>0</v>
      </c>
      <c r="H50" s="245"/>
      <c r="I50" s="245">
        <f>SUM(I51:I175)</f>
        <v>0</v>
      </c>
      <c r="J50" s="245"/>
      <c r="K50" s="245">
        <f>SUM(K51:K175)</f>
        <v>0</v>
      </c>
      <c r="L50" s="245"/>
      <c r="M50" s="245">
        <f>SUM(M51:M175)</f>
        <v>0</v>
      </c>
      <c r="N50" s="244"/>
      <c r="O50" s="244">
        <f>SUM(O51:O175)</f>
        <v>97.439999999999984</v>
      </c>
      <c r="P50" s="244"/>
      <c r="Q50" s="244">
        <f>SUM(Q51:Q175)</f>
        <v>0</v>
      </c>
      <c r="R50" s="245"/>
      <c r="S50" s="245"/>
      <c r="T50" s="246"/>
      <c r="U50" s="240"/>
      <c r="V50" s="240">
        <f>SUM(V51:V175)</f>
        <v>94.300000000000011</v>
      </c>
      <c r="W50" s="240"/>
      <c r="X50" s="240"/>
      <c r="Y50" s="240"/>
      <c r="AG50" t="s">
        <v>385</v>
      </c>
    </row>
    <row r="51" spans="1:60" ht="22.5" outlineLevel="1" x14ac:dyDescent="0.2">
      <c r="A51" s="251">
        <v>6</v>
      </c>
      <c r="B51" s="252" t="s">
        <v>863</v>
      </c>
      <c r="C51" s="262" t="s">
        <v>864</v>
      </c>
      <c r="D51" s="253" t="s">
        <v>632</v>
      </c>
      <c r="E51" s="254">
        <v>201.49</v>
      </c>
      <c r="F51" s="255"/>
      <c r="G51" s="256">
        <f>ROUND(E51*F51,2)</f>
        <v>0</v>
      </c>
      <c r="H51" s="255"/>
      <c r="I51" s="256">
        <f>ROUND(E51*H51,2)</f>
        <v>0</v>
      </c>
      <c r="J51" s="255"/>
      <c r="K51" s="256">
        <f>ROUND(E51*J51,2)</f>
        <v>0</v>
      </c>
      <c r="L51" s="256">
        <v>21</v>
      </c>
      <c r="M51" s="256">
        <f>G51*(1+L51/100)</f>
        <v>0</v>
      </c>
      <c r="N51" s="254">
        <v>0</v>
      </c>
      <c r="O51" s="254">
        <f>ROUND(E51*N51,2)</f>
        <v>0</v>
      </c>
      <c r="P51" s="254">
        <v>0</v>
      </c>
      <c r="Q51" s="254">
        <f>ROUND(E51*P51,2)</f>
        <v>0</v>
      </c>
      <c r="R51" s="256"/>
      <c r="S51" s="256" t="s">
        <v>389</v>
      </c>
      <c r="T51" s="257" t="s">
        <v>389</v>
      </c>
      <c r="U51" s="232">
        <v>7.1499999999999994E-2</v>
      </c>
      <c r="V51" s="232">
        <f>ROUND(E51*U51,2)</f>
        <v>14.41</v>
      </c>
      <c r="W51" s="232"/>
      <c r="X51" s="232" t="s">
        <v>390</v>
      </c>
      <c r="Y51" s="232" t="s">
        <v>391</v>
      </c>
      <c r="Z51" s="212"/>
      <c r="AA51" s="212"/>
      <c r="AB51" s="212"/>
      <c r="AC51" s="212"/>
      <c r="AD51" s="212"/>
      <c r="AE51" s="212"/>
      <c r="AF51" s="212"/>
      <c r="AG51" s="212" t="s">
        <v>392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5" t="s">
        <v>848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849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5" t="s">
        <v>732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865</v>
      </c>
      <c r="D55" s="236"/>
      <c r="E55" s="237">
        <v>106.39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5" t="s">
        <v>866</v>
      </c>
      <c r="D56" s="236"/>
      <c r="E56" s="237">
        <v>95.1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6" t="s">
        <v>403</v>
      </c>
      <c r="D57" s="238"/>
      <c r="E57" s="239">
        <v>201.49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397</v>
      </c>
      <c r="AH57" s="212">
        <v>1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1">
        <v>7</v>
      </c>
      <c r="B58" s="252" t="s">
        <v>867</v>
      </c>
      <c r="C58" s="262" t="s">
        <v>868</v>
      </c>
      <c r="D58" s="253" t="s">
        <v>632</v>
      </c>
      <c r="E58" s="254">
        <v>221.63900000000001</v>
      </c>
      <c r="F58" s="255"/>
      <c r="G58" s="256">
        <f>ROUND(E58*F58,2)</f>
        <v>0</v>
      </c>
      <c r="H58" s="255"/>
      <c r="I58" s="256">
        <f>ROUND(E58*H58,2)</f>
        <v>0</v>
      </c>
      <c r="J58" s="255"/>
      <c r="K58" s="256">
        <f>ROUND(E58*J58,2)</f>
        <v>0</v>
      </c>
      <c r="L58" s="256">
        <v>21</v>
      </c>
      <c r="M58" s="256">
        <f>G58*(1+L58/100)</f>
        <v>0</v>
      </c>
      <c r="N58" s="254">
        <v>4.8000000000000001E-4</v>
      </c>
      <c r="O58" s="254">
        <f>ROUND(E58*N58,2)</f>
        <v>0.11</v>
      </c>
      <c r="P58" s="254">
        <v>0</v>
      </c>
      <c r="Q58" s="254">
        <f>ROUND(E58*P58,2)</f>
        <v>0</v>
      </c>
      <c r="R58" s="256" t="s">
        <v>576</v>
      </c>
      <c r="S58" s="256" t="s">
        <v>389</v>
      </c>
      <c r="T58" s="257" t="s">
        <v>389</v>
      </c>
      <c r="U58" s="232">
        <v>0</v>
      </c>
      <c r="V58" s="232">
        <f>ROUND(E58*U58,2)</f>
        <v>0</v>
      </c>
      <c r="W58" s="232"/>
      <c r="X58" s="232" t="s">
        <v>493</v>
      </c>
      <c r="Y58" s="232" t="s">
        <v>391</v>
      </c>
      <c r="Z58" s="212"/>
      <c r="AA58" s="212"/>
      <c r="AB58" s="212"/>
      <c r="AC58" s="212"/>
      <c r="AD58" s="212"/>
      <c r="AE58" s="212"/>
      <c r="AF58" s="212"/>
      <c r="AG58" s="212" t="s">
        <v>494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65" t="s">
        <v>848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5" t="s">
        <v>849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5" t="s">
        <v>732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865</v>
      </c>
      <c r="D62" s="236"/>
      <c r="E62" s="237">
        <v>106.39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866</v>
      </c>
      <c r="D63" s="236"/>
      <c r="E63" s="237">
        <v>95.1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6" t="s">
        <v>403</v>
      </c>
      <c r="D64" s="238"/>
      <c r="E64" s="239">
        <v>201.49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1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84" t="s">
        <v>497</v>
      </c>
      <c r="D65" s="282"/>
      <c r="E65" s="283">
        <v>20.149000000000001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4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1">
        <v>8</v>
      </c>
      <c r="B66" s="252" t="s">
        <v>869</v>
      </c>
      <c r="C66" s="262" t="s">
        <v>870</v>
      </c>
      <c r="D66" s="253" t="s">
        <v>388</v>
      </c>
      <c r="E66" s="254">
        <v>120.89400000000001</v>
      </c>
      <c r="F66" s="255"/>
      <c r="G66" s="256">
        <f>ROUND(E66*F66,2)</f>
        <v>0</v>
      </c>
      <c r="H66" s="255"/>
      <c r="I66" s="256">
        <f>ROUND(E66*H66,2)</f>
        <v>0</v>
      </c>
      <c r="J66" s="255"/>
      <c r="K66" s="256">
        <f>ROUND(E66*J66,2)</f>
        <v>0</v>
      </c>
      <c r="L66" s="256">
        <v>21</v>
      </c>
      <c r="M66" s="256">
        <f>G66*(1+L66/100)</f>
        <v>0</v>
      </c>
      <c r="N66" s="254">
        <v>4.0000000000000003E-5</v>
      </c>
      <c r="O66" s="254">
        <f>ROUND(E66*N66,2)</f>
        <v>0</v>
      </c>
      <c r="P66" s="254">
        <v>0</v>
      </c>
      <c r="Q66" s="254">
        <f>ROUND(E66*P66,2)</f>
        <v>0</v>
      </c>
      <c r="R66" s="256"/>
      <c r="S66" s="256" t="s">
        <v>389</v>
      </c>
      <c r="T66" s="257" t="s">
        <v>389</v>
      </c>
      <c r="U66" s="232">
        <v>0.06</v>
      </c>
      <c r="V66" s="232">
        <f>ROUND(E66*U66,2)</f>
        <v>7.25</v>
      </c>
      <c r="W66" s="232"/>
      <c r="X66" s="232" t="s">
        <v>390</v>
      </c>
      <c r="Y66" s="232" t="s">
        <v>391</v>
      </c>
      <c r="Z66" s="212"/>
      <c r="AA66" s="212"/>
      <c r="AB66" s="212"/>
      <c r="AC66" s="212"/>
      <c r="AD66" s="212"/>
      <c r="AE66" s="212"/>
      <c r="AF66" s="212"/>
      <c r="AG66" s="212" t="s">
        <v>392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29"/>
      <c r="B67" s="230"/>
      <c r="C67" s="265" t="s">
        <v>848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5" t="s">
        <v>849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5" t="s">
        <v>871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732</v>
      </c>
      <c r="D70" s="236"/>
      <c r="E70" s="237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5" t="s">
        <v>872</v>
      </c>
      <c r="D71" s="236"/>
      <c r="E71" s="237">
        <v>63.834000000000003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5" t="s">
        <v>873</v>
      </c>
      <c r="D72" s="236"/>
      <c r="E72" s="237">
        <v>57.06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6" t="s">
        <v>403</v>
      </c>
      <c r="D73" s="238"/>
      <c r="E73" s="239">
        <v>120.89400000000001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1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51">
        <v>9</v>
      </c>
      <c r="B74" s="252" t="s">
        <v>874</v>
      </c>
      <c r="C74" s="262" t="s">
        <v>875</v>
      </c>
      <c r="D74" s="253" t="s">
        <v>388</v>
      </c>
      <c r="E74" s="254">
        <v>132.98339999999999</v>
      </c>
      <c r="F74" s="255"/>
      <c r="G74" s="256">
        <f>ROUND(E74*F74,2)</f>
        <v>0</v>
      </c>
      <c r="H74" s="255"/>
      <c r="I74" s="256">
        <f>ROUND(E74*H74,2)</f>
        <v>0</v>
      </c>
      <c r="J74" s="255"/>
      <c r="K74" s="256">
        <f>ROUND(E74*J74,2)</f>
        <v>0</v>
      </c>
      <c r="L74" s="256">
        <v>21</v>
      </c>
      <c r="M74" s="256">
        <f>G74*(1+L74/100)</f>
        <v>0</v>
      </c>
      <c r="N74" s="254">
        <v>2.9999999999999997E-4</v>
      </c>
      <c r="O74" s="254">
        <f>ROUND(E74*N74,2)</f>
        <v>0.04</v>
      </c>
      <c r="P74" s="254">
        <v>0</v>
      </c>
      <c r="Q74" s="254">
        <f>ROUND(E74*P74,2)</f>
        <v>0</v>
      </c>
      <c r="R74" s="256" t="s">
        <v>576</v>
      </c>
      <c r="S74" s="256" t="s">
        <v>389</v>
      </c>
      <c r="T74" s="257" t="s">
        <v>389</v>
      </c>
      <c r="U74" s="232">
        <v>0</v>
      </c>
      <c r="V74" s="232">
        <f>ROUND(E74*U74,2)</f>
        <v>0</v>
      </c>
      <c r="W74" s="232"/>
      <c r="X74" s="232" t="s">
        <v>493</v>
      </c>
      <c r="Y74" s="232" t="s">
        <v>391</v>
      </c>
      <c r="Z74" s="212"/>
      <c r="AA74" s="212"/>
      <c r="AB74" s="212"/>
      <c r="AC74" s="212"/>
      <c r="AD74" s="212"/>
      <c r="AE74" s="212"/>
      <c r="AF74" s="212"/>
      <c r="AG74" s="212" t="s">
        <v>494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29"/>
      <c r="B75" s="230"/>
      <c r="C75" s="265" t="s">
        <v>848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5" t="s">
        <v>849</v>
      </c>
      <c r="D76" s="236"/>
      <c r="E76" s="237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5" t="s">
        <v>871</v>
      </c>
      <c r="D77" s="236"/>
      <c r="E77" s="237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397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65" t="s">
        <v>732</v>
      </c>
      <c r="D78" s="236"/>
      <c r="E78" s="237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65" t="s">
        <v>872</v>
      </c>
      <c r="D79" s="236"/>
      <c r="E79" s="237">
        <v>63.834000000000003</v>
      </c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5" t="s">
        <v>873</v>
      </c>
      <c r="D80" s="236"/>
      <c r="E80" s="237">
        <v>57.06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6" t="s">
        <v>403</v>
      </c>
      <c r="D81" s="238"/>
      <c r="E81" s="239">
        <v>120.89400000000001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1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84" t="s">
        <v>497</v>
      </c>
      <c r="D82" s="282"/>
      <c r="E82" s="283">
        <v>12.089399999999999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4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51">
        <v>10</v>
      </c>
      <c r="B83" s="252" t="s">
        <v>876</v>
      </c>
      <c r="C83" s="262" t="s">
        <v>877</v>
      </c>
      <c r="D83" s="253" t="s">
        <v>409</v>
      </c>
      <c r="E83" s="254">
        <v>23.17135</v>
      </c>
      <c r="F83" s="255"/>
      <c r="G83" s="256">
        <f>ROUND(E83*F83,2)</f>
        <v>0</v>
      </c>
      <c r="H83" s="255"/>
      <c r="I83" s="256">
        <f>ROUND(E83*H83,2)</f>
        <v>0</v>
      </c>
      <c r="J83" s="255"/>
      <c r="K83" s="256">
        <f>ROUND(E83*J83,2)</f>
        <v>0</v>
      </c>
      <c r="L83" s="256">
        <v>21</v>
      </c>
      <c r="M83" s="256">
        <f>G83*(1+L83/100)</f>
        <v>0</v>
      </c>
      <c r="N83" s="254">
        <v>0</v>
      </c>
      <c r="O83" s="254">
        <f>ROUND(E83*N83,2)</f>
        <v>0</v>
      </c>
      <c r="P83" s="254">
        <v>0</v>
      </c>
      <c r="Q83" s="254">
        <f>ROUND(E83*P83,2)</f>
        <v>0</v>
      </c>
      <c r="R83" s="256"/>
      <c r="S83" s="256" t="s">
        <v>389</v>
      </c>
      <c r="T83" s="257" t="s">
        <v>389</v>
      </c>
      <c r="U83" s="232">
        <v>1.587</v>
      </c>
      <c r="V83" s="232">
        <f>ROUND(E83*U83,2)</f>
        <v>36.770000000000003</v>
      </c>
      <c r="W83" s="232"/>
      <c r="X83" s="232" t="s">
        <v>390</v>
      </c>
      <c r="Y83" s="232" t="s">
        <v>391</v>
      </c>
      <c r="Z83" s="212"/>
      <c r="AA83" s="212"/>
      <c r="AB83" s="212"/>
      <c r="AC83" s="212"/>
      <c r="AD83" s="212"/>
      <c r="AE83" s="212"/>
      <c r="AF83" s="212"/>
      <c r="AG83" s="212" t="s">
        <v>392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65" t="s">
        <v>848</v>
      </c>
      <c r="D84" s="236"/>
      <c r="E84" s="237"/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397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5" t="s">
        <v>849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397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5" t="s">
        <v>878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65" t="s">
        <v>851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3" x14ac:dyDescent="0.2">
      <c r="A88" s="229"/>
      <c r="B88" s="230"/>
      <c r="C88" s="265" t="s">
        <v>879</v>
      </c>
      <c r="D88" s="236"/>
      <c r="E88" s="237">
        <v>12.23485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5" t="s">
        <v>880</v>
      </c>
      <c r="D89" s="236"/>
      <c r="E89" s="237">
        <v>10.936500000000001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397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6" t="s">
        <v>403</v>
      </c>
      <c r="D90" s="238"/>
      <c r="E90" s="239">
        <v>23.17135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397</v>
      </c>
      <c r="AH90" s="212">
        <v>1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51">
        <v>11</v>
      </c>
      <c r="B91" s="252" t="s">
        <v>881</v>
      </c>
      <c r="C91" s="262" t="s">
        <v>882</v>
      </c>
      <c r="D91" s="253" t="s">
        <v>409</v>
      </c>
      <c r="E91" s="254">
        <v>23.17135</v>
      </c>
      <c r="F91" s="255"/>
      <c r="G91" s="256">
        <f>ROUND(E91*F91,2)</f>
        <v>0</v>
      </c>
      <c r="H91" s="255"/>
      <c r="I91" s="256">
        <f>ROUND(E91*H91,2)</f>
        <v>0</v>
      </c>
      <c r="J91" s="255"/>
      <c r="K91" s="256">
        <f>ROUND(E91*J91,2)</f>
        <v>0</v>
      </c>
      <c r="L91" s="256">
        <v>21</v>
      </c>
      <c r="M91" s="256">
        <f>G91*(1+L91/100)</f>
        <v>0</v>
      </c>
      <c r="N91" s="254">
        <v>0</v>
      </c>
      <c r="O91" s="254">
        <f>ROUND(E91*N91,2)</f>
        <v>0</v>
      </c>
      <c r="P91" s="254">
        <v>0</v>
      </c>
      <c r="Q91" s="254">
        <f>ROUND(E91*P91,2)</f>
        <v>0</v>
      </c>
      <c r="R91" s="256"/>
      <c r="S91" s="256" t="s">
        <v>389</v>
      </c>
      <c r="T91" s="257" t="s">
        <v>389</v>
      </c>
      <c r="U91" s="232">
        <v>0.94</v>
      </c>
      <c r="V91" s="232">
        <f>ROUND(E91*U91,2)</f>
        <v>21.78</v>
      </c>
      <c r="W91" s="232"/>
      <c r="X91" s="232" t="s">
        <v>390</v>
      </c>
      <c r="Y91" s="232" t="s">
        <v>391</v>
      </c>
      <c r="Z91" s="212"/>
      <c r="AA91" s="212"/>
      <c r="AB91" s="212"/>
      <c r="AC91" s="212"/>
      <c r="AD91" s="212"/>
      <c r="AE91" s="212"/>
      <c r="AF91" s="212"/>
      <c r="AG91" s="212" t="s">
        <v>392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29"/>
      <c r="B92" s="230"/>
      <c r="C92" s="265" t="s">
        <v>848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397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5" t="s">
        <v>849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397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65" t="s">
        <v>878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5" t="s">
        <v>851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3" x14ac:dyDescent="0.2">
      <c r="A96" s="229"/>
      <c r="B96" s="230"/>
      <c r="C96" s="265" t="s">
        <v>879</v>
      </c>
      <c r="D96" s="236"/>
      <c r="E96" s="237">
        <v>12.23485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5" t="s">
        <v>880</v>
      </c>
      <c r="D97" s="236"/>
      <c r="E97" s="237">
        <v>10.936500000000001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6" t="s">
        <v>403</v>
      </c>
      <c r="D98" s="238"/>
      <c r="E98" s="239">
        <v>23.17135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397</v>
      </c>
      <c r="AH98" s="212">
        <v>1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51">
        <v>12</v>
      </c>
      <c r="B99" s="252" t="s">
        <v>883</v>
      </c>
      <c r="C99" s="262" t="s">
        <v>884</v>
      </c>
      <c r="D99" s="253" t="s">
        <v>434</v>
      </c>
      <c r="E99" s="254">
        <v>45.936</v>
      </c>
      <c r="F99" s="255"/>
      <c r="G99" s="256">
        <f>ROUND(E99*F99,2)</f>
        <v>0</v>
      </c>
      <c r="H99" s="255"/>
      <c r="I99" s="256">
        <f>ROUND(E99*H99,2)</f>
        <v>0</v>
      </c>
      <c r="J99" s="255"/>
      <c r="K99" s="256">
        <f>ROUND(E99*J99,2)</f>
        <v>0</v>
      </c>
      <c r="L99" s="256">
        <v>21</v>
      </c>
      <c r="M99" s="256">
        <f>G99*(1+L99/100)</f>
        <v>0</v>
      </c>
      <c r="N99" s="254">
        <v>1</v>
      </c>
      <c r="O99" s="254">
        <f>ROUND(E99*N99,2)</f>
        <v>45.94</v>
      </c>
      <c r="P99" s="254">
        <v>0</v>
      </c>
      <c r="Q99" s="254">
        <f>ROUND(E99*P99,2)</f>
        <v>0</v>
      </c>
      <c r="R99" s="256" t="s">
        <v>576</v>
      </c>
      <c r="S99" s="256" t="s">
        <v>389</v>
      </c>
      <c r="T99" s="257" t="s">
        <v>389</v>
      </c>
      <c r="U99" s="232">
        <v>0</v>
      </c>
      <c r="V99" s="232">
        <f>ROUND(E99*U99,2)</f>
        <v>0</v>
      </c>
      <c r="W99" s="232"/>
      <c r="X99" s="232" t="s">
        <v>493</v>
      </c>
      <c r="Y99" s="232" t="s">
        <v>391</v>
      </c>
      <c r="Z99" s="212"/>
      <c r="AA99" s="212"/>
      <c r="AB99" s="212"/>
      <c r="AC99" s="212"/>
      <c r="AD99" s="212"/>
      <c r="AE99" s="212"/>
      <c r="AF99" s="212"/>
      <c r="AG99" s="212" t="s">
        <v>494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29"/>
      <c r="B100" s="230"/>
      <c r="C100" s="289" t="s">
        <v>577</v>
      </c>
      <c r="D100" s="285"/>
      <c r="E100" s="286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397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90" t="s">
        <v>885</v>
      </c>
      <c r="D101" s="285"/>
      <c r="E101" s="286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397</v>
      </c>
      <c r="AH101" s="212">
        <v>2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90" t="s">
        <v>886</v>
      </c>
      <c r="D102" s="285"/>
      <c r="E102" s="286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397</v>
      </c>
      <c r="AH102" s="212">
        <v>2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90" t="s">
        <v>887</v>
      </c>
      <c r="D103" s="285"/>
      <c r="E103" s="286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2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90" t="s">
        <v>888</v>
      </c>
      <c r="D104" s="285"/>
      <c r="E104" s="286"/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397</v>
      </c>
      <c r="AH104" s="212">
        <v>2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33.75" outlineLevel="3" x14ac:dyDescent="0.2">
      <c r="A105" s="229"/>
      <c r="B105" s="230"/>
      <c r="C105" s="290" t="s">
        <v>889</v>
      </c>
      <c r="D105" s="285"/>
      <c r="E105" s="286">
        <v>12.23485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2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90" t="s">
        <v>890</v>
      </c>
      <c r="D106" s="285"/>
      <c r="E106" s="286">
        <v>10.936500000000001</v>
      </c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397</v>
      </c>
      <c r="AH106" s="212">
        <v>2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91" t="s">
        <v>583</v>
      </c>
      <c r="D107" s="287"/>
      <c r="E107" s="288">
        <v>23.17135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397</v>
      </c>
      <c r="AH107" s="212">
        <v>3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89" t="s">
        <v>584</v>
      </c>
      <c r="D108" s="285"/>
      <c r="E108" s="286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397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65" t="s">
        <v>891</v>
      </c>
      <c r="D109" s="236"/>
      <c r="E109" s="237"/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397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65" t="s">
        <v>892</v>
      </c>
      <c r="D110" s="236"/>
      <c r="E110" s="237">
        <v>41.76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397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66" t="s">
        <v>403</v>
      </c>
      <c r="D111" s="238"/>
      <c r="E111" s="239">
        <v>41.76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397</v>
      </c>
      <c r="AH111" s="212">
        <v>1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84" t="s">
        <v>497</v>
      </c>
      <c r="D112" s="282"/>
      <c r="E112" s="283">
        <v>4.1760000000000002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4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51">
        <v>13</v>
      </c>
      <c r="B113" s="252" t="s">
        <v>893</v>
      </c>
      <c r="C113" s="262" t="s">
        <v>894</v>
      </c>
      <c r="D113" s="253" t="s">
        <v>409</v>
      </c>
      <c r="E113" s="254">
        <v>5.0372500000000002</v>
      </c>
      <c r="F113" s="255"/>
      <c r="G113" s="256">
        <f>ROUND(E113*F113,2)</f>
        <v>0</v>
      </c>
      <c r="H113" s="255"/>
      <c r="I113" s="256">
        <f>ROUND(E113*H113,2)</f>
        <v>0</v>
      </c>
      <c r="J113" s="255"/>
      <c r="K113" s="256">
        <f>ROUND(E113*J113,2)</f>
        <v>0</v>
      </c>
      <c r="L113" s="256">
        <v>21</v>
      </c>
      <c r="M113" s="256">
        <f>G113*(1+L113/100)</f>
        <v>0</v>
      </c>
      <c r="N113" s="254">
        <v>1.9205000000000001</v>
      </c>
      <c r="O113" s="254">
        <f>ROUND(E113*N113,2)</f>
        <v>9.67</v>
      </c>
      <c r="P113" s="254">
        <v>0</v>
      </c>
      <c r="Q113" s="254">
        <f>ROUND(E113*P113,2)</f>
        <v>0</v>
      </c>
      <c r="R113" s="256"/>
      <c r="S113" s="256" t="s">
        <v>389</v>
      </c>
      <c r="T113" s="257" t="s">
        <v>389</v>
      </c>
      <c r="U113" s="232">
        <v>1.5840000000000001</v>
      </c>
      <c r="V113" s="232">
        <f>ROUND(E113*U113,2)</f>
        <v>7.98</v>
      </c>
      <c r="W113" s="232"/>
      <c r="X113" s="232" t="s">
        <v>390</v>
      </c>
      <c r="Y113" s="232" t="s">
        <v>391</v>
      </c>
      <c r="Z113" s="212"/>
      <c r="AA113" s="212"/>
      <c r="AB113" s="212"/>
      <c r="AC113" s="212"/>
      <c r="AD113" s="212"/>
      <c r="AE113" s="212"/>
      <c r="AF113" s="212"/>
      <c r="AG113" s="212" t="s">
        <v>392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29"/>
      <c r="B114" s="230"/>
      <c r="C114" s="263" t="s">
        <v>895</v>
      </c>
      <c r="D114" s="258"/>
      <c r="E114" s="258"/>
      <c r="F114" s="258"/>
      <c r="G114" s="258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394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">
      <c r="A115" s="229"/>
      <c r="B115" s="230"/>
      <c r="C115" s="265" t="s">
        <v>848</v>
      </c>
      <c r="D115" s="236"/>
      <c r="E115" s="237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5" t="s">
        <v>849</v>
      </c>
      <c r="D116" s="236"/>
      <c r="E116" s="237"/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5" t="s">
        <v>896</v>
      </c>
      <c r="D117" s="236"/>
      <c r="E117" s="237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5" t="s">
        <v>851</v>
      </c>
      <c r="D118" s="236"/>
      <c r="E118" s="237"/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397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2.5" outlineLevel="3" x14ac:dyDescent="0.2">
      <c r="A119" s="229"/>
      <c r="B119" s="230"/>
      <c r="C119" s="265" t="s">
        <v>897</v>
      </c>
      <c r="D119" s="236"/>
      <c r="E119" s="237">
        <v>2.6597499999999998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5" t="s">
        <v>898</v>
      </c>
      <c r="D120" s="236"/>
      <c r="E120" s="237">
        <v>2.3774999999999999</v>
      </c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397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6" t="s">
        <v>403</v>
      </c>
      <c r="D121" s="238"/>
      <c r="E121" s="239">
        <v>5.0372500000000002</v>
      </c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1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51">
        <v>14</v>
      </c>
      <c r="B122" s="252" t="s">
        <v>899</v>
      </c>
      <c r="C122" s="262" t="s">
        <v>900</v>
      </c>
      <c r="D122" s="253" t="s">
        <v>434</v>
      </c>
      <c r="E122" s="254">
        <v>9.9792000000000005</v>
      </c>
      <c r="F122" s="255"/>
      <c r="G122" s="256">
        <f>ROUND(E122*F122,2)</f>
        <v>0</v>
      </c>
      <c r="H122" s="255"/>
      <c r="I122" s="256">
        <f>ROUND(E122*H122,2)</f>
        <v>0</v>
      </c>
      <c r="J122" s="255"/>
      <c r="K122" s="256">
        <f>ROUND(E122*J122,2)</f>
        <v>0</v>
      </c>
      <c r="L122" s="256">
        <v>21</v>
      </c>
      <c r="M122" s="256">
        <f>G122*(1+L122/100)</f>
        <v>0</v>
      </c>
      <c r="N122" s="254">
        <v>1</v>
      </c>
      <c r="O122" s="254">
        <f>ROUND(E122*N122,2)</f>
        <v>9.98</v>
      </c>
      <c r="P122" s="254">
        <v>0</v>
      </c>
      <c r="Q122" s="254">
        <f>ROUND(E122*P122,2)</f>
        <v>0</v>
      </c>
      <c r="R122" s="256" t="s">
        <v>576</v>
      </c>
      <c r="S122" s="256" t="s">
        <v>389</v>
      </c>
      <c r="T122" s="257" t="s">
        <v>389</v>
      </c>
      <c r="U122" s="232">
        <v>0</v>
      </c>
      <c r="V122" s="232">
        <f>ROUND(E122*U122,2)</f>
        <v>0</v>
      </c>
      <c r="W122" s="232"/>
      <c r="X122" s="232" t="s">
        <v>493</v>
      </c>
      <c r="Y122" s="232" t="s">
        <v>391</v>
      </c>
      <c r="Z122" s="212"/>
      <c r="AA122" s="212"/>
      <c r="AB122" s="212"/>
      <c r="AC122" s="212"/>
      <c r="AD122" s="212"/>
      <c r="AE122" s="212"/>
      <c r="AF122" s="212"/>
      <c r="AG122" s="212" t="s">
        <v>494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2" x14ac:dyDescent="0.2">
      <c r="A123" s="229"/>
      <c r="B123" s="230"/>
      <c r="C123" s="289" t="s">
        <v>577</v>
      </c>
      <c r="D123" s="285"/>
      <c r="E123" s="286"/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397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90" t="s">
        <v>885</v>
      </c>
      <c r="D124" s="285"/>
      <c r="E124" s="286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397</v>
      </c>
      <c r="AH124" s="212">
        <v>2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90" t="s">
        <v>886</v>
      </c>
      <c r="D125" s="285"/>
      <c r="E125" s="286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397</v>
      </c>
      <c r="AH125" s="212">
        <v>2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90" t="s">
        <v>901</v>
      </c>
      <c r="D126" s="285"/>
      <c r="E126" s="286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397</v>
      </c>
      <c r="AH126" s="212">
        <v>2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90" t="s">
        <v>888</v>
      </c>
      <c r="D127" s="285"/>
      <c r="E127" s="286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397</v>
      </c>
      <c r="AH127" s="212">
        <v>2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33.75" outlineLevel="3" x14ac:dyDescent="0.2">
      <c r="A128" s="229"/>
      <c r="B128" s="230"/>
      <c r="C128" s="290" t="s">
        <v>902</v>
      </c>
      <c r="D128" s="285"/>
      <c r="E128" s="286">
        <v>2.6597499999999998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397</v>
      </c>
      <c r="AH128" s="212">
        <v>2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90" t="s">
        <v>903</v>
      </c>
      <c r="D129" s="285"/>
      <c r="E129" s="286">
        <v>2.3774999999999999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397</v>
      </c>
      <c r="AH129" s="212">
        <v>2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91" t="s">
        <v>583</v>
      </c>
      <c r="D130" s="287"/>
      <c r="E130" s="288">
        <v>5.0372500000000002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397</v>
      </c>
      <c r="AH130" s="212">
        <v>3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89" t="s">
        <v>584</v>
      </c>
      <c r="D131" s="285"/>
      <c r="E131" s="286"/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397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65" t="s">
        <v>891</v>
      </c>
      <c r="D132" s="236"/>
      <c r="E132" s="237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397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65" t="s">
        <v>904</v>
      </c>
      <c r="D133" s="236"/>
      <c r="E133" s="237">
        <v>9.0719999999999992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397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66" t="s">
        <v>403</v>
      </c>
      <c r="D134" s="238"/>
      <c r="E134" s="239">
        <v>9.0719999999999992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397</v>
      </c>
      <c r="AH134" s="212">
        <v>1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84" t="s">
        <v>497</v>
      </c>
      <c r="D135" s="282"/>
      <c r="E135" s="283">
        <v>0.90720000000000001</v>
      </c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397</v>
      </c>
      <c r="AH135" s="212">
        <v>4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51">
        <v>15</v>
      </c>
      <c r="B136" s="252" t="s">
        <v>569</v>
      </c>
      <c r="C136" s="262" t="s">
        <v>570</v>
      </c>
      <c r="D136" s="253" t="s">
        <v>409</v>
      </c>
      <c r="E136" s="254">
        <v>16</v>
      </c>
      <c r="F136" s="255"/>
      <c r="G136" s="256">
        <f>ROUND(E136*F136,2)</f>
        <v>0</v>
      </c>
      <c r="H136" s="255"/>
      <c r="I136" s="256">
        <f>ROUND(E136*H136,2)</f>
        <v>0</v>
      </c>
      <c r="J136" s="255"/>
      <c r="K136" s="256">
        <f>ROUND(E136*J136,2)</f>
        <v>0</v>
      </c>
      <c r="L136" s="256">
        <v>21</v>
      </c>
      <c r="M136" s="256">
        <f>G136*(1+L136/100)</f>
        <v>0</v>
      </c>
      <c r="N136" s="254">
        <v>0</v>
      </c>
      <c r="O136" s="254">
        <f>ROUND(E136*N136,2)</f>
        <v>0</v>
      </c>
      <c r="P136" s="254">
        <v>0</v>
      </c>
      <c r="Q136" s="254">
        <f>ROUND(E136*P136,2)</f>
        <v>0</v>
      </c>
      <c r="R136" s="256"/>
      <c r="S136" s="256" t="s">
        <v>389</v>
      </c>
      <c r="T136" s="257" t="s">
        <v>389</v>
      </c>
      <c r="U136" s="232">
        <v>0.20200000000000001</v>
      </c>
      <c r="V136" s="232">
        <f>ROUND(E136*U136,2)</f>
        <v>3.23</v>
      </c>
      <c r="W136" s="232"/>
      <c r="X136" s="232" t="s">
        <v>390</v>
      </c>
      <c r="Y136" s="232" t="s">
        <v>391</v>
      </c>
      <c r="Z136" s="212"/>
      <c r="AA136" s="212"/>
      <c r="AB136" s="212"/>
      <c r="AC136" s="212"/>
      <c r="AD136" s="212"/>
      <c r="AE136" s="212"/>
      <c r="AF136" s="212"/>
      <c r="AG136" s="212" t="s">
        <v>392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2" x14ac:dyDescent="0.2">
      <c r="A137" s="229"/>
      <c r="B137" s="230"/>
      <c r="C137" s="263" t="s">
        <v>571</v>
      </c>
      <c r="D137" s="258"/>
      <c r="E137" s="258"/>
      <c r="F137" s="258"/>
      <c r="G137" s="258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394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">
      <c r="A138" s="229"/>
      <c r="B138" s="230"/>
      <c r="C138" s="265" t="s">
        <v>848</v>
      </c>
      <c r="D138" s="236"/>
      <c r="E138" s="237"/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397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65" t="s">
        <v>854</v>
      </c>
      <c r="D139" s="236"/>
      <c r="E139" s="237"/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397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65" t="s">
        <v>855</v>
      </c>
      <c r="D140" s="236"/>
      <c r="E140" s="237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397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65" t="s">
        <v>856</v>
      </c>
      <c r="D141" s="236"/>
      <c r="E141" s="237"/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397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65" t="s">
        <v>857</v>
      </c>
      <c r="D142" s="236"/>
      <c r="E142" s="237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397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5" t="s">
        <v>858</v>
      </c>
      <c r="D143" s="236"/>
      <c r="E143" s="237">
        <v>16</v>
      </c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397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6" t="s">
        <v>403</v>
      </c>
      <c r="D144" s="238"/>
      <c r="E144" s="239">
        <v>16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397</v>
      </c>
      <c r="AH144" s="212">
        <v>1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51">
        <v>16</v>
      </c>
      <c r="B145" s="252" t="s">
        <v>574</v>
      </c>
      <c r="C145" s="262" t="s">
        <v>575</v>
      </c>
      <c r="D145" s="253" t="s">
        <v>434</v>
      </c>
      <c r="E145" s="254">
        <v>31.68</v>
      </c>
      <c r="F145" s="255"/>
      <c r="G145" s="256">
        <f>ROUND(E145*F145,2)</f>
        <v>0</v>
      </c>
      <c r="H145" s="255"/>
      <c r="I145" s="256">
        <f>ROUND(E145*H145,2)</f>
        <v>0</v>
      </c>
      <c r="J145" s="255"/>
      <c r="K145" s="256">
        <f>ROUND(E145*J145,2)</f>
        <v>0</v>
      </c>
      <c r="L145" s="256">
        <v>21</v>
      </c>
      <c r="M145" s="256">
        <f>G145*(1+L145/100)</f>
        <v>0</v>
      </c>
      <c r="N145" s="254">
        <v>1</v>
      </c>
      <c r="O145" s="254">
        <f>ROUND(E145*N145,2)</f>
        <v>31.68</v>
      </c>
      <c r="P145" s="254">
        <v>0</v>
      </c>
      <c r="Q145" s="254">
        <f>ROUND(E145*P145,2)</f>
        <v>0</v>
      </c>
      <c r="R145" s="256" t="s">
        <v>576</v>
      </c>
      <c r="S145" s="256" t="s">
        <v>389</v>
      </c>
      <c r="T145" s="257" t="s">
        <v>389</v>
      </c>
      <c r="U145" s="232">
        <v>0</v>
      </c>
      <c r="V145" s="232">
        <f>ROUND(E145*U145,2)</f>
        <v>0</v>
      </c>
      <c r="W145" s="232"/>
      <c r="X145" s="232" t="s">
        <v>493</v>
      </c>
      <c r="Y145" s="232" t="s">
        <v>391</v>
      </c>
      <c r="Z145" s="212"/>
      <c r="AA145" s="212"/>
      <c r="AB145" s="212"/>
      <c r="AC145" s="212"/>
      <c r="AD145" s="212"/>
      <c r="AE145" s="212"/>
      <c r="AF145" s="212"/>
      <c r="AG145" s="212" t="s">
        <v>494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29"/>
      <c r="B146" s="230"/>
      <c r="C146" s="289" t="s">
        <v>577</v>
      </c>
      <c r="D146" s="285"/>
      <c r="E146" s="286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397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90" t="s">
        <v>885</v>
      </c>
      <c r="D147" s="285"/>
      <c r="E147" s="286"/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397</v>
      </c>
      <c r="AH147" s="212">
        <v>2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90" t="s">
        <v>905</v>
      </c>
      <c r="D148" s="285"/>
      <c r="E148" s="286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397</v>
      </c>
      <c r="AH148" s="212">
        <v>2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90" t="s">
        <v>906</v>
      </c>
      <c r="D149" s="285"/>
      <c r="E149" s="286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397</v>
      </c>
      <c r="AH149" s="212">
        <v>2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90" t="s">
        <v>907</v>
      </c>
      <c r="D150" s="285"/>
      <c r="E150" s="286"/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397</v>
      </c>
      <c r="AH150" s="212">
        <v>2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90" t="s">
        <v>908</v>
      </c>
      <c r="D151" s="285"/>
      <c r="E151" s="286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397</v>
      </c>
      <c r="AH151" s="212">
        <v>2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90" t="s">
        <v>909</v>
      </c>
      <c r="D152" s="285"/>
      <c r="E152" s="286">
        <v>16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397</v>
      </c>
      <c r="AH152" s="212">
        <v>2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91" t="s">
        <v>583</v>
      </c>
      <c r="D153" s="287"/>
      <c r="E153" s="288">
        <v>16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397</v>
      </c>
      <c r="AH153" s="212">
        <v>3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89" t="s">
        <v>584</v>
      </c>
      <c r="D154" s="285"/>
      <c r="E154" s="286"/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397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65" t="s">
        <v>891</v>
      </c>
      <c r="D155" s="236"/>
      <c r="E155" s="237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397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65" t="s">
        <v>910</v>
      </c>
      <c r="D156" s="236"/>
      <c r="E156" s="237">
        <v>28.8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397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66" t="s">
        <v>403</v>
      </c>
      <c r="D157" s="238"/>
      <c r="E157" s="239">
        <v>28.8</v>
      </c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397</v>
      </c>
      <c r="AH157" s="212">
        <v>1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84" t="s">
        <v>497</v>
      </c>
      <c r="D158" s="282"/>
      <c r="E158" s="283">
        <v>2.88</v>
      </c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397</v>
      </c>
      <c r="AH158" s="212">
        <v>4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51">
        <v>17</v>
      </c>
      <c r="B159" s="252" t="s">
        <v>869</v>
      </c>
      <c r="C159" s="262" t="s">
        <v>870</v>
      </c>
      <c r="D159" s="253" t="s">
        <v>388</v>
      </c>
      <c r="E159" s="254">
        <v>48</v>
      </c>
      <c r="F159" s="255"/>
      <c r="G159" s="256">
        <f>ROUND(E159*F159,2)</f>
        <v>0</v>
      </c>
      <c r="H159" s="255"/>
      <c r="I159" s="256">
        <f>ROUND(E159*H159,2)</f>
        <v>0</v>
      </c>
      <c r="J159" s="255"/>
      <c r="K159" s="256">
        <f>ROUND(E159*J159,2)</f>
        <v>0</v>
      </c>
      <c r="L159" s="256">
        <v>21</v>
      </c>
      <c r="M159" s="256">
        <f>G159*(1+L159/100)</f>
        <v>0</v>
      </c>
      <c r="N159" s="254">
        <v>4.0000000000000003E-5</v>
      </c>
      <c r="O159" s="254">
        <f>ROUND(E159*N159,2)</f>
        <v>0</v>
      </c>
      <c r="P159" s="254">
        <v>0</v>
      </c>
      <c r="Q159" s="254">
        <f>ROUND(E159*P159,2)</f>
        <v>0</v>
      </c>
      <c r="R159" s="256"/>
      <c r="S159" s="256" t="s">
        <v>389</v>
      </c>
      <c r="T159" s="257" t="s">
        <v>389</v>
      </c>
      <c r="U159" s="232">
        <v>0.06</v>
      </c>
      <c r="V159" s="232">
        <f>ROUND(E159*U159,2)</f>
        <v>2.88</v>
      </c>
      <c r="W159" s="232"/>
      <c r="X159" s="232" t="s">
        <v>390</v>
      </c>
      <c r="Y159" s="232" t="s">
        <v>391</v>
      </c>
      <c r="Z159" s="212"/>
      <c r="AA159" s="212"/>
      <c r="AB159" s="212"/>
      <c r="AC159" s="212"/>
      <c r="AD159" s="212"/>
      <c r="AE159" s="212"/>
      <c r="AF159" s="212"/>
      <c r="AG159" s="212" t="s">
        <v>392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2" x14ac:dyDescent="0.2">
      <c r="A160" s="229"/>
      <c r="B160" s="230"/>
      <c r="C160" s="265" t="s">
        <v>848</v>
      </c>
      <c r="D160" s="236"/>
      <c r="E160" s="237"/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397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65" t="s">
        <v>854</v>
      </c>
      <c r="D161" s="236"/>
      <c r="E161" s="237"/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397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65" t="s">
        <v>855</v>
      </c>
      <c r="D162" s="236"/>
      <c r="E162" s="237"/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397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65" t="s">
        <v>856</v>
      </c>
      <c r="D163" s="236"/>
      <c r="E163" s="237"/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397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65" t="s">
        <v>857</v>
      </c>
      <c r="D164" s="236"/>
      <c r="E164" s="237"/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397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65" t="s">
        <v>911</v>
      </c>
      <c r="D165" s="236"/>
      <c r="E165" s="237">
        <v>48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397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66" t="s">
        <v>403</v>
      </c>
      <c r="D166" s="238"/>
      <c r="E166" s="239">
        <v>48</v>
      </c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397</v>
      </c>
      <c r="AH166" s="212">
        <v>1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51">
        <v>18</v>
      </c>
      <c r="B167" s="252" t="s">
        <v>874</v>
      </c>
      <c r="C167" s="262" t="s">
        <v>875</v>
      </c>
      <c r="D167" s="253" t="s">
        <v>388</v>
      </c>
      <c r="E167" s="254">
        <v>60</v>
      </c>
      <c r="F167" s="255"/>
      <c r="G167" s="256">
        <f>ROUND(E167*F167,2)</f>
        <v>0</v>
      </c>
      <c r="H167" s="255"/>
      <c r="I167" s="256">
        <f>ROUND(E167*H167,2)</f>
        <v>0</v>
      </c>
      <c r="J167" s="255"/>
      <c r="K167" s="256">
        <f>ROUND(E167*J167,2)</f>
        <v>0</v>
      </c>
      <c r="L167" s="256">
        <v>21</v>
      </c>
      <c r="M167" s="256">
        <f>G167*(1+L167/100)</f>
        <v>0</v>
      </c>
      <c r="N167" s="254">
        <v>2.9999999999999997E-4</v>
      </c>
      <c r="O167" s="254">
        <f>ROUND(E167*N167,2)</f>
        <v>0.02</v>
      </c>
      <c r="P167" s="254">
        <v>0</v>
      </c>
      <c r="Q167" s="254">
        <f>ROUND(E167*P167,2)</f>
        <v>0</v>
      </c>
      <c r="R167" s="256" t="s">
        <v>576</v>
      </c>
      <c r="S167" s="256" t="s">
        <v>389</v>
      </c>
      <c r="T167" s="257" t="s">
        <v>389</v>
      </c>
      <c r="U167" s="232">
        <v>0</v>
      </c>
      <c r="V167" s="232">
        <f>ROUND(E167*U167,2)</f>
        <v>0</v>
      </c>
      <c r="W167" s="232"/>
      <c r="X167" s="232" t="s">
        <v>493</v>
      </c>
      <c r="Y167" s="232" t="s">
        <v>391</v>
      </c>
      <c r="Z167" s="212"/>
      <c r="AA167" s="212"/>
      <c r="AB167" s="212"/>
      <c r="AC167" s="212"/>
      <c r="AD167" s="212"/>
      <c r="AE167" s="212"/>
      <c r="AF167" s="212"/>
      <c r="AG167" s="212" t="s">
        <v>494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">
      <c r="A168" s="229"/>
      <c r="B168" s="230"/>
      <c r="C168" s="265" t="s">
        <v>848</v>
      </c>
      <c r="D168" s="236"/>
      <c r="E168" s="237"/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397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65" t="s">
        <v>854</v>
      </c>
      <c r="D169" s="236"/>
      <c r="E169" s="237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397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65" t="s">
        <v>855</v>
      </c>
      <c r="D170" s="236"/>
      <c r="E170" s="237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397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65" t="s">
        <v>856</v>
      </c>
      <c r="D171" s="236"/>
      <c r="E171" s="237"/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397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65" t="s">
        <v>857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397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65" t="s">
        <v>911</v>
      </c>
      <c r="D173" s="236"/>
      <c r="E173" s="237">
        <v>48</v>
      </c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397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66" t="s">
        <v>403</v>
      </c>
      <c r="D174" s="238"/>
      <c r="E174" s="239">
        <v>48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397</v>
      </c>
      <c r="AH174" s="212">
        <v>1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84" t="s">
        <v>912</v>
      </c>
      <c r="D175" s="282"/>
      <c r="E175" s="283">
        <v>12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397</v>
      </c>
      <c r="AH175" s="212">
        <v>4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x14ac:dyDescent="0.2">
      <c r="A176" s="241" t="s">
        <v>384</v>
      </c>
      <c r="B176" s="242" t="s">
        <v>227</v>
      </c>
      <c r="C176" s="261" t="s">
        <v>228</v>
      </c>
      <c r="D176" s="243"/>
      <c r="E176" s="244"/>
      <c r="F176" s="245"/>
      <c r="G176" s="245">
        <f>SUMIF(AG177:AG177,"&lt;&gt;NOR",G177:G177)</f>
        <v>0</v>
      </c>
      <c r="H176" s="245"/>
      <c r="I176" s="245">
        <f>SUM(I177:I177)</f>
        <v>0</v>
      </c>
      <c r="J176" s="245"/>
      <c r="K176" s="245">
        <f>SUM(K177:K177)</f>
        <v>0</v>
      </c>
      <c r="L176" s="245"/>
      <c r="M176" s="245">
        <f>SUM(M177:M177)</f>
        <v>0</v>
      </c>
      <c r="N176" s="244"/>
      <c r="O176" s="244">
        <f>SUM(O177:O177)</f>
        <v>0</v>
      </c>
      <c r="P176" s="244"/>
      <c r="Q176" s="244">
        <f>SUM(Q177:Q177)</f>
        <v>0</v>
      </c>
      <c r="R176" s="245"/>
      <c r="S176" s="245"/>
      <c r="T176" s="246"/>
      <c r="U176" s="240"/>
      <c r="V176" s="240">
        <f>SUM(V177:V177)</f>
        <v>38</v>
      </c>
      <c r="W176" s="240"/>
      <c r="X176" s="240"/>
      <c r="Y176" s="240"/>
      <c r="AG176" t="s">
        <v>385</v>
      </c>
    </row>
    <row r="177" spans="1:60" outlineLevel="1" x14ac:dyDescent="0.2">
      <c r="A177" s="251">
        <v>19</v>
      </c>
      <c r="B177" s="252" t="s">
        <v>619</v>
      </c>
      <c r="C177" s="262" t="s">
        <v>620</v>
      </c>
      <c r="D177" s="253" t="s">
        <v>434</v>
      </c>
      <c r="E177" s="254">
        <v>97.440280000000001</v>
      </c>
      <c r="F177" s="255"/>
      <c r="G177" s="256">
        <f>ROUND(E177*F177,2)</f>
        <v>0</v>
      </c>
      <c r="H177" s="255"/>
      <c r="I177" s="256">
        <f>ROUND(E177*H177,2)</f>
        <v>0</v>
      </c>
      <c r="J177" s="255"/>
      <c r="K177" s="256">
        <f>ROUND(E177*J177,2)</f>
        <v>0</v>
      </c>
      <c r="L177" s="256">
        <v>21</v>
      </c>
      <c r="M177" s="256">
        <f>G177*(1+L177/100)</f>
        <v>0</v>
      </c>
      <c r="N177" s="254">
        <v>0</v>
      </c>
      <c r="O177" s="254">
        <f>ROUND(E177*N177,2)</f>
        <v>0</v>
      </c>
      <c r="P177" s="254">
        <v>0</v>
      </c>
      <c r="Q177" s="254">
        <f>ROUND(E177*P177,2)</f>
        <v>0</v>
      </c>
      <c r="R177" s="256"/>
      <c r="S177" s="256" t="s">
        <v>389</v>
      </c>
      <c r="T177" s="257" t="s">
        <v>389</v>
      </c>
      <c r="U177" s="232">
        <v>0.39</v>
      </c>
      <c r="V177" s="232">
        <f>ROUND(E177*U177,2)</f>
        <v>38</v>
      </c>
      <c r="W177" s="232"/>
      <c r="X177" s="232" t="s">
        <v>620</v>
      </c>
      <c r="Y177" s="232" t="s">
        <v>391</v>
      </c>
      <c r="Z177" s="212"/>
      <c r="AA177" s="212"/>
      <c r="AB177" s="212"/>
      <c r="AC177" s="212"/>
      <c r="AD177" s="212"/>
      <c r="AE177" s="212"/>
      <c r="AF177" s="212"/>
      <c r="AG177" s="212" t="s">
        <v>621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x14ac:dyDescent="0.2">
      <c r="A178" s="3"/>
      <c r="B178" s="4"/>
      <c r="C178" s="267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AE178">
        <v>12</v>
      </c>
      <c r="AF178">
        <v>21</v>
      </c>
      <c r="AG178" t="s">
        <v>370</v>
      </c>
    </row>
    <row r="179" spans="1:60" x14ac:dyDescent="0.2">
      <c r="A179" s="215"/>
      <c r="B179" s="216" t="s">
        <v>31</v>
      </c>
      <c r="C179" s="268"/>
      <c r="D179" s="217"/>
      <c r="E179" s="218"/>
      <c r="F179" s="218"/>
      <c r="G179" s="250">
        <f>G8+G50+G176</f>
        <v>0</v>
      </c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AE179">
        <f>SUMIF(L7:L177,AE178,G7:G177)</f>
        <v>0</v>
      </c>
      <c r="AF179">
        <f>SUMIF(L7:L177,AF178,G7:G177)</f>
        <v>0</v>
      </c>
      <c r="AG179" t="s">
        <v>428</v>
      </c>
    </row>
    <row r="180" spans="1:60" x14ac:dyDescent="0.2">
      <c r="A180" s="3"/>
      <c r="B180" s="4"/>
      <c r="C180" s="267"/>
      <c r="D180" s="6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60" x14ac:dyDescent="0.2">
      <c r="A181" s="3"/>
      <c r="B181" s="4"/>
      <c r="C181" s="267"/>
      <c r="D181" s="6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60" hidden="1" x14ac:dyDescent="0.2">
      <c r="A182" s="219" t="s">
        <v>429</v>
      </c>
      <c r="B182" s="219"/>
      <c r="C182" s="269"/>
      <c r="D182" s="6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60" hidden="1" x14ac:dyDescent="0.2">
      <c r="A183" s="220"/>
      <c r="B183" s="221"/>
      <c r="C183" s="270"/>
      <c r="D183" s="221"/>
      <c r="E183" s="221"/>
      <c r="F183" s="221"/>
      <c r="G183" s="222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AG183" t="s">
        <v>430</v>
      </c>
    </row>
    <row r="184" spans="1:60" hidden="1" x14ac:dyDescent="0.2">
      <c r="A184" s="223"/>
      <c r="B184" s="224"/>
      <c r="C184" s="271"/>
      <c r="D184" s="224"/>
      <c r="E184" s="224"/>
      <c r="F184" s="224"/>
      <c r="G184" s="225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60" hidden="1" x14ac:dyDescent="0.2">
      <c r="A185" s="223"/>
      <c r="B185" s="224"/>
      <c r="C185" s="271"/>
      <c r="D185" s="224"/>
      <c r="E185" s="224"/>
      <c r="F185" s="224"/>
      <c r="G185" s="225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</row>
    <row r="186" spans="1:60" hidden="1" x14ac:dyDescent="0.2">
      <c r="A186" s="223"/>
      <c r="B186" s="224"/>
      <c r="C186" s="271"/>
      <c r="D186" s="224"/>
      <c r="E186" s="224"/>
      <c r="F186" s="224"/>
      <c r="G186" s="225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</row>
    <row r="187" spans="1:60" hidden="1" x14ac:dyDescent="0.2">
      <c r="A187" s="226"/>
      <c r="B187" s="227"/>
      <c r="C187" s="272"/>
      <c r="D187" s="227"/>
      <c r="E187" s="227"/>
      <c r="F187" s="227"/>
      <c r="G187" s="228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</row>
    <row r="188" spans="1:60" x14ac:dyDescent="0.2">
      <c r="A188" s="3"/>
      <c r="B188" s="4"/>
      <c r="C188" s="267"/>
      <c r="D188" s="6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</row>
    <row r="189" spans="1:60" x14ac:dyDescent="0.2">
      <c r="C189" s="273"/>
      <c r="D189" s="10"/>
      <c r="AG189" t="s">
        <v>431</v>
      </c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imZ1jnGpLFmN87GDP23LC1HRC20uFfye9Y7SWbPGW3hMWaG0Y0zKZtzkttJaaQDumI90hU8ustASPe2DJO09A==" saltValue="ocP1rZxwqXCvxyhGVHyKWg==" spinCount="100000" sheet="1" objects="1" scenarios="1"/>
  <mergeCells count="8">
    <mergeCell ref="A1:G1"/>
    <mergeCell ref="C2:G2"/>
    <mergeCell ref="C3:G3"/>
    <mergeCell ref="C4:G4"/>
    <mergeCell ref="A182:C182"/>
    <mergeCell ref="A183:G187"/>
    <mergeCell ref="C114:G114"/>
    <mergeCell ref="C137:G13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81C4D-DA5A-43F0-9A45-FF986A879E25}">
  <sheetPr>
    <outlinePr summaryBelow="0"/>
  </sheetPr>
  <dimension ref="A1:BH5000"/>
  <sheetViews>
    <sheetView workbookViewId="0">
      <pane ySplit="7" topLeftCell="A8" activePane="bottomLeft" state="frozen"/>
      <selection pane="bottomLeft" activeCell="A69" sqref="A69:XFD74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88</v>
      </c>
      <c r="C3" s="201" t="s">
        <v>89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90</v>
      </c>
      <c r="C4" s="204" t="s">
        <v>91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SUMIF(AG9:AG37,"&lt;&gt;NOR",G9:G37)</f>
        <v>0</v>
      </c>
      <c r="H8" s="245"/>
      <c r="I8" s="245">
        <f>SUM(I9:I37)</f>
        <v>0</v>
      </c>
      <c r="J8" s="245"/>
      <c r="K8" s="245">
        <f>SUM(K9:K37)</f>
        <v>0</v>
      </c>
      <c r="L8" s="245"/>
      <c r="M8" s="245">
        <f>SUM(M9:M37)</f>
        <v>0</v>
      </c>
      <c r="N8" s="244"/>
      <c r="O8" s="244">
        <f>SUM(O9:O37)</f>
        <v>0</v>
      </c>
      <c r="P8" s="244"/>
      <c r="Q8" s="244">
        <f>SUM(Q9:Q37)</f>
        <v>0</v>
      </c>
      <c r="R8" s="245"/>
      <c r="S8" s="245"/>
      <c r="T8" s="246"/>
      <c r="U8" s="240"/>
      <c r="V8" s="240">
        <f>SUM(V9:V37)</f>
        <v>1.1100000000000001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645</v>
      </c>
      <c r="C9" s="262" t="s">
        <v>646</v>
      </c>
      <c r="D9" s="253" t="s">
        <v>409</v>
      </c>
      <c r="E9" s="254">
        <v>5.5350000000000001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0.19</v>
      </c>
      <c r="V9" s="232">
        <f>ROUND(E9*U9,2)</f>
        <v>1.05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89" t="s">
        <v>577</v>
      </c>
      <c r="D10" s="285"/>
      <c r="E10" s="286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90" t="s">
        <v>913</v>
      </c>
      <c r="D11" s="285"/>
      <c r="E11" s="286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2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90" t="s">
        <v>914</v>
      </c>
      <c r="D12" s="285"/>
      <c r="E12" s="286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2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90" t="s">
        <v>915</v>
      </c>
      <c r="D13" s="285"/>
      <c r="E13" s="286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2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90" t="s">
        <v>916</v>
      </c>
      <c r="D14" s="285"/>
      <c r="E14" s="286">
        <v>107.8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2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90" t="s">
        <v>917</v>
      </c>
      <c r="D15" s="285"/>
      <c r="E15" s="286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2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90" t="s">
        <v>918</v>
      </c>
      <c r="D16" s="285"/>
      <c r="E16" s="286">
        <v>9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2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90" t="s">
        <v>919</v>
      </c>
      <c r="D17" s="285"/>
      <c r="E17" s="286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2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90" t="s">
        <v>920</v>
      </c>
      <c r="D18" s="285"/>
      <c r="E18" s="286">
        <v>4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2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90" t="s">
        <v>921</v>
      </c>
      <c r="D19" s="285"/>
      <c r="E19" s="286">
        <v>2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2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91" t="s">
        <v>583</v>
      </c>
      <c r="D20" s="287"/>
      <c r="E20" s="288">
        <v>122.8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3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89" t="s">
        <v>584</v>
      </c>
      <c r="D21" s="285"/>
      <c r="E21" s="286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922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5" t="s">
        <v>923</v>
      </c>
      <c r="D23" s="236"/>
      <c r="E23" s="237">
        <v>5.5350000000000001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6" t="s">
        <v>403</v>
      </c>
      <c r="D24" s="238"/>
      <c r="E24" s="239">
        <v>5.5350000000000001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1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51">
        <v>2</v>
      </c>
      <c r="B25" s="252" t="s">
        <v>467</v>
      </c>
      <c r="C25" s="262" t="s">
        <v>468</v>
      </c>
      <c r="D25" s="253" t="s">
        <v>409</v>
      </c>
      <c r="E25" s="254">
        <v>5.5350000000000001</v>
      </c>
      <c r="F25" s="255"/>
      <c r="G25" s="256">
        <f>ROUND(E25*F25,2)</f>
        <v>0</v>
      </c>
      <c r="H25" s="255"/>
      <c r="I25" s="256">
        <f>ROUND(E25*H25,2)</f>
        <v>0</v>
      </c>
      <c r="J25" s="255"/>
      <c r="K25" s="256">
        <f>ROUND(E25*J25,2)</f>
        <v>0</v>
      </c>
      <c r="L25" s="256">
        <v>21</v>
      </c>
      <c r="M25" s="256">
        <f>G25*(1+L25/100)</f>
        <v>0</v>
      </c>
      <c r="N25" s="254">
        <v>0</v>
      </c>
      <c r="O25" s="254">
        <f>ROUND(E25*N25,2)</f>
        <v>0</v>
      </c>
      <c r="P25" s="254">
        <v>0</v>
      </c>
      <c r="Q25" s="254">
        <f>ROUND(E25*P25,2)</f>
        <v>0</v>
      </c>
      <c r="R25" s="256"/>
      <c r="S25" s="256" t="s">
        <v>389</v>
      </c>
      <c r="T25" s="257" t="s">
        <v>389</v>
      </c>
      <c r="U25" s="232">
        <v>1.0999999999999999E-2</v>
      </c>
      <c r="V25" s="232">
        <f>ROUND(E25*U25,2)</f>
        <v>0.06</v>
      </c>
      <c r="W25" s="232"/>
      <c r="X25" s="232" t="s">
        <v>390</v>
      </c>
      <c r="Y25" s="232" t="s">
        <v>391</v>
      </c>
      <c r="Z25" s="212"/>
      <c r="AA25" s="212"/>
      <c r="AB25" s="212"/>
      <c r="AC25" s="212"/>
      <c r="AD25" s="212"/>
      <c r="AE25" s="212"/>
      <c r="AF25" s="212"/>
      <c r="AG25" s="212" t="s">
        <v>517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5" t="s">
        <v>565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924</v>
      </c>
      <c r="D27" s="236"/>
      <c r="E27" s="237">
        <v>5.5350000000000001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5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6" t="s">
        <v>403</v>
      </c>
      <c r="D28" s="238"/>
      <c r="E28" s="239">
        <v>5.5350000000000001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1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1">
        <v>3</v>
      </c>
      <c r="B29" s="252" t="s">
        <v>471</v>
      </c>
      <c r="C29" s="262" t="s">
        <v>472</v>
      </c>
      <c r="D29" s="253" t="s">
        <v>409</v>
      </c>
      <c r="E29" s="254">
        <v>55.35</v>
      </c>
      <c r="F29" s="255"/>
      <c r="G29" s="256">
        <f>ROUND(E29*F29,2)</f>
        <v>0</v>
      </c>
      <c r="H29" s="255"/>
      <c r="I29" s="256">
        <f>ROUND(E29*H29,2)</f>
        <v>0</v>
      </c>
      <c r="J29" s="255"/>
      <c r="K29" s="256">
        <f>ROUND(E29*J29,2)</f>
        <v>0</v>
      </c>
      <c r="L29" s="256">
        <v>21</v>
      </c>
      <c r="M29" s="256">
        <f>G29*(1+L29/100)</f>
        <v>0</v>
      </c>
      <c r="N29" s="254">
        <v>0</v>
      </c>
      <c r="O29" s="254">
        <f>ROUND(E29*N29,2)</f>
        <v>0</v>
      </c>
      <c r="P29" s="254">
        <v>0</v>
      </c>
      <c r="Q29" s="254">
        <f>ROUND(E29*P29,2)</f>
        <v>0</v>
      </c>
      <c r="R29" s="256"/>
      <c r="S29" s="256" t="s">
        <v>389</v>
      </c>
      <c r="T29" s="257" t="s">
        <v>389</v>
      </c>
      <c r="U29" s="232">
        <v>0</v>
      </c>
      <c r="V29" s="232">
        <f>ROUND(E29*U29,2)</f>
        <v>0</v>
      </c>
      <c r="W29" s="232"/>
      <c r="X29" s="232" t="s">
        <v>390</v>
      </c>
      <c r="Y29" s="232" t="s">
        <v>391</v>
      </c>
      <c r="Z29" s="212"/>
      <c r="AA29" s="212"/>
      <c r="AB29" s="212"/>
      <c r="AC29" s="212"/>
      <c r="AD29" s="212"/>
      <c r="AE29" s="212"/>
      <c r="AF29" s="212"/>
      <c r="AG29" s="212" t="s">
        <v>392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5" t="s">
        <v>565</v>
      </c>
      <c r="D30" s="236"/>
      <c r="E30" s="237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924</v>
      </c>
      <c r="D31" s="236"/>
      <c r="E31" s="237">
        <v>5.5350000000000001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5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6" t="s">
        <v>403</v>
      </c>
      <c r="D32" s="238"/>
      <c r="E32" s="239">
        <v>5.5350000000000001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1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84" t="s">
        <v>474</v>
      </c>
      <c r="D33" s="282"/>
      <c r="E33" s="283">
        <v>49.814999999999998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4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1" x14ac:dyDescent="0.2">
      <c r="A34" s="251">
        <v>4</v>
      </c>
      <c r="B34" s="252" t="s">
        <v>475</v>
      </c>
      <c r="C34" s="262" t="s">
        <v>476</v>
      </c>
      <c r="D34" s="253" t="s">
        <v>409</v>
      </c>
      <c r="E34" s="254">
        <v>5.5350000000000001</v>
      </c>
      <c r="F34" s="255"/>
      <c r="G34" s="256">
        <f>ROUND(E34*F34,2)</f>
        <v>0</v>
      </c>
      <c r="H34" s="255"/>
      <c r="I34" s="256">
        <f>ROUND(E34*H34,2)</f>
        <v>0</v>
      </c>
      <c r="J34" s="255"/>
      <c r="K34" s="256">
        <f>ROUND(E34*J34,2)</f>
        <v>0</v>
      </c>
      <c r="L34" s="256">
        <v>21</v>
      </c>
      <c r="M34" s="256">
        <f>G34*(1+L34/100)</f>
        <v>0</v>
      </c>
      <c r="N34" s="254">
        <v>0</v>
      </c>
      <c r="O34" s="254">
        <f>ROUND(E34*N34,2)</f>
        <v>0</v>
      </c>
      <c r="P34" s="254">
        <v>0</v>
      </c>
      <c r="Q34" s="254">
        <f>ROUND(E34*P34,2)</f>
        <v>0</v>
      </c>
      <c r="R34" s="256"/>
      <c r="S34" s="256" t="s">
        <v>389</v>
      </c>
      <c r="T34" s="257" t="s">
        <v>389</v>
      </c>
      <c r="U34" s="232">
        <v>0</v>
      </c>
      <c r="V34" s="232">
        <f>ROUND(E34*U34,2)</f>
        <v>0</v>
      </c>
      <c r="W34" s="232"/>
      <c r="X34" s="232" t="s">
        <v>390</v>
      </c>
      <c r="Y34" s="232" t="s">
        <v>391</v>
      </c>
      <c r="Z34" s="212"/>
      <c r="AA34" s="212"/>
      <c r="AB34" s="212"/>
      <c r="AC34" s="212"/>
      <c r="AD34" s="212"/>
      <c r="AE34" s="212"/>
      <c r="AF34" s="212"/>
      <c r="AG34" s="212" t="s">
        <v>392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65" t="s">
        <v>565</v>
      </c>
      <c r="D35" s="236"/>
      <c r="E35" s="237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65" t="s">
        <v>924</v>
      </c>
      <c r="D36" s="236"/>
      <c r="E36" s="237">
        <v>5.5350000000000001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5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66" t="s">
        <v>403</v>
      </c>
      <c r="D37" s="238"/>
      <c r="E37" s="239">
        <v>5.5350000000000001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1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x14ac:dyDescent="0.2">
      <c r="A38" s="241" t="s">
        <v>384</v>
      </c>
      <c r="B38" s="242" t="s">
        <v>205</v>
      </c>
      <c r="C38" s="261" t="s">
        <v>206</v>
      </c>
      <c r="D38" s="243"/>
      <c r="E38" s="244"/>
      <c r="F38" s="245"/>
      <c r="G38" s="245">
        <f>SUMIF(AG39:AG55,"&lt;&gt;NOR",G39:G55)</f>
        <v>0</v>
      </c>
      <c r="H38" s="245"/>
      <c r="I38" s="245">
        <f>SUM(I39:I55)</f>
        <v>0</v>
      </c>
      <c r="J38" s="245"/>
      <c r="K38" s="245">
        <f>SUM(K39:K55)</f>
        <v>0</v>
      </c>
      <c r="L38" s="245"/>
      <c r="M38" s="245">
        <f>SUM(M39:M55)</f>
        <v>0</v>
      </c>
      <c r="N38" s="244"/>
      <c r="O38" s="244">
        <f>SUM(O39:O55)</f>
        <v>14.67</v>
      </c>
      <c r="P38" s="244"/>
      <c r="Q38" s="244">
        <f>SUM(Q39:Q55)</f>
        <v>0</v>
      </c>
      <c r="R38" s="245"/>
      <c r="S38" s="245"/>
      <c r="T38" s="246"/>
      <c r="U38" s="240"/>
      <c r="V38" s="240">
        <f>SUM(V39:V55)</f>
        <v>2.77</v>
      </c>
      <c r="W38" s="240"/>
      <c r="X38" s="240"/>
      <c r="Y38" s="240"/>
      <c r="AG38" t="s">
        <v>385</v>
      </c>
    </row>
    <row r="39" spans="1:60" outlineLevel="1" x14ac:dyDescent="0.2">
      <c r="A39" s="251">
        <v>5</v>
      </c>
      <c r="B39" s="252" t="s">
        <v>709</v>
      </c>
      <c r="C39" s="262" t="s">
        <v>710</v>
      </c>
      <c r="D39" s="253" t="s">
        <v>409</v>
      </c>
      <c r="E39" s="254">
        <v>5.81175</v>
      </c>
      <c r="F39" s="255"/>
      <c r="G39" s="256">
        <f>ROUND(E39*F39,2)</f>
        <v>0</v>
      </c>
      <c r="H39" s="255"/>
      <c r="I39" s="256">
        <f>ROUND(E39*H39,2)</f>
        <v>0</v>
      </c>
      <c r="J39" s="255"/>
      <c r="K39" s="256">
        <f>ROUND(E39*J39,2)</f>
        <v>0</v>
      </c>
      <c r="L39" s="256">
        <v>21</v>
      </c>
      <c r="M39" s="256">
        <f>G39*(1+L39/100)</f>
        <v>0</v>
      </c>
      <c r="N39" s="254">
        <v>2.5249999999999999</v>
      </c>
      <c r="O39" s="254">
        <f>ROUND(E39*N39,2)</f>
        <v>14.67</v>
      </c>
      <c r="P39" s="254">
        <v>0</v>
      </c>
      <c r="Q39" s="254">
        <f>ROUND(E39*P39,2)</f>
        <v>0</v>
      </c>
      <c r="R39" s="256"/>
      <c r="S39" s="256" t="s">
        <v>389</v>
      </c>
      <c r="T39" s="257" t="s">
        <v>389</v>
      </c>
      <c r="U39" s="232">
        <v>0.47699999999999998</v>
      </c>
      <c r="V39" s="232">
        <f>ROUND(E39*U39,2)</f>
        <v>2.77</v>
      </c>
      <c r="W39" s="232"/>
      <c r="X39" s="232" t="s">
        <v>390</v>
      </c>
      <c r="Y39" s="232" t="s">
        <v>391</v>
      </c>
      <c r="Z39" s="212"/>
      <c r="AA39" s="212"/>
      <c r="AB39" s="212"/>
      <c r="AC39" s="212"/>
      <c r="AD39" s="212"/>
      <c r="AE39" s="212"/>
      <c r="AF39" s="212"/>
      <c r="AG39" s="212" t="s">
        <v>392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89" t="s">
        <v>577</v>
      </c>
      <c r="D40" s="285"/>
      <c r="E40" s="286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90" t="s">
        <v>913</v>
      </c>
      <c r="D41" s="285"/>
      <c r="E41" s="286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2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90" t="s">
        <v>914</v>
      </c>
      <c r="D42" s="285"/>
      <c r="E42" s="286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2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90" t="s">
        <v>915</v>
      </c>
      <c r="D43" s="285"/>
      <c r="E43" s="286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2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90" t="s">
        <v>916</v>
      </c>
      <c r="D44" s="285"/>
      <c r="E44" s="286">
        <v>107.8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2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90" t="s">
        <v>917</v>
      </c>
      <c r="D45" s="285"/>
      <c r="E45" s="286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2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90" t="s">
        <v>918</v>
      </c>
      <c r="D46" s="285"/>
      <c r="E46" s="286">
        <v>9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2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90" t="s">
        <v>919</v>
      </c>
      <c r="D47" s="285"/>
      <c r="E47" s="286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2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90" t="s">
        <v>920</v>
      </c>
      <c r="D48" s="285"/>
      <c r="E48" s="286">
        <v>4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2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90" t="s">
        <v>921</v>
      </c>
      <c r="D49" s="285"/>
      <c r="E49" s="286">
        <v>2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2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91" t="s">
        <v>583</v>
      </c>
      <c r="D50" s="287"/>
      <c r="E50" s="288">
        <v>122.8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3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89" t="s">
        <v>584</v>
      </c>
      <c r="D51" s="285"/>
      <c r="E51" s="286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5" t="s">
        <v>922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923</v>
      </c>
      <c r="D53" s="236"/>
      <c r="E53" s="237">
        <v>5.5350000000000001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6" t="s">
        <v>403</v>
      </c>
      <c r="D54" s="238"/>
      <c r="E54" s="239">
        <v>5.5350000000000001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1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84" t="s">
        <v>925</v>
      </c>
      <c r="D55" s="282"/>
      <c r="E55" s="283">
        <v>0.27675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4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x14ac:dyDescent="0.2">
      <c r="A56" s="241" t="s">
        <v>384</v>
      </c>
      <c r="B56" s="242" t="s">
        <v>227</v>
      </c>
      <c r="C56" s="261" t="s">
        <v>228</v>
      </c>
      <c r="D56" s="243"/>
      <c r="E56" s="244"/>
      <c r="F56" s="245"/>
      <c r="G56" s="245">
        <f>SUMIF(AG57:AG57,"&lt;&gt;NOR",G57:G57)</f>
        <v>0</v>
      </c>
      <c r="H56" s="245"/>
      <c r="I56" s="245">
        <f>SUM(I57:I57)</f>
        <v>0</v>
      </c>
      <c r="J56" s="245"/>
      <c r="K56" s="245">
        <f>SUM(K57:K57)</f>
        <v>0</v>
      </c>
      <c r="L56" s="245"/>
      <c r="M56" s="245">
        <f>SUM(M57:M57)</f>
        <v>0</v>
      </c>
      <c r="N56" s="244"/>
      <c r="O56" s="244">
        <f>SUM(O57:O57)</f>
        <v>0</v>
      </c>
      <c r="P56" s="244"/>
      <c r="Q56" s="244">
        <f>SUM(Q57:Q57)</f>
        <v>0</v>
      </c>
      <c r="R56" s="245"/>
      <c r="S56" s="245"/>
      <c r="T56" s="246"/>
      <c r="U56" s="240"/>
      <c r="V56" s="240">
        <f>SUM(V57:V57)</f>
        <v>5.72</v>
      </c>
      <c r="W56" s="240"/>
      <c r="X56" s="240"/>
      <c r="Y56" s="240"/>
      <c r="AG56" t="s">
        <v>385</v>
      </c>
    </row>
    <row r="57" spans="1:60" outlineLevel="1" x14ac:dyDescent="0.2">
      <c r="A57" s="274">
        <v>6</v>
      </c>
      <c r="B57" s="275" t="s">
        <v>619</v>
      </c>
      <c r="C57" s="281" t="s">
        <v>620</v>
      </c>
      <c r="D57" s="276" t="s">
        <v>434</v>
      </c>
      <c r="E57" s="277">
        <v>14.674670000000001</v>
      </c>
      <c r="F57" s="278"/>
      <c r="G57" s="279">
        <f>ROUND(E57*F57,2)</f>
        <v>0</v>
      </c>
      <c r="H57" s="278"/>
      <c r="I57" s="279">
        <f>ROUND(E57*H57,2)</f>
        <v>0</v>
      </c>
      <c r="J57" s="278"/>
      <c r="K57" s="279">
        <f>ROUND(E57*J57,2)</f>
        <v>0</v>
      </c>
      <c r="L57" s="279">
        <v>21</v>
      </c>
      <c r="M57" s="279">
        <f>G57*(1+L57/100)</f>
        <v>0</v>
      </c>
      <c r="N57" s="277">
        <v>0</v>
      </c>
      <c r="O57" s="277">
        <f>ROUND(E57*N57,2)</f>
        <v>0</v>
      </c>
      <c r="P57" s="277">
        <v>0</v>
      </c>
      <c r="Q57" s="277">
        <f>ROUND(E57*P57,2)</f>
        <v>0</v>
      </c>
      <c r="R57" s="279"/>
      <c r="S57" s="279" t="s">
        <v>389</v>
      </c>
      <c r="T57" s="280" t="s">
        <v>389</v>
      </c>
      <c r="U57" s="232">
        <v>0.39</v>
      </c>
      <c r="V57" s="232">
        <f>ROUND(E57*U57,2)</f>
        <v>5.72</v>
      </c>
      <c r="W57" s="232"/>
      <c r="X57" s="232" t="s">
        <v>620</v>
      </c>
      <c r="Y57" s="232" t="s">
        <v>391</v>
      </c>
      <c r="Z57" s="212"/>
      <c r="AA57" s="212"/>
      <c r="AB57" s="212"/>
      <c r="AC57" s="212"/>
      <c r="AD57" s="212"/>
      <c r="AE57" s="212"/>
      <c r="AF57" s="212"/>
      <c r="AG57" s="212" t="s">
        <v>621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x14ac:dyDescent="0.2">
      <c r="A58" s="241" t="s">
        <v>384</v>
      </c>
      <c r="B58" s="242" t="s">
        <v>345</v>
      </c>
      <c r="C58" s="261" t="s">
        <v>346</v>
      </c>
      <c r="D58" s="243"/>
      <c r="E58" s="244"/>
      <c r="F58" s="245"/>
      <c r="G58" s="245">
        <f>SUMIF(AG59:AG64,"&lt;&gt;NOR",G59:G64)</f>
        <v>0</v>
      </c>
      <c r="H58" s="245"/>
      <c r="I58" s="245">
        <f>SUM(I59:I64)</f>
        <v>0</v>
      </c>
      <c r="J58" s="245"/>
      <c r="K58" s="245">
        <f>SUM(K59:K64)</f>
        <v>0</v>
      </c>
      <c r="L58" s="245"/>
      <c r="M58" s="245">
        <f>SUM(M59:M64)</f>
        <v>0</v>
      </c>
      <c r="N58" s="244"/>
      <c r="O58" s="244">
        <f>SUM(O59:O64)</f>
        <v>0</v>
      </c>
      <c r="P58" s="244"/>
      <c r="Q58" s="244">
        <f>SUM(Q59:Q64)</f>
        <v>0</v>
      </c>
      <c r="R58" s="245"/>
      <c r="S58" s="245"/>
      <c r="T58" s="246"/>
      <c r="U58" s="240"/>
      <c r="V58" s="240">
        <f>SUM(V59:V64)</f>
        <v>0</v>
      </c>
      <c r="W58" s="240"/>
      <c r="X58" s="240"/>
      <c r="Y58" s="240"/>
      <c r="AG58" t="s">
        <v>385</v>
      </c>
    </row>
    <row r="59" spans="1:60" ht="22.5" outlineLevel="1" x14ac:dyDescent="0.2">
      <c r="A59" s="251">
        <v>7</v>
      </c>
      <c r="B59" s="252" t="s">
        <v>636</v>
      </c>
      <c r="C59" s="262" t="s">
        <v>926</v>
      </c>
      <c r="D59" s="253" t="s">
        <v>638</v>
      </c>
      <c r="E59" s="254">
        <v>1</v>
      </c>
      <c r="F59" s="255"/>
      <c r="G59" s="256">
        <f>ROUND(E59*F59,2)</f>
        <v>0</v>
      </c>
      <c r="H59" s="255"/>
      <c r="I59" s="256">
        <f>ROUND(E59*H59,2)</f>
        <v>0</v>
      </c>
      <c r="J59" s="255"/>
      <c r="K59" s="256">
        <f>ROUND(E59*J59,2)</f>
        <v>0</v>
      </c>
      <c r="L59" s="256">
        <v>21</v>
      </c>
      <c r="M59" s="256">
        <f>G59*(1+L59/100)</f>
        <v>0</v>
      </c>
      <c r="N59" s="254">
        <v>0</v>
      </c>
      <c r="O59" s="254">
        <f>ROUND(E59*N59,2)</f>
        <v>0</v>
      </c>
      <c r="P59" s="254">
        <v>0</v>
      </c>
      <c r="Q59" s="254">
        <f>ROUND(E59*P59,2)</f>
        <v>0</v>
      </c>
      <c r="R59" s="256"/>
      <c r="S59" s="256" t="s">
        <v>491</v>
      </c>
      <c r="T59" s="257" t="s">
        <v>492</v>
      </c>
      <c r="U59" s="232">
        <v>0</v>
      </c>
      <c r="V59" s="232">
        <f>ROUND(E59*U59,2)</f>
        <v>0</v>
      </c>
      <c r="W59" s="232"/>
      <c r="X59" s="232" t="s">
        <v>493</v>
      </c>
      <c r="Y59" s="232" t="s">
        <v>391</v>
      </c>
      <c r="Z59" s="212"/>
      <c r="AA59" s="212"/>
      <c r="AB59" s="212"/>
      <c r="AC59" s="212"/>
      <c r="AD59" s="212"/>
      <c r="AE59" s="212"/>
      <c r="AF59" s="212"/>
      <c r="AG59" s="212" t="s">
        <v>639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2" x14ac:dyDescent="0.2">
      <c r="A60" s="229"/>
      <c r="B60" s="230"/>
      <c r="C60" s="263" t="s">
        <v>640</v>
      </c>
      <c r="D60" s="258"/>
      <c r="E60" s="258"/>
      <c r="F60" s="258"/>
      <c r="G60" s="258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394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59" t="str">
        <f>C60</f>
        <v>včetně kotvících a spojovacích prvků, kování, závěsu, zárubně/rámu, lemování, příslušenství, značení, doplňků a povrchové úpravy</v>
      </c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51">
        <v>8</v>
      </c>
      <c r="B61" s="252" t="s">
        <v>641</v>
      </c>
      <c r="C61" s="262" t="s">
        <v>927</v>
      </c>
      <c r="D61" s="253" t="s">
        <v>638</v>
      </c>
      <c r="E61" s="254">
        <v>2</v>
      </c>
      <c r="F61" s="255"/>
      <c r="G61" s="256">
        <f>ROUND(E61*F61,2)</f>
        <v>0</v>
      </c>
      <c r="H61" s="255"/>
      <c r="I61" s="256">
        <f>ROUND(E61*H61,2)</f>
        <v>0</v>
      </c>
      <c r="J61" s="255"/>
      <c r="K61" s="256">
        <f>ROUND(E61*J61,2)</f>
        <v>0</v>
      </c>
      <c r="L61" s="256">
        <v>21</v>
      </c>
      <c r="M61" s="256">
        <f>G61*(1+L61/100)</f>
        <v>0</v>
      </c>
      <c r="N61" s="254">
        <v>0</v>
      </c>
      <c r="O61" s="254">
        <f>ROUND(E61*N61,2)</f>
        <v>0</v>
      </c>
      <c r="P61" s="254">
        <v>0</v>
      </c>
      <c r="Q61" s="254">
        <f>ROUND(E61*P61,2)</f>
        <v>0</v>
      </c>
      <c r="R61" s="256"/>
      <c r="S61" s="256" t="s">
        <v>491</v>
      </c>
      <c r="T61" s="257" t="s">
        <v>492</v>
      </c>
      <c r="U61" s="232">
        <v>0</v>
      </c>
      <c r="V61" s="232">
        <f>ROUND(E61*U61,2)</f>
        <v>0</v>
      </c>
      <c r="W61" s="232"/>
      <c r="X61" s="232" t="s">
        <v>493</v>
      </c>
      <c r="Y61" s="232" t="s">
        <v>391</v>
      </c>
      <c r="Z61" s="212"/>
      <c r="AA61" s="212"/>
      <c r="AB61" s="212"/>
      <c r="AC61" s="212"/>
      <c r="AD61" s="212"/>
      <c r="AE61" s="212"/>
      <c r="AF61" s="212"/>
      <c r="AG61" s="212" t="s">
        <v>639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2" x14ac:dyDescent="0.2">
      <c r="A62" s="229"/>
      <c r="B62" s="230"/>
      <c r="C62" s="263" t="s">
        <v>640</v>
      </c>
      <c r="D62" s="258"/>
      <c r="E62" s="258"/>
      <c r="F62" s="258"/>
      <c r="G62" s="258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394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59" t="str">
        <f>C62</f>
        <v>včetně kotvících a spojovacích prvků, kování, závěsu, zárubně/rámu, lemování, příslušenství, značení, doplňků a povrchové úpravy</v>
      </c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51">
        <v>9</v>
      </c>
      <c r="B63" s="252" t="s">
        <v>643</v>
      </c>
      <c r="C63" s="262" t="s">
        <v>928</v>
      </c>
      <c r="D63" s="253" t="s">
        <v>638</v>
      </c>
      <c r="E63" s="254">
        <v>1</v>
      </c>
      <c r="F63" s="255"/>
      <c r="G63" s="256">
        <f>ROUND(E63*F63,2)</f>
        <v>0</v>
      </c>
      <c r="H63" s="255"/>
      <c r="I63" s="256">
        <f>ROUND(E63*H63,2)</f>
        <v>0</v>
      </c>
      <c r="J63" s="255"/>
      <c r="K63" s="256">
        <f>ROUND(E63*J63,2)</f>
        <v>0</v>
      </c>
      <c r="L63" s="256">
        <v>21</v>
      </c>
      <c r="M63" s="256">
        <f>G63*(1+L63/100)</f>
        <v>0</v>
      </c>
      <c r="N63" s="254">
        <v>0</v>
      </c>
      <c r="O63" s="254">
        <f>ROUND(E63*N63,2)</f>
        <v>0</v>
      </c>
      <c r="P63" s="254">
        <v>0</v>
      </c>
      <c r="Q63" s="254">
        <f>ROUND(E63*P63,2)</f>
        <v>0</v>
      </c>
      <c r="R63" s="256"/>
      <c r="S63" s="256" t="s">
        <v>491</v>
      </c>
      <c r="T63" s="257" t="s">
        <v>492</v>
      </c>
      <c r="U63" s="232">
        <v>0</v>
      </c>
      <c r="V63" s="232">
        <f>ROUND(E63*U63,2)</f>
        <v>0</v>
      </c>
      <c r="W63" s="232"/>
      <c r="X63" s="232" t="s">
        <v>493</v>
      </c>
      <c r="Y63" s="232" t="s">
        <v>391</v>
      </c>
      <c r="Z63" s="212"/>
      <c r="AA63" s="212"/>
      <c r="AB63" s="212"/>
      <c r="AC63" s="212"/>
      <c r="AD63" s="212"/>
      <c r="AE63" s="212"/>
      <c r="AF63" s="212"/>
      <c r="AG63" s="212" t="s">
        <v>639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2" x14ac:dyDescent="0.2">
      <c r="A64" s="229"/>
      <c r="B64" s="230"/>
      <c r="C64" s="263" t="s">
        <v>640</v>
      </c>
      <c r="D64" s="258"/>
      <c r="E64" s="258"/>
      <c r="F64" s="258"/>
      <c r="G64" s="258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394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59" t="str">
        <f>C64</f>
        <v>včetně kotvících a spojovacích prvků, kování, závěsu, zárubně/rámu, lemování, příslušenství, značení, doplňků a povrchové úpravy</v>
      </c>
      <c r="BB64" s="212"/>
      <c r="BC64" s="212"/>
      <c r="BD64" s="212"/>
      <c r="BE64" s="212"/>
      <c r="BF64" s="212"/>
      <c r="BG64" s="212"/>
      <c r="BH64" s="212"/>
    </row>
    <row r="65" spans="1:33" x14ac:dyDescent="0.2">
      <c r="A65" s="3"/>
      <c r="B65" s="4"/>
      <c r="C65" s="267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AE65">
        <v>12</v>
      </c>
      <c r="AF65">
        <v>21</v>
      </c>
      <c r="AG65" t="s">
        <v>370</v>
      </c>
    </row>
    <row r="66" spans="1:33" x14ac:dyDescent="0.2">
      <c r="A66" s="215"/>
      <c r="B66" s="216" t="s">
        <v>31</v>
      </c>
      <c r="C66" s="268"/>
      <c r="D66" s="217"/>
      <c r="E66" s="218"/>
      <c r="F66" s="218"/>
      <c r="G66" s="250">
        <f>G8+G38+G56+G58</f>
        <v>0</v>
      </c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f>SUMIF(L7:L64,AE65,G7:G64)</f>
        <v>0</v>
      </c>
      <c r="AF66">
        <f>SUMIF(L7:L64,AF65,G7:G64)</f>
        <v>0</v>
      </c>
      <c r="AG66" t="s">
        <v>428</v>
      </c>
    </row>
    <row r="67" spans="1:33" x14ac:dyDescent="0.2">
      <c r="A67" s="3"/>
      <c r="B67" s="4"/>
      <c r="C67" s="267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">
      <c r="A68" s="3"/>
      <c r="B68" s="4"/>
      <c r="C68" s="267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33" hidden="1" x14ac:dyDescent="0.2">
      <c r="A69" s="219" t="s">
        <v>429</v>
      </c>
      <c r="B69" s="219"/>
      <c r="C69" s="269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33" hidden="1" x14ac:dyDescent="0.2">
      <c r="A70" s="220"/>
      <c r="B70" s="221"/>
      <c r="C70" s="270"/>
      <c r="D70" s="221"/>
      <c r="E70" s="221"/>
      <c r="F70" s="221"/>
      <c r="G70" s="222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AG70" t="s">
        <v>430</v>
      </c>
    </row>
    <row r="71" spans="1:33" hidden="1" x14ac:dyDescent="0.2">
      <c r="A71" s="223"/>
      <c r="B71" s="224"/>
      <c r="C71" s="271"/>
      <c r="D71" s="224"/>
      <c r="E71" s="224"/>
      <c r="F71" s="224"/>
      <c r="G71" s="225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33" hidden="1" x14ac:dyDescent="0.2">
      <c r="A72" s="223"/>
      <c r="B72" s="224"/>
      <c r="C72" s="271"/>
      <c r="D72" s="224"/>
      <c r="E72" s="224"/>
      <c r="F72" s="224"/>
      <c r="G72" s="225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33" hidden="1" x14ac:dyDescent="0.2">
      <c r="A73" s="223"/>
      <c r="B73" s="224"/>
      <c r="C73" s="271"/>
      <c r="D73" s="224"/>
      <c r="E73" s="224"/>
      <c r="F73" s="224"/>
      <c r="G73" s="225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33" hidden="1" x14ac:dyDescent="0.2">
      <c r="A74" s="226"/>
      <c r="B74" s="227"/>
      <c r="C74" s="272"/>
      <c r="D74" s="227"/>
      <c r="E74" s="227"/>
      <c r="F74" s="227"/>
      <c r="G74" s="228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33" x14ac:dyDescent="0.2">
      <c r="A75" s="3"/>
      <c r="B75" s="4"/>
      <c r="C75" s="267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33" x14ac:dyDescent="0.2">
      <c r="C76" s="273"/>
      <c r="D76" s="10"/>
      <c r="AG76" t="s">
        <v>431</v>
      </c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5+FaobTcgnpUXqcUAcaF2OrmwCz55x4YqsZsCrE3KCbvBVrrQrPF3WsyoE3SHDKexEpzoU4pgjOF4jsJBwGxg==" saltValue="Q5sRs9F3mdcTOqC0SvQJfw==" spinCount="100000" sheet="1" objects="1" scenarios="1"/>
  <mergeCells count="9">
    <mergeCell ref="A1:G1"/>
    <mergeCell ref="C2:G2"/>
    <mergeCell ref="C3:G3"/>
    <mergeCell ref="C4:G4"/>
    <mergeCell ref="A69:C69"/>
    <mergeCell ref="A70:G74"/>
    <mergeCell ref="C60:G60"/>
    <mergeCell ref="C62:G62"/>
    <mergeCell ref="C64:G6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763AA-06A2-4F45-8354-9993A06D0237}">
  <sheetPr>
    <outlinePr summaryBelow="0"/>
  </sheetPr>
  <dimension ref="A1:BH5000"/>
  <sheetViews>
    <sheetView workbookViewId="0">
      <pane ySplit="7" topLeftCell="A8" activePane="bottomLeft" state="frozen"/>
      <selection pane="bottomLeft" activeCell="A95" sqref="A95:XFD100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92</v>
      </c>
      <c r="C3" s="201" t="s">
        <v>93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94</v>
      </c>
      <c r="C4" s="204" t="s">
        <v>93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SUMIF(AG9:AG44,"&lt;&gt;NOR",G9:G44)</f>
        <v>0</v>
      </c>
      <c r="H8" s="245"/>
      <c r="I8" s="245">
        <f>SUM(I9:I44)</f>
        <v>0</v>
      </c>
      <c r="J8" s="245"/>
      <c r="K8" s="245">
        <f>SUM(K9:K44)</f>
        <v>0</v>
      </c>
      <c r="L8" s="245"/>
      <c r="M8" s="245">
        <f>SUM(M9:M44)</f>
        <v>0</v>
      </c>
      <c r="N8" s="244"/>
      <c r="O8" s="244">
        <f>SUM(O9:O44)</f>
        <v>0</v>
      </c>
      <c r="P8" s="244"/>
      <c r="Q8" s="244">
        <f>SUM(Q9:Q44)</f>
        <v>0</v>
      </c>
      <c r="R8" s="245"/>
      <c r="S8" s="245"/>
      <c r="T8" s="246"/>
      <c r="U8" s="240"/>
      <c r="V8" s="240">
        <f>SUM(V9:V44)</f>
        <v>2.4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645</v>
      </c>
      <c r="C9" s="262" t="s">
        <v>646</v>
      </c>
      <c r="D9" s="253" t="s">
        <v>409</v>
      </c>
      <c r="E9" s="254">
        <v>11.95675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0.19</v>
      </c>
      <c r="V9" s="232">
        <f>ROUND(E9*U9,2)</f>
        <v>2.27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929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930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931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932</v>
      </c>
      <c r="D13" s="236"/>
      <c r="E13" s="237">
        <v>1.3824000000000001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933</v>
      </c>
      <c r="D14" s="236"/>
      <c r="E14" s="237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5" t="s">
        <v>934</v>
      </c>
      <c r="D15" s="236"/>
      <c r="E15" s="237">
        <v>1.6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935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936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937</v>
      </c>
      <c r="D18" s="236"/>
      <c r="E18" s="237">
        <v>1.06575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938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5" t="s">
        <v>939</v>
      </c>
      <c r="D20" s="236"/>
      <c r="E20" s="237">
        <v>0.57599999999999996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3" x14ac:dyDescent="0.2">
      <c r="A21" s="229"/>
      <c r="B21" s="230"/>
      <c r="C21" s="265" t="s">
        <v>940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941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5" t="s">
        <v>942</v>
      </c>
      <c r="D23" s="236"/>
      <c r="E23" s="237">
        <v>2.3039999999999998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3" x14ac:dyDescent="0.2">
      <c r="A24" s="229"/>
      <c r="B24" s="230"/>
      <c r="C24" s="265" t="s">
        <v>943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5" t="s">
        <v>941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944</v>
      </c>
      <c r="D26" s="236"/>
      <c r="E26" s="237">
        <v>4.6079999999999997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2.5" outlineLevel="3" x14ac:dyDescent="0.2">
      <c r="A27" s="229"/>
      <c r="B27" s="230"/>
      <c r="C27" s="265" t="s">
        <v>945</v>
      </c>
      <c r="D27" s="236"/>
      <c r="E27" s="237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5" t="s">
        <v>946</v>
      </c>
      <c r="D28" s="236"/>
      <c r="E28" s="237">
        <v>0.28799999999999998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3" x14ac:dyDescent="0.2">
      <c r="A29" s="229"/>
      <c r="B29" s="230"/>
      <c r="C29" s="265" t="s">
        <v>947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948</v>
      </c>
      <c r="D30" s="236"/>
      <c r="E30" s="237">
        <v>0.1326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6" t="s">
        <v>403</v>
      </c>
      <c r="D31" s="238"/>
      <c r="E31" s="239">
        <v>11.95675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1">
        <v>2</v>
      </c>
      <c r="B32" s="252" t="s">
        <v>471</v>
      </c>
      <c r="C32" s="262" t="s">
        <v>472</v>
      </c>
      <c r="D32" s="253" t="s">
        <v>409</v>
      </c>
      <c r="E32" s="254">
        <v>119.5675</v>
      </c>
      <c r="F32" s="255"/>
      <c r="G32" s="256">
        <f>ROUND(E32*F32,2)</f>
        <v>0</v>
      </c>
      <c r="H32" s="255"/>
      <c r="I32" s="256">
        <f>ROUND(E32*H32,2)</f>
        <v>0</v>
      </c>
      <c r="J32" s="255"/>
      <c r="K32" s="256">
        <f>ROUND(E32*J32,2)</f>
        <v>0</v>
      </c>
      <c r="L32" s="256">
        <v>21</v>
      </c>
      <c r="M32" s="256">
        <f>G32*(1+L32/100)</f>
        <v>0</v>
      </c>
      <c r="N32" s="254">
        <v>0</v>
      </c>
      <c r="O32" s="254">
        <f>ROUND(E32*N32,2)</f>
        <v>0</v>
      </c>
      <c r="P32" s="254">
        <v>0</v>
      </c>
      <c r="Q32" s="254">
        <f>ROUND(E32*P32,2)</f>
        <v>0</v>
      </c>
      <c r="R32" s="256"/>
      <c r="S32" s="256" t="s">
        <v>389</v>
      </c>
      <c r="T32" s="257" t="s">
        <v>389</v>
      </c>
      <c r="U32" s="232">
        <v>0</v>
      </c>
      <c r="V32" s="232">
        <f>ROUND(E32*U32,2)</f>
        <v>0</v>
      </c>
      <c r="W32" s="232"/>
      <c r="X32" s="232" t="s">
        <v>390</v>
      </c>
      <c r="Y32" s="232" t="s">
        <v>391</v>
      </c>
      <c r="Z32" s="212"/>
      <c r="AA32" s="212"/>
      <c r="AB32" s="212"/>
      <c r="AC32" s="212"/>
      <c r="AD32" s="212"/>
      <c r="AE32" s="212"/>
      <c r="AF32" s="212"/>
      <c r="AG32" s="212" t="s">
        <v>392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565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949</v>
      </c>
      <c r="D34" s="236"/>
      <c r="E34" s="237">
        <v>11.95675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6" t="s">
        <v>403</v>
      </c>
      <c r="D35" s="238"/>
      <c r="E35" s="239">
        <v>11.95675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1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84" t="s">
        <v>474</v>
      </c>
      <c r="D36" s="282"/>
      <c r="E36" s="283">
        <v>107.61075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397</v>
      </c>
      <c r="AH36" s="212">
        <v>4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1" x14ac:dyDescent="0.2">
      <c r="A37" s="251">
        <v>3</v>
      </c>
      <c r="B37" s="252" t="s">
        <v>467</v>
      </c>
      <c r="C37" s="262" t="s">
        <v>468</v>
      </c>
      <c r="D37" s="253" t="s">
        <v>409</v>
      </c>
      <c r="E37" s="254">
        <v>11.95675</v>
      </c>
      <c r="F37" s="255"/>
      <c r="G37" s="256">
        <f>ROUND(E37*F37,2)</f>
        <v>0</v>
      </c>
      <c r="H37" s="255"/>
      <c r="I37" s="256">
        <f>ROUND(E37*H37,2)</f>
        <v>0</v>
      </c>
      <c r="J37" s="255"/>
      <c r="K37" s="256">
        <f>ROUND(E37*J37,2)</f>
        <v>0</v>
      </c>
      <c r="L37" s="256">
        <v>21</v>
      </c>
      <c r="M37" s="256">
        <f>G37*(1+L37/100)</f>
        <v>0</v>
      </c>
      <c r="N37" s="254">
        <v>0</v>
      </c>
      <c r="O37" s="254">
        <f>ROUND(E37*N37,2)</f>
        <v>0</v>
      </c>
      <c r="P37" s="254">
        <v>0</v>
      </c>
      <c r="Q37" s="254">
        <f>ROUND(E37*P37,2)</f>
        <v>0</v>
      </c>
      <c r="R37" s="256"/>
      <c r="S37" s="256" t="s">
        <v>389</v>
      </c>
      <c r="T37" s="257" t="s">
        <v>389</v>
      </c>
      <c r="U37" s="232">
        <v>1.0999999999999999E-2</v>
      </c>
      <c r="V37" s="232">
        <f>ROUND(E37*U37,2)</f>
        <v>0.13</v>
      </c>
      <c r="W37" s="232"/>
      <c r="X37" s="232" t="s">
        <v>390</v>
      </c>
      <c r="Y37" s="232" t="s">
        <v>391</v>
      </c>
      <c r="Z37" s="212"/>
      <c r="AA37" s="212"/>
      <c r="AB37" s="212"/>
      <c r="AC37" s="212"/>
      <c r="AD37" s="212"/>
      <c r="AE37" s="212"/>
      <c r="AF37" s="212"/>
      <c r="AG37" s="212" t="s">
        <v>517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5" t="s">
        <v>565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949</v>
      </c>
      <c r="D39" s="236"/>
      <c r="E39" s="237">
        <v>11.95675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5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6" t="s">
        <v>403</v>
      </c>
      <c r="D40" s="238"/>
      <c r="E40" s="239">
        <v>11.95675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1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1" x14ac:dyDescent="0.2">
      <c r="A41" s="251">
        <v>4</v>
      </c>
      <c r="B41" s="252" t="s">
        <v>475</v>
      </c>
      <c r="C41" s="262" t="s">
        <v>476</v>
      </c>
      <c r="D41" s="253" t="s">
        <v>409</v>
      </c>
      <c r="E41" s="254">
        <v>11.95675</v>
      </c>
      <c r="F41" s="255"/>
      <c r="G41" s="256">
        <f>ROUND(E41*F41,2)</f>
        <v>0</v>
      </c>
      <c r="H41" s="255"/>
      <c r="I41" s="256">
        <f>ROUND(E41*H41,2)</f>
        <v>0</v>
      </c>
      <c r="J41" s="255"/>
      <c r="K41" s="256">
        <f>ROUND(E41*J41,2)</f>
        <v>0</v>
      </c>
      <c r="L41" s="256">
        <v>21</v>
      </c>
      <c r="M41" s="256">
        <f>G41*(1+L41/100)</f>
        <v>0</v>
      </c>
      <c r="N41" s="254">
        <v>0</v>
      </c>
      <c r="O41" s="254">
        <f>ROUND(E41*N41,2)</f>
        <v>0</v>
      </c>
      <c r="P41" s="254">
        <v>0</v>
      </c>
      <c r="Q41" s="254">
        <f>ROUND(E41*P41,2)</f>
        <v>0</v>
      </c>
      <c r="R41" s="256"/>
      <c r="S41" s="256" t="s">
        <v>389</v>
      </c>
      <c r="T41" s="257" t="s">
        <v>389</v>
      </c>
      <c r="U41" s="232">
        <v>0</v>
      </c>
      <c r="V41" s="232">
        <f>ROUND(E41*U41,2)</f>
        <v>0</v>
      </c>
      <c r="W41" s="232"/>
      <c r="X41" s="232" t="s">
        <v>390</v>
      </c>
      <c r="Y41" s="232" t="s">
        <v>391</v>
      </c>
      <c r="Z41" s="212"/>
      <c r="AA41" s="212"/>
      <c r="AB41" s="212"/>
      <c r="AC41" s="212"/>
      <c r="AD41" s="212"/>
      <c r="AE41" s="212"/>
      <c r="AF41" s="212"/>
      <c r="AG41" s="212" t="s">
        <v>392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5" t="s">
        <v>565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5" t="s">
        <v>949</v>
      </c>
      <c r="D43" s="236"/>
      <c r="E43" s="237">
        <v>11.95675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5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6" t="s">
        <v>403</v>
      </c>
      <c r="D44" s="238"/>
      <c r="E44" s="239">
        <v>11.95675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1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41" t="s">
        <v>384</v>
      </c>
      <c r="B45" s="242" t="s">
        <v>205</v>
      </c>
      <c r="C45" s="261" t="s">
        <v>206</v>
      </c>
      <c r="D45" s="243"/>
      <c r="E45" s="244"/>
      <c r="F45" s="245"/>
      <c r="G45" s="245">
        <f>SUMIF(AG46:AG69,"&lt;&gt;NOR",G46:G69)</f>
        <v>0</v>
      </c>
      <c r="H45" s="245"/>
      <c r="I45" s="245">
        <f>SUM(I46:I69)</f>
        <v>0</v>
      </c>
      <c r="J45" s="245"/>
      <c r="K45" s="245">
        <f>SUM(K46:K69)</f>
        <v>0</v>
      </c>
      <c r="L45" s="245"/>
      <c r="M45" s="245">
        <f>SUM(M46:M69)</f>
        <v>0</v>
      </c>
      <c r="N45" s="244"/>
      <c r="O45" s="244">
        <f>SUM(O46:O69)</f>
        <v>33.21</v>
      </c>
      <c r="P45" s="244"/>
      <c r="Q45" s="244">
        <f>SUM(Q46:Q69)</f>
        <v>0</v>
      </c>
      <c r="R45" s="245"/>
      <c r="S45" s="245"/>
      <c r="T45" s="246"/>
      <c r="U45" s="240"/>
      <c r="V45" s="240">
        <f>SUM(V46:V69)</f>
        <v>6.27</v>
      </c>
      <c r="W45" s="240"/>
      <c r="X45" s="240"/>
      <c r="Y45" s="240"/>
      <c r="AG45" t="s">
        <v>385</v>
      </c>
    </row>
    <row r="46" spans="1:60" outlineLevel="1" x14ac:dyDescent="0.2">
      <c r="A46" s="251">
        <v>5</v>
      </c>
      <c r="B46" s="252" t="s">
        <v>709</v>
      </c>
      <c r="C46" s="262" t="s">
        <v>710</v>
      </c>
      <c r="D46" s="253" t="s">
        <v>409</v>
      </c>
      <c r="E46" s="254">
        <v>13.152430000000001</v>
      </c>
      <c r="F46" s="255"/>
      <c r="G46" s="256">
        <f>ROUND(E46*F46,2)</f>
        <v>0</v>
      </c>
      <c r="H46" s="255"/>
      <c r="I46" s="256">
        <f>ROUND(E46*H46,2)</f>
        <v>0</v>
      </c>
      <c r="J46" s="255"/>
      <c r="K46" s="256">
        <f>ROUND(E46*J46,2)</f>
        <v>0</v>
      </c>
      <c r="L46" s="256">
        <v>21</v>
      </c>
      <c r="M46" s="256">
        <f>G46*(1+L46/100)</f>
        <v>0</v>
      </c>
      <c r="N46" s="254">
        <v>2.5249999999999999</v>
      </c>
      <c r="O46" s="254">
        <f>ROUND(E46*N46,2)</f>
        <v>33.21</v>
      </c>
      <c r="P46" s="254">
        <v>0</v>
      </c>
      <c r="Q46" s="254">
        <f>ROUND(E46*P46,2)</f>
        <v>0</v>
      </c>
      <c r="R46" s="256"/>
      <c r="S46" s="256" t="s">
        <v>389</v>
      </c>
      <c r="T46" s="257" t="s">
        <v>389</v>
      </c>
      <c r="U46" s="232">
        <v>0.47699999999999998</v>
      </c>
      <c r="V46" s="232">
        <f>ROUND(E46*U46,2)</f>
        <v>6.27</v>
      </c>
      <c r="W46" s="232"/>
      <c r="X46" s="232" t="s">
        <v>390</v>
      </c>
      <c r="Y46" s="232" t="s">
        <v>391</v>
      </c>
      <c r="Z46" s="212"/>
      <c r="AA46" s="212"/>
      <c r="AB46" s="212"/>
      <c r="AC46" s="212"/>
      <c r="AD46" s="212"/>
      <c r="AE46" s="212"/>
      <c r="AF46" s="212"/>
      <c r="AG46" s="212" t="s">
        <v>392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65" t="s">
        <v>929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5" t="s">
        <v>930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5" t="s">
        <v>931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5" t="s">
        <v>932</v>
      </c>
      <c r="D50" s="236"/>
      <c r="E50" s="237">
        <v>1.3824000000000001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5" t="s">
        <v>933</v>
      </c>
      <c r="D51" s="236"/>
      <c r="E51" s="237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5" t="s">
        <v>934</v>
      </c>
      <c r="D52" s="236"/>
      <c r="E52" s="237">
        <v>1.6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935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5" t="s">
        <v>936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937</v>
      </c>
      <c r="D55" s="236"/>
      <c r="E55" s="237">
        <v>1.06575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5" t="s">
        <v>938</v>
      </c>
      <c r="D56" s="236"/>
      <c r="E56" s="237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5" t="s">
        <v>939</v>
      </c>
      <c r="D57" s="236"/>
      <c r="E57" s="237">
        <v>0.57599999999999996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3" x14ac:dyDescent="0.2">
      <c r="A58" s="229"/>
      <c r="B58" s="230"/>
      <c r="C58" s="265" t="s">
        <v>940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5" t="s">
        <v>941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5" t="s">
        <v>942</v>
      </c>
      <c r="D60" s="236"/>
      <c r="E60" s="237">
        <v>2.3039999999999998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3" x14ac:dyDescent="0.2">
      <c r="A61" s="229"/>
      <c r="B61" s="230"/>
      <c r="C61" s="265" t="s">
        <v>943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941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944</v>
      </c>
      <c r="D63" s="236"/>
      <c r="E63" s="237">
        <v>4.6079999999999997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3" x14ac:dyDescent="0.2">
      <c r="A64" s="229"/>
      <c r="B64" s="230"/>
      <c r="C64" s="265" t="s">
        <v>945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946</v>
      </c>
      <c r="D65" s="236"/>
      <c r="E65" s="237">
        <v>0.28799999999999998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3" x14ac:dyDescent="0.2">
      <c r="A66" s="229"/>
      <c r="B66" s="230"/>
      <c r="C66" s="265" t="s">
        <v>947</v>
      </c>
      <c r="D66" s="236"/>
      <c r="E66" s="237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65" t="s">
        <v>948</v>
      </c>
      <c r="D67" s="236"/>
      <c r="E67" s="237">
        <v>0.1326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6" t="s">
        <v>403</v>
      </c>
      <c r="D68" s="238"/>
      <c r="E68" s="239">
        <v>11.95675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1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84" t="s">
        <v>950</v>
      </c>
      <c r="D69" s="282"/>
      <c r="E69" s="283">
        <v>1.1956800000000001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4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x14ac:dyDescent="0.2">
      <c r="A70" s="241" t="s">
        <v>384</v>
      </c>
      <c r="B70" s="242" t="s">
        <v>227</v>
      </c>
      <c r="C70" s="261" t="s">
        <v>228</v>
      </c>
      <c r="D70" s="243"/>
      <c r="E70" s="244"/>
      <c r="F70" s="245"/>
      <c r="G70" s="245">
        <f>SUMIF(AG71:AG71,"&lt;&gt;NOR",G71:G71)</f>
        <v>0</v>
      </c>
      <c r="H70" s="245"/>
      <c r="I70" s="245">
        <f>SUM(I71:I71)</f>
        <v>0</v>
      </c>
      <c r="J70" s="245"/>
      <c r="K70" s="245">
        <f>SUM(K71:K71)</f>
        <v>0</v>
      </c>
      <c r="L70" s="245"/>
      <c r="M70" s="245">
        <f>SUM(M71:M71)</f>
        <v>0</v>
      </c>
      <c r="N70" s="244"/>
      <c r="O70" s="244">
        <f>SUM(O71:O71)</f>
        <v>0</v>
      </c>
      <c r="P70" s="244"/>
      <c r="Q70" s="244">
        <f>SUM(Q71:Q71)</f>
        <v>0</v>
      </c>
      <c r="R70" s="245"/>
      <c r="S70" s="245"/>
      <c r="T70" s="246"/>
      <c r="U70" s="240"/>
      <c r="V70" s="240">
        <f>SUM(V71:V71)</f>
        <v>12.95</v>
      </c>
      <c r="W70" s="240"/>
      <c r="X70" s="240"/>
      <c r="Y70" s="240"/>
      <c r="AG70" t="s">
        <v>385</v>
      </c>
    </row>
    <row r="71" spans="1:60" outlineLevel="1" x14ac:dyDescent="0.2">
      <c r="A71" s="274">
        <v>6</v>
      </c>
      <c r="B71" s="275" t="s">
        <v>619</v>
      </c>
      <c r="C71" s="281" t="s">
        <v>620</v>
      </c>
      <c r="D71" s="276" t="s">
        <v>434</v>
      </c>
      <c r="E71" s="277">
        <v>33.209890000000001</v>
      </c>
      <c r="F71" s="278"/>
      <c r="G71" s="279">
        <f>ROUND(E71*F71,2)</f>
        <v>0</v>
      </c>
      <c r="H71" s="278"/>
      <c r="I71" s="279">
        <f>ROUND(E71*H71,2)</f>
        <v>0</v>
      </c>
      <c r="J71" s="278"/>
      <c r="K71" s="279">
        <f>ROUND(E71*J71,2)</f>
        <v>0</v>
      </c>
      <c r="L71" s="279">
        <v>21</v>
      </c>
      <c r="M71" s="279">
        <f>G71*(1+L71/100)</f>
        <v>0</v>
      </c>
      <c r="N71" s="277">
        <v>0</v>
      </c>
      <c r="O71" s="277">
        <f>ROUND(E71*N71,2)</f>
        <v>0</v>
      </c>
      <c r="P71" s="277">
        <v>0</v>
      </c>
      <c r="Q71" s="277">
        <f>ROUND(E71*P71,2)</f>
        <v>0</v>
      </c>
      <c r="R71" s="279"/>
      <c r="S71" s="279" t="s">
        <v>389</v>
      </c>
      <c r="T71" s="280" t="s">
        <v>389</v>
      </c>
      <c r="U71" s="232">
        <v>0.39</v>
      </c>
      <c r="V71" s="232">
        <f>ROUND(E71*U71,2)</f>
        <v>12.95</v>
      </c>
      <c r="W71" s="232"/>
      <c r="X71" s="232" t="s">
        <v>620</v>
      </c>
      <c r="Y71" s="232" t="s">
        <v>391</v>
      </c>
      <c r="Z71" s="212"/>
      <c r="AA71" s="212"/>
      <c r="AB71" s="212"/>
      <c r="AC71" s="212"/>
      <c r="AD71" s="212"/>
      <c r="AE71" s="212"/>
      <c r="AF71" s="212"/>
      <c r="AG71" s="212" t="s">
        <v>621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241" t="s">
        <v>384</v>
      </c>
      <c r="B72" s="242" t="s">
        <v>347</v>
      </c>
      <c r="C72" s="261" t="s">
        <v>348</v>
      </c>
      <c r="D72" s="243"/>
      <c r="E72" s="244"/>
      <c r="F72" s="245"/>
      <c r="G72" s="245">
        <f>SUMIF(AG73:AG90,"&lt;&gt;NOR",G73:G90)</f>
        <v>0</v>
      </c>
      <c r="H72" s="245"/>
      <c r="I72" s="245">
        <f>SUM(I73:I90)</f>
        <v>0</v>
      </c>
      <c r="J72" s="245"/>
      <c r="K72" s="245">
        <f>SUM(K73:K90)</f>
        <v>0</v>
      </c>
      <c r="L72" s="245"/>
      <c r="M72" s="245">
        <f>SUM(M73:M90)</f>
        <v>0</v>
      </c>
      <c r="N72" s="244"/>
      <c r="O72" s="244">
        <f>SUM(O73:O90)</f>
        <v>0</v>
      </c>
      <c r="P72" s="244"/>
      <c r="Q72" s="244">
        <f>SUM(Q73:Q90)</f>
        <v>0</v>
      </c>
      <c r="R72" s="245"/>
      <c r="S72" s="245"/>
      <c r="T72" s="246"/>
      <c r="U72" s="240"/>
      <c r="V72" s="240">
        <f>SUM(V73:V90)</f>
        <v>0</v>
      </c>
      <c r="W72" s="240"/>
      <c r="X72" s="240"/>
      <c r="Y72" s="240"/>
      <c r="AG72" t="s">
        <v>385</v>
      </c>
    </row>
    <row r="73" spans="1:60" ht="22.5" outlineLevel="1" x14ac:dyDescent="0.2">
      <c r="A73" s="251">
        <v>7</v>
      </c>
      <c r="B73" s="252" t="s">
        <v>951</v>
      </c>
      <c r="C73" s="262" t="s">
        <v>952</v>
      </c>
      <c r="D73" s="253" t="s">
        <v>638</v>
      </c>
      <c r="E73" s="254">
        <v>18</v>
      </c>
      <c r="F73" s="255"/>
      <c r="G73" s="256">
        <f>ROUND(E73*F73,2)</f>
        <v>0</v>
      </c>
      <c r="H73" s="255"/>
      <c r="I73" s="256">
        <f>ROUND(E73*H73,2)</f>
        <v>0</v>
      </c>
      <c r="J73" s="255"/>
      <c r="K73" s="256">
        <f>ROUND(E73*J73,2)</f>
        <v>0</v>
      </c>
      <c r="L73" s="256">
        <v>21</v>
      </c>
      <c r="M73" s="256">
        <f>G73*(1+L73/100)</f>
        <v>0</v>
      </c>
      <c r="N73" s="254">
        <v>0</v>
      </c>
      <c r="O73" s="254">
        <f>ROUND(E73*N73,2)</f>
        <v>0</v>
      </c>
      <c r="P73" s="254">
        <v>0</v>
      </c>
      <c r="Q73" s="254">
        <f>ROUND(E73*P73,2)</f>
        <v>0</v>
      </c>
      <c r="R73" s="256"/>
      <c r="S73" s="256" t="s">
        <v>491</v>
      </c>
      <c r="T73" s="257" t="s">
        <v>492</v>
      </c>
      <c r="U73" s="232">
        <v>0</v>
      </c>
      <c r="V73" s="232">
        <f>ROUND(E73*U73,2)</f>
        <v>0</v>
      </c>
      <c r="W73" s="232"/>
      <c r="X73" s="232" t="s">
        <v>493</v>
      </c>
      <c r="Y73" s="232" t="s">
        <v>391</v>
      </c>
      <c r="Z73" s="212"/>
      <c r="AA73" s="212"/>
      <c r="AB73" s="212"/>
      <c r="AC73" s="212"/>
      <c r="AD73" s="212"/>
      <c r="AE73" s="212"/>
      <c r="AF73" s="212"/>
      <c r="AG73" s="212" t="s">
        <v>639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22.5" outlineLevel="2" x14ac:dyDescent="0.2">
      <c r="A74" s="229"/>
      <c r="B74" s="230"/>
      <c r="C74" s="263" t="s">
        <v>699</v>
      </c>
      <c r="D74" s="258"/>
      <c r="E74" s="258"/>
      <c r="F74" s="258"/>
      <c r="G74" s="258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394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59" t="str">
        <f>C74</f>
        <v>včetně kotvících, ukončovacích a spojovacích prvků, nosné podkonstrukce, příslušenství, značení, doplňků a povrchové úpravy</v>
      </c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1">
        <v>8</v>
      </c>
      <c r="B75" s="252" t="s">
        <v>953</v>
      </c>
      <c r="C75" s="262" t="s">
        <v>954</v>
      </c>
      <c r="D75" s="253" t="s">
        <v>638</v>
      </c>
      <c r="E75" s="254">
        <v>8</v>
      </c>
      <c r="F75" s="255"/>
      <c r="G75" s="256">
        <f>ROUND(E75*F75,2)</f>
        <v>0</v>
      </c>
      <c r="H75" s="255"/>
      <c r="I75" s="256">
        <f>ROUND(E75*H75,2)</f>
        <v>0</v>
      </c>
      <c r="J75" s="255"/>
      <c r="K75" s="256">
        <f>ROUND(E75*J75,2)</f>
        <v>0</v>
      </c>
      <c r="L75" s="256">
        <v>21</v>
      </c>
      <c r="M75" s="256">
        <f>G75*(1+L75/100)</f>
        <v>0</v>
      </c>
      <c r="N75" s="254">
        <v>0</v>
      </c>
      <c r="O75" s="254">
        <f>ROUND(E75*N75,2)</f>
        <v>0</v>
      </c>
      <c r="P75" s="254">
        <v>0</v>
      </c>
      <c r="Q75" s="254">
        <f>ROUND(E75*P75,2)</f>
        <v>0</v>
      </c>
      <c r="R75" s="256"/>
      <c r="S75" s="256" t="s">
        <v>491</v>
      </c>
      <c r="T75" s="257" t="s">
        <v>492</v>
      </c>
      <c r="U75" s="232">
        <v>0</v>
      </c>
      <c r="V75" s="232">
        <f>ROUND(E75*U75,2)</f>
        <v>0</v>
      </c>
      <c r="W75" s="232"/>
      <c r="X75" s="232" t="s">
        <v>493</v>
      </c>
      <c r="Y75" s="232" t="s">
        <v>391</v>
      </c>
      <c r="Z75" s="212"/>
      <c r="AA75" s="212"/>
      <c r="AB75" s="212"/>
      <c r="AC75" s="212"/>
      <c r="AD75" s="212"/>
      <c r="AE75" s="212"/>
      <c r="AF75" s="212"/>
      <c r="AG75" s="212" t="s">
        <v>639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2" x14ac:dyDescent="0.2">
      <c r="A76" s="229"/>
      <c r="B76" s="230"/>
      <c r="C76" s="263" t="s">
        <v>699</v>
      </c>
      <c r="D76" s="258"/>
      <c r="E76" s="258"/>
      <c r="F76" s="258"/>
      <c r="G76" s="258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394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59" t="str">
        <f>C76</f>
        <v>včetně kotvících, ukončovacích a spojovacích prvků, nosné podkonstrukce, příslušenství, značení, doplňků a povrchové úpravy</v>
      </c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51">
        <v>9</v>
      </c>
      <c r="B77" s="252" t="s">
        <v>955</v>
      </c>
      <c r="C77" s="262" t="s">
        <v>956</v>
      </c>
      <c r="D77" s="253" t="s">
        <v>638</v>
      </c>
      <c r="E77" s="254">
        <v>10</v>
      </c>
      <c r="F77" s="255"/>
      <c r="G77" s="256">
        <f>ROUND(E77*F77,2)</f>
        <v>0</v>
      </c>
      <c r="H77" s="255"/>
      <c r="I77" s="256">
        <f>ROUND(E77*H77,2)</f>
        <v>0</v>
      </c>
      <c r="J77" s="255"/>
      <c r="K77" s="256">
        <f>ROUND(E77*J77,2)</f>
        <v>0</v>
      </c>
      <c r="L77" s="256">
        <v>21</v>
      </c>
      <c r="M77" s="256">
        <f>G77*(1+L77/100)</f>
        <v>0</v>
      </c>
      <c r="N77" s="254">
        <v>0</v>
      </c>
      <c r="O77" s="254">
        <f>ROUND(E77*N77,2)</f>
        <v>0</v>
      </c>
      <c r="P77" s="254">
        <v>0</v>
      </c>
      <c r="Q77" s="254">
        <f>ROUND(E77*P77,2)</f>
        <v>0</v>
      </c>
      <c r="R77" s="256"/>
      <c r="S77" s="256" t="s">
        <v>491</v>
      </c>
      <c r="T77" s="257" t="s">
        <v>492</v>
      </c>
      <c r="U77" s="232">
        <v>0</v>
      </c>
      <c r="V77" s="232">
        <f>ROUND(E77*U77,2)</f>
        <v>0</v>
      </c>
      <c r="W77" s="232"/>
      <c r="X77" s="232" t="s">
        <v>493</v>
      </c>
      <c r="Y77" s="232" t="s">
        <v>391</v>
      </c>
      <c r="Z77" s="212"/>
      <c r="AA77" s="212"/>
      <c r="AB77" s="212"/>
      <c r="AC77" s="212"/>
      <c r="AD77" s="212"/>
      <c r="AE77" s="212"/>
      <c r="AF77" s="212"/>
      <c r="AG77" s="212" t="s">
        <v>639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2" x14ac:dyDescent="0.2">
      <c r="A78" s="229"/>
      <c r="B78" s="230"/>
      <c r="C78" s="263" t="s">
        <v>699</v>
      </c>
      <c r="D78" s="258"/>
      <c r="E78" s="258"/>
      <c r="F78" s="258"/>
      <c r="G78" s="258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394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59" t="str">
        <f>C78</f>
        <v>včetně kotvících, ukončovacích a spojovacích prvků, nosné podkonstrukce, příslušenství, značení, doplňků a povrchové úpravy</v>
      </c>
      <c r="BB78" s="212"/>
      <c r="BC78" s="212"/>
      <c r="BD78" s="212"/>
      <c r="BE78" s="212"/>
      <c r="BF78" s="212"/>
      <c r="BG78" s="212"/>
      <c r="BH78" s="212"/>
    </row>
    <row r="79" spans="1:60" ht="22.5" outlineLevel="1" x14ac:dyDescent="0.2">
      <c r="A79" s="251">
        <v>10</v>
      </c>
      <c r="B79" s="252" t="s">
        <v>957</v>
      </c>
      <c r="C79" s="262" t="s">
        <v>958</v>
      </c>
      <c r="D79" s="253" t="s">
        <v>638</v>
      </c>
      <c r="E79" s="254">
        <v>7</v>
      </c>
      <c r="F79" s="255"/>
      <c r="G79" s="256">
        <f>ROUND(E79*F79,2)</f>
        <v>0</v>
      </c>
      <c r="H79" s="255"/>
      <c r="I79" s="256">
        <f>ROUND(E79*H79,2)</f>
        <v>0</v>
      </c>
      <c r="J79" s="255"/>
      <c r="K79" s="256">
        <f>ROUND(E79*J79,2)</f>
        <v>0</v>
      </c>
      <c r="L79" s="256">
        <v>21</v>
      </c>
      <c r="M79" s="256">
        <f>G79*(1+L79/100)</f>
        <v>0</v>
      </c>
      <c r="N79" s="254">
        <v>0</v>
      </c>
      <c r="O79" s="254">
        <f>ROUND(E79*N79,2)</f>
        <v>0</v>
      </c>
      <c r="P79" s="254">
        <v>0</v>
      </c>
      <c r="Q79" s="254">
        <f>ROUND(E79*P79,2)</f>
        <v>0</v>
      </c>
      <c r="R79" s="256"/>
      <c r="S79" s="256" t="s">
        <v>491</v>
      </c>
      <c r="T79" s="257" t="s">
        <v>492</v>
      </c>
      <c r="U79" s="232">
        <v>0</v>
      </c>
      <c r="V79" s="232">
        <f>ROUND(E79*U79,2)</f>
        <v>0</v>
      </c>
      <c r="W79" s="232"/>
      <c r="X79" s="232" t="s">
        <v>493</v>
      </c>
      <c r="Y79" s="232" t="s">
        <v>391</v>
      </c>
      <c r="Z79" s="212"/>
      <c r="AA79" s="212"/>
      <c r="AB79" s="212"/>
      <c r="AC79" s="212"/>
      <c r="AD79" s="212"/>
      <c r="AE79" s="212"/>
      <c r="AF79" s="212"/>
      <c r="AG79" s="212" t="s">
        <v>639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2" x14ac:dyDescent="0.2">
      <c r="A80" s="229"/>
      <c r="B80" s="230"/>
      <c r="C80" s="263" t="s">
        <v>699</v>
      </c>
      <c r="D80" s="258"/>
      <c r="E80" s="258"/>
      <c r="F80" s="258"/>
      <c r="G80" s="258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394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59" t="str">
        <f>C80</f>
        <v>včetně kotvících, ukončovacích a spojovacích prvků, nosné podkonstrukce, příslušenství, značení, doplňků a povrchové úpravy</v>
      </c>
      <c r="BB80" s="212"/>
      <c r="BC80" s="212"/>
      <c r="BD80" s="212"/>
      <c r="BE80" s="212"/>
      <c r="BF80" s="212"/>
      <c r="BG80" s="212"/>
      <c r="BH80" s="212"/>
    </row>
    <row r="81" spans="1:60" ht="22.5" outlineLevel="1" x14ac:dyDescent="0.2">
      <c r="A81" s="251">
        <v>11</v>
      </c>
      <c r="B81" s="252" t="s">
        <v>959</v>
      </c>
      <c r="C81" s="262" t="s">
        <v>960</v>
      </c>
      <c r="D81" s="253" t="s">
        <v>638</v>
      </c>
      <c r="E81" s="254">
        <v>5</v>
      </c>
      <c r="F81" s="255"/>
      <c r="G81" s="256">
        <f>ROUND(E81*F81,2)</f>
        <v>0</v>
      </c>
      <c r="H81" s="255"/>
      <c r="I81" s="256">
        <f>ROUND(E81*H81,2)</f>
        <v>0</v>
      </c>
      <c r="J81" s="255"/>
      <c r="K81" s="256">
        <f>ROUND(E81*J81,2)</f>
        <v>0</v>
      </c>
      <c r="L81" s="256">
        <v>21</v>
      </c>
      <c r="M81" s="256">
        <f>G81*(1+L81/100)</f>
        <v>0</v>
      </c>
      <c r="N81" s="254">
        <v>0</v>
      </c>
      <c r="O81" s="254">
        <f>ROUND(E81*N81,2)</f>
        <v>0</v>
      </c>
      <c r="P81" s="254">
        <v>0</v>
      </c>
      <c r="Q81" s="254">
        <f>ROUND(E81*P81,2)</f>
        <v>0</v>
      </c>
      <c r="R81" s="256"/>
      <c r="S81" s="256" t="s">
        <v>491</v>
      </c>
      <c r="T81" s="257" t="s">
        <v>492</v>
      </c>
      <c r="U81" s="232">
        <v>0</v>
      </c>
      <c r="V81" s="232">
        <f>ROUND(E81*U81,2)</f>
        <v>0</v>
      </c>
      <c r="W81" s="232"/>
      <c r="X81" s="232" t="s">
        <v>493</v>
      </c>
      <c r="Y81" s="232" t="s">
        <v>391</v>
      </c>
      <c r="Z81" s="212"/>
      <c r="AA81" s="212"/>
      <c r="AB81" s="212"/>
      <c r="AC81" s="212"/>
      <c r="AD81" s="212"/>
      <c r="AE81" s="212"/>
      <c r="AF81" s="212"/>
      <c r="AG81" s="212" t="s">
        <v>639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2" x14ac:dyDescent="0.2">
      <c r="A82" s="229"/>
      <c r="B82" s="230"/>
      <c r="C82" s="263" t="s">
        <v>699</v>
      </c>
      <c r="D82" s="258"/>
      <c r="E82" s="258"/>
      <c r="F82" s="258"/>
      <c r="G82" s="258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394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59" t="str">
        <f>C82</f>
        <v>včetně kotvících, ukončovacích a spojovacích prvků, nosné podkonstrukce, příslušenství, značení, doplňků a povrchové úpravy</v>
      </c>
      <c r="BB82" s="212"/>
      <c r="BC82" s="212"/>
      <c r="BD82" s="212"/>
      <c r="BE82" s="212"/>
      <c r="BF82" s="212"/>
      <c r="BG82" s="212"/>
      <c r="BH82" s="212"/>
    </row>
    <row r="83" spans="1:60" ht="33.75" outlineLevel="1" x14ac:dyDescent="0.2">
      <c r="A83" s="251">
        <v>12</v>
      </c>
      <c r="B83" s="252" t="s">
        <v>961</v>
      </c>
      <c r="C83" s="262" t="s">
        <v>962</v>
      </c>
      <c r="D83" s="253" t="s">
        <v>638</v>
      </c>
      <c r="E83" s="254">
        <v>12</v>
      </c>
      <c r="F83" s="255"/>
      <c r="G83" s="256">
        <f>ROUND(E83*F83,2)</f>
        <v>0</v>
      </c>
      <c r="H83" s="255"/>
      <c r="I83" s="256">
        <f>ROUND(E83*H83,2)</f>
        <v>0</v>
      </c>
      <c r="J83" s="255"/>
      <c r="K83" s="256">
        <f>ROUND(E83*J83,2)</f>
        <v>0</v>
      </c>
      <c r="L83" s="256">
        <v>21</v>
      </c>
      <c r="M83" s="256">
        <f>G83*(1+L83/100)</f>
        <v>0</v>
      </c>
      <c r="N83" s="254">
        <v>0</v>
      </c>
      <c r="O83" s="254">
        <f>ROUND(E83*N83,2)</f>
        <v>0</v>
      </c>
      <c r="P83" s="254">
        <v>0</v>
      </c>
      <c r="Q83" s="254">
        <f>ROUND(E83*P83,2)</f>
        <v>0</v>
      </c>
      <c r="R83" s="256"/>
      <c r="S83" s="256" t="s">
        <v>491</v>
      </c>
      <c r="T83" s="257" t="s">
        <v>492</v>
      </c>
      <c r="U83" s="232">
        <v>0</v>
      </c>
      <c r="V83" s="232">
        <f>ROUND(E83*U83,2)</f>
        <v>0</v>
      </c>
      <c r="W83" s="232"/>
      <c r="X83" s="232" t="s">
        <v>493</v>
      </c>
      <c r="Y83" s="232" t="s">
        <v>391</v>
      </c>
      <c r="Z83" s="212"/>
      <c r="AA83" s="212"/>
      <c r="AB83" s="212"/>
      <c r="AC83" s="212"/>
      <c r="AD83" s="212"/>
      <c r="AE83" s="212"/>
      <c r="AF83" s="212"/>
      <c r="AG83" s="212" t="s">
        <v>639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2" x14ac:dyDescent="0.2">
      <c r="A84" s="229"/>
      <c r="B84" s="230"/>
      <c r="C84" s="263" t="s">
        <v>699</v>
      </c>
      <c r="D84" s="258"/>
      <c r="E84" s="258"/>
      <c r="F84" s="258"/>
      <c r="G84" s="258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394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59" t="str">
        <f>C84</f>
        <v>včetně kotvících, ukončovacích a spojovacích prvků, nosné podkonstrukce, příslušenství, značení, doplňků a povrchové úpravy</v>
      </c>
      <c r="BB84" s="212"/>
      <c r="BC84" s="212"/>
      <c r="BD84" s="212"/>
      <c r="BE84" s="212"/>
      <c r="BF84" s="212"/>
      <c r="BG84" s="212"/>
      <c r="BH84" s="212"/>
    </row>
    <row r="85" spans="1:60" ht="33.75" outlineLevel="1" x14ac:dyDescent="0.2">
      <c r="A85" s="251">
        <v>13</v>
      </c>
      <c r="B85" s="252" t="s">
        <v>963</v>
      </c>
      <c r="C85" s="262" t="s">
        <v>964</v>
      </c>
      <c r="D85" s="253" t="s">
        <v>638</v>
      </c>
      <c r="E85" s="254">
        <v>24</v>
      </c>
      <c r="F85" s="255"/>
      <c r="G85" s="256">
        <f>ROUND(E85*F85,2)</f>
        <v>0</v>
      </c>
      <c r="H85" s="255"/>
      <c r="I85" s="256">
        <f>ROUND(E85*H85,2)</f>
        <v>0</v>
      </c>
      <c r="J85" s="255"/>
      <c r="K85" s="256">
        <f>ROUND(E85*J85,2)</f>
        <v>0</v>
      </c>
      <c r="L85" s="256">
        <v>21</v>
      </c>
      <c r="M85" s="256">
        <f>G85*(1+L85/100)</f>
        <v>0</v>
      </c>
      <c r="N85" s="254">
        <v>0</v>
      </c>
      <c r="O85" s="254">
        <f>ROUND(E85*N85,2)</f>
        <v>0</v>
      </c>
      <c r="P85" s="254">
        <v>0</v>
      </c>
      <c r="Q85" s="254">
        <f>ROUND(E85*P85,2)</f>
        <v>0</v>
      </c>
      <c r="R85" s="256"/>
      <c r="S85" s="256" t="s">
        <v>491</v>
      </c>
      <c r="T85" s="257" t="s">
        <v>492</v>
      </c>
      <c r="U85" s="232">
        <v>0</v>
      </c>
      <c r="V85" s="232">
        <f>ROUND(E85*U85,2)</f>
        <v>0</v>
      </c>
      <c r="W85" s="232"/>
      <c r="X85" s="232" t="s">
        <v>493</v>
      </c>
      <c r="Y85" s="232" t="s">
        <v>391</v>
      </c>
      <c r="Z85" s="212"/>
      <c r="AA85" s="212"/>
      <c r="AB85" s="212"/>
      <c r="AC85" s="212"/>
      <c r="AD85" s="212"/>
      <c r="AE85" s="212"/>
      <c r="AF85" s="212"/>
      <c r="AG85" s="212" t="s">
        <v>639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2" x14ac:dyDescent="0.2">
      <c r="A86" s="229"/>
      <c r="B86" s="230"/>
      <c r="C86" s="263" t="s">
        <v>699</v>
      </c>
      <c r="D86" s="258"/>
      <c r="E86" s="258"/>
      <c r="F86" s="258"/>
      <c r="G86" s="258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394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59" t="str">
        <f>C86</f>
        <v>včetně kotvících, ukončovacích a spojovacích prvků, nosné podkonstrukce, příslušenství, značení, doplňků a povrchové úpravy</v>
      </c>
      <c r="BB86" s="212"/>
      <c r="BC86" s="212"/>
      <c r="BD86" s="212"/>
      <c r="BE86" s="212"/>
      <c r="BF86" s="212"/>
      <c r="BG86" s="212"/>
      <c r="BH86" s="212"/>
    </row>
    <row r="87" spans="1:60" ht="22.5" outlineLevel="1" x14ac:dyDescent="0.2">
      <c r="A87" s="251">
        <v>14</v>
      </c>
      <c r="B87" s="252" t="s">
        <v>965</v>
      </c>
      <c r="C87" s="262" t="s">
        <v>966</v>
      </c>
      <c r="D87" s="253" t="s">
        <v>638</v>
      </c>
      <c r="E87" s="254">
        <v>2</v>
      </c>
      <c r="F87" s="255"/>
      <c r="G87" s="256">
        <f>ROUND(E87*F87,2)</f>
        <v>0</v>
      </c>
      <c r="H87" s="255"/>
      <c r="I87" s="256">
        <f>ROUND(E87*H87,2)</f>
        <v>0</v>
      </c>
      <c r="J87" s="255"/>
      <c r="K87" s="256">
        <f>ROUND(E87*J87,2)</f>
        <v>0</v>
      </c>
      <c r="L87" s="256">
        <v>21</v>
      </c>
      <c r="M87" s="256">
        <f>G87*(1+L87/100)</f>
        <v>0</v>
      </c>
      <c r="N87" s="254">
        <v>0</v>
      </c>
      <c r="O87" s="254">
        <f>ROUND(E87*N87,2)</f>
        <v>0</v>
      </c>
      <c r="P87" s="254">
        <v>0</v>
      </c>
      <c r="Q87" s="254">
        <f>ROUND(E87*P87,2)</f>
        <v>0</v>
      </c>
      <c r="R87" s="256"/>
      <c r="S87" s="256" t="s">
        <v>491</v>
      </c>
      <c r="T87" s="257" t="s">
        <v>492</v>
      </c>
      <c r="U87" s="232">
        <v>0</v>
      </c>
      <c r="V87" s="232">
        <f>ROUND(E87*U87,2)</f>
        <v>0</v>
      </c>
      <c r="W87" s="232"/>
      <c r="X87" s="232" t="s">
        <v>493</v>
      </c>
      <c r="Y87" s="232" t="s">
        <v>391</v>
      </c>
      <c r="Z87" s="212"/>
      <c r="AA87" s="212"/>
      <c r="AB87" s="212"/>
      <c r="AC87" s="212"/>
      <c r="AD87" s="212"/>
      <c r="AE87" s="212"/>
      <c r="AF87" s="212"/>
      <c r="AG87" s="212" t="s">
        <v>639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2" x14ac:dyDescent="0.2">
      <c r="A88" s="229"/>
      <c r="B88" s="230"/>
      <c r="C88" s="263" t="s">
        <v>699</v>
      </c>
      <c r="D88" s="258"/>
      <c r="E88" s="258"/>
      <c r="F88" s="258"/>
      <c r="G88" s="258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394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59" t="str">
        <f>C88</f>
        <v>včetně kotvících, ukončovacích a spojovacích prvků, nosné podkonstrukce, příslušenství, značení, doplňků a povrchové úpravy</v>
      </c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51">
        <v>15</v>
      </c>
      <c r="B89" s="252" t="s">
        <v>967</v>
      </c>
      <c r="C89" s="262" t="s">
        <v>968</v>
      </c>
      <c r="D89" s="253" t="s">
        <v>638</v>
      </c>
      <c r="E89" s="254">
        <v>2</v>
      </c>
      <c r="F89" s="255"/>
      <c r="G89" s="256">
        <f>ROUND(E89*F89,2)</f>
        <v>0</v>
      </c>
      <c r="H89" s="255"/>
      <c r="I89" s="256">
        <f>ROUND(E89*H89,2)</f>
        <v>0</v>
      </c>
      <c r="J89" s="255"/>
      <c r="K89" s="256">
        <f>ROUND(E89*J89,2)</f>
        <v>0</v>
      </c>
      <c r="L89" s="256">
        <v>21</v>
      </c>
      <c r="M89" s="256">
        <f>G89*(1+L89/100)</f>
        <v>0</v>
      </c>
      <c r="N89" s="254">
        <v>0</v>
      </c>
      <c r="O89" s="254">
        <f>ROUND(E89*N89,2)</f>
        <v>0</v>
      </c>
      <c r="P89" s="254">
        <v>0</v>
      </c>
      <c r="Q89" s="254">
        <f>ROUND(E89*P89,2)</f>
        <v>0</v>
      </c>
      <c r="R89" s="256"/>
      <c r="S89" s="256" t="s">
        <v>491</v>
      </c>
      <c r="T89" s="257" t="s">
        <v>492</v>
      </c>
      <c r="U89" s="232">
        <v>0</v>
      </c>
      <c r="V89" s="232">
        <f>ROUND(E89*U89,2)</f>
        <v>0</v>
      </c>
      <c r="W89" s="232"/>
      <c r="X89" s="232" t="s">
        <v>493</v>
      </c>
      <c r="Y89" s="232" t="s">
        <v>391</v>
      </c>
      <c r="Z89" s="212"/>
      <c r="AA89" s="212"/>
      <c r="AB89" s="212"/>
      <c r="AC89" s="212"/>
      <c r="AD89" s="212"/>
      <c r="AE89" s="212"/>
      <c r="AF89" s="212"/>
      <c r="AG89" s="212" t="s">
        <v>639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2" x14ac:dyDescent="0.2">
      <c r="A90" s="229"/>
      <c r="B90" s="230"/>
      <c r="C90" s="263" t="s">
        <v>699</v>
      </c>
      <c r="D90" s="258"/>
      <c r="E90" s="258"/>
      <c r="F90" s="258"/>
      <c r="G90" s="258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394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59" t="str">
        <f>C90</f>
        <v>včetně kotvících, ukončovacích a spojovacích prvků, nosné podkonstrukce, příslušenství, značení, doplňků a povrchové úpravy</v>
      </c>
      <c r="BB90" s="212"/>
      <c r="BC90" s="212"/>
      <c r="BD90" s="212"/>
      <c r="BE90" s="212"/>
      <c r="BF90" s="212"/>
      <c r="BG90" s="212"/>
      <c r="BH90" s="212"/>
    </row>
    <row r="91" spans="1:60" x14ac:dyDescent="0.2">
      <c r="A91" s="3"/>
      <c r="B91" s="4"/>
      <c r="C91" s="267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v>12</v>
      </c>
      <c r="AF91">
        <v>21</v>
      </c>
      <c r="AG91" t="s">
        <v>370</v>
      </c>
    </row>
    <row r="92" spans="1:60" x14ac:dyDescent="0.2">
      <c r="A92" s="215"/>
      <c r="B92" s="216" t="s">
        <v>31</v>
      </c>
      <c r="C92" s="268"/>
      <c r="D92" s="217"/>
      <c r="E92" s="218"/>
      <c r="F92" s="218"/>
      <c r="G92" s="250">
        <f>G8+G45+G70+G72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AE92">
        <f>SUMIF(L7:L90,AE91,G7:G90)</f>
        <v>0</v>
      </c>
      <c r="AF92">
        <f>SUMIF(L7:L90,AF91,G7:G90)</f>
        <v>0</v>
      </c>
      <c r="AG92" t="s">
        <v>428</v>
      </c>
    </row>
    <row r="93" spans="1:60" x14ac:dyDescent="0.2">
      <c r="A93" s="3"/>
      <c r="B93" s="4"/>
      <c r="C93" s="267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 x14ac:dyDescent="0.2">
      <c r="A94" s="3"/>
      <c r="B94" s="4"/>
      <c r="C94" s="267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 hidden="1" x14ac:dyDescent="0.2">
      <c r="A95" s="219" t="s">
        <v>429</v>
      </c>
      <c r="B95" s="219"/>
      <c r="C95" s="269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 hidden="1" x14ac:dyDescent="0.2">
      <c r="A96" s="220"/>
      <c r="B96" s="221"/>
      <c r="C96" s="270"/>
      <c r="D96" s="221"/>
      <c r="E96" s="221"/>
      <c r="F96" s="221"/>
      <c r="G96" s="222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G96" t="s">
        <v>430</v>
      </c>
    </row>
    <row r="97" spans="1:33" hidden="1" x14ac:dyDescent="0.2">
      <c r="A97" s="223"/>
      <c r="B97" s="224"/>
      <c r="C97" s="271"/>
      <c r="D97" s="224"/>
      <c r="E97" s="224"/>
      <c r="F97" s="224"/>
      <c r="G97" s="225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hidden="1" x14ac:dyDescent="0.2">
      <c r="A98" s="223"/>
      <c r="B98" s="224"/>
      <c r="C98" s="271"/>
      <c r="D98" s="224"/>
      <c r="E98" s="224"/>
      <c r="F98" s="224"/>
      <c r="G98" s="225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hidden="1" x14ac:dyDescent="0.2">
      <c r="A99" s="223"/>
      <c r="B99" s="224"/>
      <c r="C99" s="271"/>
      <c r="D99" s="224"/>
      <c r="E99" s="224"/>
      <c r="F99" s="224"/>
      <c r="G99" s="225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hidden="1" x14ac:dyDescent="0.2">
      <c r="A100" s="226"/>
      <c r="B100" s="227"/>
      <c r="C100" s="272"/>
      <c r="D100" s="227"/>
      <c r="E100" s="227"/>
      <c r="F100" s="227"/>
      <c r="G100" s="228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 x14ac:dyDescent="0.2">
      <c r="A101" s="3"/>
      <c r="B101" s="4"/>
      <c r="C101" s="267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33" x14ac:dyDescent="0.2">
      <c r="C102" s="273"/>
      <c r="D102" s="10"/>
      <c r="AG102" t="s">
        <v>431</v>
      </c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NXJhnbF2BuN31kOWGBpDZDRcOnRoTy4+U+KMgr+Rk8zHHXHj08tzzIbZMobx1y0GmdDEXCdC+FN0L6BXXKPsQ==" saltValue="F9C6CgK/rS9MAcJAvPVeZw==" spinCount="100000" sheet="1" objects="1" scenarios="1"/>
  <mergeCells count="15">
    <mergeCell ref="C82:G82"/>
    <mergeCell ref="C84:G84"/>
    <mergeCell ref="C86:G86"/>
    <mergeCell ref="C88:G88"/>
    <mergeCell ref="C90:G90"/>
    <mergeCell ref="A1:G1"/>
    <mergeCell ref="C2:G2"/>
    <mergeCell ref="C3:G3"/>
    <mergeCell ref="C4:G4"/>
    <mergeCell ref="A95:C95"/>
    <mergeCell ref="A96:G100"/>
    <mergeCell ref="C74:G74"/>
    <mergeCell ref="C76:G76"/>
    <mergeCell ref="C78:G78"/>
    <mergeCell ref="C80:G8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41083-9E02-48C4-ACA9-D502DA8F8760}">
  <sheetPr>
    <outlinePr summaryBelow="0"/>
  </sheetPr>
  <dimension ref="A1:BH5000"/>
  <sheetViews>
    <sheetView workbookViewId="0">
      <pane ySplit="7" topLeftCell="A8" activePane="bottomLeft" state="frozen"/>
      <selection pane="bottomLeft" activeCell="A188" sqref="A188:XFD193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95</v>
      </c>
      <c r="C3" s="201" t="s">
        <v>96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97</v>
      </c>
      <c r="C4" s="204" t="s">
        <v>98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193</v>
      </c>
      <c r="C8" s="261" t="s">
        <v>194</v>
      </c>
      <c r="D8" s="243"/>
      <c r="E8" s="244"/>
      <c r="F8" s="245"/>
      <c r="G8" s="245">
        <f>SUMIF(AG9:AG107,"&lt;&gt;NOR",G9:G107)</f>
        <v>0</v>
      </c>
      <c r="H8" s="245"/>
      <c r="I8" s="245">
        <f>SUM(I9:I107)</f>
        <v>0</v>
      </c>
      <c r="J8" s="245"/>
      <c r="K8" s="245">
        <f>SUM(K9:K107)</f>
        <v>0</v>
      </c>
      <c r="L8" s="245"/>
      <c r="M8" s="245">
        <f>SUM(M9:M107)</f>
        <v>0</v>
      </c>
      <c r="N8" s="244"/>
      <c r="O8" s="244">
        <f>SUM(O9:O107)</f>
        <v>0</v>
      </c>
      <c r="P8" s="244"/>
      <c r="Q8" s="244">
        <f>SUM(Q9:Q107)</f>
        <v>1841.3200000000002</v>
      </c>
      <c r="R8" s="245"/>
      <c r="S8" s="245"/>
      <c r="T8" s="246"/>
      <c r="U8" s="240"/>
      <c r="V8" s="240">
        <f>SUM(V9:V107)</f>
        <v>727.03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969</v>
      </c>
      <c r="C9" s="262" t="s">
        <v>970</v>
      </c>
      <c r="D9" s="253" t="s">
        <v>388</v>
      </c>
      <c r="E9" s="254">
        <v>288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0.66</v>
      </c>
      <c r="Q9" s="254">
        <f>ROUND(E9*P9,2)</f>
        <v>190.08</v>
      </c>
      <c r="R9" s="256"/>
      <c r="S9" s="256" t="s">
        <v>389</v>
      </c>
      <c r="T9" s="257" t="s">
        <v>389</v>
      </c>
      <c r="U9" s="232">
        <v>0.11899999999999999</v>
      </c>
      <c r="V9" s="232">
        <f>ROUND(E9*U9,2)</f>
        <v>34.270000000000003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971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972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973</v>
      </c>
      <c r="D12" s="236"/>
      <c r="E12" s="237">
        <v>288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6" t="s">
        <v>403</v>
      </c>
      <c r="D13" s="238"/>
      <c r="E13" s="239">
        <v>288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1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51">
        <v>2</v>
      </c>
      <c r="B14" s="252" t="s">
        <v>974</v>
      </c>
      <c r="C14" s="262" t="s">
        <v>975</v>
      </c>
      <c r="D14" s="253" t="s">
        <v>388</v>
      </c>
      <c r="E14" s="254">
        <v>1356</v>
      </c>
      <c r="F14" s="255"/>
      <c r="G14" s="256">
        <f>ROUND(E14*F14,2)</f>
        <v>0</v>
      </c>
      <c r="H14" s="255"/>
      <c r="I14" s="256">
        <f>ROUND(E14*H14,2)</f>
        <v>0</v>
      </c>
      <c r="J14" s="255"/>
      <c r="K14" s="256">
        <f>ROUND(E14*J14,2)</f>
        <v>0</v>
      </c>
      <c r="L14" s="256">
        <v>21</v>
      </c>
      <c r="M14" s="256">
        <f>G14*(1+L14/100)</f>
        <v>0</v>
      </c>
      <c r="N14" s="254">
        <v>0</v>
      </c>
      <c r="O14" s="254">
        <f>ROUND(E14*N14,2)</f>
        <v>0</v>
      </c>
      <c r="P14" s="254">
        <v>0.13200000000000001</v>
      </c>
      <c r="Q14" s="254">
        <f>ROUND(E14*P14,2)</f>
        <v>178.99</v>
      </c>
      <c r="R14" s="256"/>
      <c r="S14" s="256" t="s">
        <v>389</v>
      </c>
      <c r="T14" s="257" t="s">
        <v>389</v>
      </c>
      <c r="U14" s="232">
        <v>4.8399999999999999E-2</v>
      </c>
      <c r="V14" s="232">
        <f>ROUND(E14*U14,2)</f>
        <v>65.63</v>
      </c>
      <c r="W14" s="232"/>
      <c r="X14" s="232" t="s">
        <v>390</v>
      </c>
      <c r="Y14" s="232" t="s">
        <v>391</v>
      </c>
      <c r="Z14" s="212"/>
      <c r="AA14" s="212"/>
      <c r="AB14" s="212"/>
      <c r="AC14" s="212"/>
      <c r="AD14" s="212"/>
      <c r="AE14" s="212"/>
      <c r="AF14" s="212"/>
      <c r="AG14" s="212" t="s">
        <v>392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2" x14ac:dyDescent="0.2">
      <c r="A15" s="229"/>
      <c r="B15" s="230"/>
      <c r="C15" s="265" t="s">
        <v>531</v>
      </c>
      <c r="D15" s="236"/>
      <c r="E15" s="237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532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976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3" x14ac:dyDescent="0.2">
      <c r="A18" s="229"/>
      <c r="B18" s="230"/>
      <c r="C18" s="265" t="s">
        <v>977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978</v>
      </c>
      <c r="D19" s="236"/>
      <c r="E19" s="237">
        <v>1285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6" t="s">
        <v>403</v>
      </c>
      <c r="D20" s="238"/>
      <c r="E20" s="239">
        <v>1285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1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971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979</v>
      </c>
      <c r="D22" s="236"/>
      <c r="E22" s="237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5" t="s">
        <v>980</v>
      </c>
      <c r="D23" s="236"/>
      <c r="E23" s="237">
        <v>71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6" t="s">
        <v>403</v>
      </c>
      <c r="D24" s="238"/>
      <c r="E24" s="239">
        <v>71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1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1">
        <v>3</v>
      </c>
      <c r="B25" s="252" t="s">
        <v>981</v>
      </c>
      <c r="C25" s="262" t="s">
        <v>982</v>
      </c>
      <c r="D25" s="253" t="s">
        <v>388</v>
      </c>
      <c r="E25" s="254">
        <v>1356</v>
      </c>
      <c r="F25" s="255"/>
      <c r="G25" s="256">
        <f>ROUND(E25*F25,2)</f>
        <v>0</v>
      </c>
      <c r="H25" s="255"/>
      <c r="I25" s="256">
        <f>ROUND(E25*H25,2)</f>
        <v>0</v>
      </c>
      <c r="J25" s="255"/>
      <c r="K25" s="256">
        <f>ROUND(E25*J25,2)</f>
        <v>0</v>
      </c>
      <c r="L25" s="256">
        <v>21</v>
      </c>
      <c r="M25" s="256">
        <f>G25*(1+L25/100)</f>
        <v>0</v>
      </c>
      <c r="N25" s="254">
        <v>0</v>
      </c>
      <c r="O25" s="254">
        <f>ROUND(E25*N25,2)</f>
        <v>0</v>
      </c>
      <c r="P25" s="254">
        <v>0.14399999999999999</v>
      </c>
      <c r="Q25" s="254">
        <f>ROUND(E25*P25,2)</f>
        <v>195.26</v>
      </c>
      <c r="R25" s="256"/>
      <c r="S25" s="256" t="s">
        <v>389</v>
      </c>
      <c r="T25" s="257" t="s">
        <v>389</v>
      </c>
      <c r="U25" s="232">
        <v>1.7999999999999999E-2</v>
      </c>
      <c r="V25" s="232">
        <f>ROUND(E25*U25,2)</f>
        <v>24.41</v>
      </c>
      <c r="W25" s="232"/>
      <c r="X25" s="232" t="s">
        <v>390</v>
      </c>
      <c r="Y25" s="232" t="s">
        <v>391</v>
      </c>
      <c r="Z25" s="212"/>
      <c r="AA25" s="212"/>
      <c r="AB25" s="212"/>
      <c r="AC25" s="212"/>
      <c r="AD25" s="212"/>
      <c r="AE25" s="212"/>
      <c r="AF25" s="212"/>
      <c r="AG25" s="212" t="s">
        <v>392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2" x14ac:dyDescent="0.2">
      <c r="A26" s="229"/>
      <c r="B26" s="230"/>
      <c r="C26" s="265" t="s">
        <v>531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532</v>
      </c>
      <c r="D27" s="236"/>
      <c r="E27" s="237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5" t="s">
        <v>976</v>
      </c>
      <c r="D28" s="236"/>
      <c r="E28" s="237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3" x14ac:dyDescent="0.2">
      <c r="A29" s="229"/>
      <c r="B29" s="230"/>
      <c r="C29" s="265" t="s">
        <v>977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978</v>
      </c>
      <c r="D30" s="236"/>
      <c r="E30" s="237">
        <v>1285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6" t="s">
        <v>403</v>
      </c>
      <c r="D31" s="238"/>
      <c r="E31" s="239">
        <v>1285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5" t="s">
        <v>971</v>
      </c>
      <c r="D32" s="236"/>
      <c r="E32" s="237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65" t="s">
        <v>979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980</v>
      </c>
      <c r="D34" s="236"/>
      <c r="E34" s="237">
        <v>71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6" t="s">
        <v>403</v>
      </c>
      <c r="D35" s="238"/>
      <c r="E35" s="239">
        <v>71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1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1">
        <v>4</v>
      </c>
      <c r="B36" s="252" t="s">
        <v>969</v>
      </c>
      <c r="C36" s="262" t="s">
        <v>970</v>
      </c>
      <c r="D36" s="253" t="s">
        <v>388</v>
      </c>
      <c r="E36" s="254">
        <v>1356</v>
      </c>
      <c r="F36" s="255"/>
      <c r="G36" s="256">
        <f>ROUND(E36*F36,2)</f>
        <v>0</v>
      </c>
      <c r="H36" s="255"/>
      <c r="I36" s="256">
        <f>ROUND(E36*H36,2)</f>
        <v>0</v>
      </c>
      <c r="J36" s="255"/>
      <c r="K36" s="256">
        <f>ROUND(E36*J36,2)</f>
        <v>0</v>
      </c>
      <c r="L36" s="256">
        <v>21</v>
      </c>
      <c r="M36" s="256">
        <f>G36*(1+L36/100)</f>
        <v>0</v>
      </c>
      <c r="N36" s="254">
        <v>0</v>
      </c>
      <c r="O36" s="254">
        <f>ROUND(E36*N36,2)</f>
        <v>0</v>
      </c>
      <c r="P36" s="254">
        <v>0.66</v>
      </c>
      <c r="Q36" s="254">
        <f>ROUND(E36*P36,2)</f>
        <v>894.96</v>
      </c>
      <c r="R36" s="256"/>
      <c r="S36" s="256" t="s">
        <v>389</v>
      </c>
      <c r="T36" s="257" t="s">
        <v>389</v>
      </c>
      <c r="U36" s="232">
        <v>0.11899999999999999</v>
      </c>
      <c r="V36" s="232">
        <f>ROUND(E36*U36,2)</f>
        <v>161.36000000000001</v>
      </c>
      <c r="W36" s="232"/>
      <c r="X36" s="232" t="s">
        <v>390</v>
      </c>
      <c r="Y36" s="232" t="s">
        <v>391</v>
      </c>
      <c r="Z36" s="212"/>
      <c r="AA36" s="212"/>
      <c r="AB36" s="212"/>
      <c r="AC36" s="212"/>
      <c r="AD36" s="212"/>
      <c r="AE36" s="212"/>
      <c r="AF36" s="212"/>
      <c r="AG36" s="212" t="s">
        <v>392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2" x14ac:dyDescent="0.2">
      <c r="A37" s="229"/>
      <c r="B37" s="230"/>
      <c r="C37" s="265" t="s">
        <v>531</v>
      </c>
      <c r="D37" s="236"/>
      <c r="E37" s="237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532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976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3" x14ac:dyDescent="0.2">
      <c r="A40" s="229"/>
      <c r="B40" s="230"/>
      <c r="C40" s="265" t="s">
        <v>977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5" t="s">
        <v>978</v>
      </c>
      <c r="D41" s="236"/>
      <c r="E41" s="237">
        <v>1285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6" t="s">
        <v>403</v>
      </c>
      <c r="D42" s="238"/>
      <c r="E42" s="239">
        <v>1285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1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5" t="s">
        <v>971</v>
      </c>
      <c r="D43" s="236"/>
      <c r="E43" s="237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979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5" t="s">
        <v>980</v>
      </c>
      <c r="D45" s="236"/>
      <c r="E45" s="237">
        <v>71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6" t="s">
        <v>403</v>
      </c>
      <c r="D46" s="238"/>
      <c r="E46" s="239">
        <v>71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1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1">
        <v>5</v>
      </c>
      <c r="B47" s="252" t="s">
        <v>974</v>
      </c>
      <c r="C47" s="262" t="s">
        <v>975</v>
      </c>
      <c r="D47" s="253" t="s">
        <v>388</v>
      </c>
      <c r="E47" s="254">
        <v>290</v>
      </c>
      <c r="F47" s="255"/>
      <c r="G47" s="256">
        <f>ROUND(E47*F47,2)</f>
        <v>0</v>
      </c>
      <c r="H47" s="255"/>
      <c r="I47" s="256">
        <f>ROUND(E47*H47,2)</f>
        <v>0</v>
      </c>
      <c r="J47" s="255"/>
      <c r="K47" s="256">
        <f>ROUND(E47*J47,2)</f>
        <v>0</v>
      </c>
      <c r="L47" s="256">
        <v>21</v>
      </c>
      <c r="M47" s="256">
        <f>G47*(1+L47/100)</f>
        <v>0</v>
      </c>
      <c r="N47" s="254">
        <v>0</v>
      </c>
      <c r="O47" s="254">
        <f>ROUND(E47*N47,2)</f>
        <v>0</v>
      </c>
      <c r="P47" s="254">
        <v>0.13200000000000001</v>
      </c>
      <c r="Q47" s="254">
        <f>ROUND(E47*P47,2)</f>
        <v>38.28</v>
      </c>
      <c r="R47" s="256"/>
      <c r="S47" s="256" t="s">
        <v>389</v>
      </c>
      <c r="T47" s="257" t="s">
        <v>389</v>
      </c>
      <c r="U47" s="232">
        <v>4.8399999999999999E-2</v>
      </c>
      <c r="V47" s="232">
        <f>ROUND(E47*U47,2)</f>
        <v>14.04</v>
      </c>
      <c r="W47" s="232"/>
      <c r="X47" s="232" t="s">
        <v>390</v>
      </c>
      <c r="Y47" s="232" t="s">
        <v>391</v>
      </c>
      <c r="Z47" s="212"/>
      <c r="AA47" s="212"/>
      <c r="AB47" s="212"/>
      <c r="AC47" s="212"/>
      <c r="AD47" s="212"/>
      <c r="AE47" s="212"/>
      <c r="AF47" s="212"/>
      <c r="AG47" s="212" t="s">
        <v>392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2" x14ac:dyDescent="0.2">
      <c r="A48" s="229"/>
      <c r="B48" s="230"/>
      <c r="C48" s="265" t="s">
        <v>531</v>
      </c>
      <c r="D48" s="236"/>
      <c r="E48" s="237"/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5" t="s">
        <v>532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5" t="s">
        <v>976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33.75" outlineLevel="3" x14ac:dyDescent="0.2">
      <c r="A51" s="229"/>
      <c r="B51" s="230"/>
      <c r="C51" s="265" t="s">
        <v>983</v>
      </c>
      <c r="D51" s="236"/>
      <c r="E51" s="237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5" t="s">
        <v>984</v>
      </c>
      <c r="D52" s="236"/>
      <c r="E52" s="237">
        <v>290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6" t="s">
        <v>403</v>
      </c>
      <c r="D53" s="238"/>
      <c r="E53" s="239">
        <v>290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1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51">
        <v>6</v>
      </c>
      <c r="B54" s="252" t="s">
        <v>985</v>
      </c>
      <c r="C54" s="262" t="s">
        <v>986</v>
      </c>
      <c r="D54" s="253" t="s">
        <v>388</v>
      </c>
      <c r="E54" s="254">
        <v>290</v>
      </c>
      <c r="F54" s="255"/>
      <c r="G54" s="256">
        <f>ROUND(E54*F54,2)</f>
        <v>0</v>
      </c>
      <c r="H54" s="255"/>
      <c r="I54" s="256">
        <f>ROUND(E54*H54,2)</f>
        <v>0</v>
      </c>
      <c r="J54" s="255"/>
      <c r="K54" s="256">
        <f>ROUND(E54*J54,2)</f>
        <v>0</v>
      </c>
      <c r="L54" s="256">
        <v>21</v>
      </c>
      <c r="M54" s="256">
        <f>G54*(1+L54/100)</f>
        <v>0</v>
      </c>
      <c r="N54" s="254">
        <v>0</v>
      </c>
      <c r="O54" s="254">
        <f>ROUND(E54*N54,2)</f>
        <v>0</v>
      </c>
      <c r="P54" s="254">
        <v>0.36</v>
      </c>
      <c r="Q54" s="254">
        <f>ROUND(E54*P54,2)</f>
        <v>104.4</v>
      </c>
      <c r="R54" s="256"/>
      <c r="S54" s="256" t="s">
        <v>389</v>
      </c>
      <c r="T54" s="257" t="s">
        <v>389</v>
      </c>
      <c r="U54" s="232">
        <v>1.2270000000000001</v>
      </c>
      <c r="V54" s="232">
        <f>ROUND(E54*U54,2)</f>
        <v>355.83</v>
      </c>
      <c r="W54" s="232"/>
      <c r="X54" s="232" t="s">
        <v>390</v>
      </c>
      <c r="Y54" s="232" t="s">
        <v>391</v>
      </c>
      <c r="Z54" s="212"/>
      <c r="AA54" s="212"/>
      <c r="AB54" s="212"/>
      <c r="AC54" s="212"/>
      <c r="AD54" s="212"/>
      <c r="AE54" s="212"/>
      <c r="AF54" s="212"/>
      <c r="AG54" s="212" t="s">
        <v>392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2" x14ac:dyDescent="0.2">
      <c r="A55" s="229"/>
      <c r="B55" s="230"/>
      <c r="C55" s="265" t="s">
        <v>531</v>
      </c>
      <c r="D55" s="236"/>
      <c r="E55" s="237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5" t="s">
        <v>532</v>
      </c>
      <c r="D56" s="236"/>
      <c r="E56" s="237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5" t="s">
        <v>976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33.75" outlineLevel="3" x14ac:dyDescent="0.2">
      <c r="A58" s="229"/>
      <c r="B58" s="230"/>
      <c r="C58" s="265" t="s">
        <v>983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5" t="s">
        <v>984</v>
      </c>
      <c r="D59" s="236"/>
      <c r="E59" s="237">
        <v>290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6" t="s">
        <v>403</v>
      </c>
      <c r="D60" s="238"/>
      <c r="E60" s="239">
        <v>290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1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51">
        <v>7</v>
      </c>
      <c r="B61" s="252" t="s">
        <v>987</v>
      </c>
      <c r="C61" s="262" t="s">
        <v>988</v>
      </c>
      <c r="D61" s="253" t="s">
        <v>388</v>
      </c>
      <c r="E61" s="254">
        <v>290</v>
      </c>
      <c r="F61" s="255"/>
      <c r="G61" s="256">
        <f>ROUND(E61*F61,2)</f>
        <v>0</v>
      </c>
      <c r="H61" s="255"/>
      <c r="I61" s="256">
        <f>ROUND(E61*H61,2)</f>
        <v>0</v>
      </c>
      <c r="J61" s="255"/>
      <c r="K61" s="256">
        <f>ROUND(E61*J61,2)</f>
        <v>0</v>
      </c>
      <c r="L61" s="256">
        <v>21</v>
      </c>
      <c r="M61" s="256">
        <f>G61*(1+L61/100)</f>
        <v>0</v>
      </c>
      <c r="N61" s="254">
        <v>0</v>
      </c>
      <c r="O61" s="254">
        <f>ROUND(E61*N61,2)</f>
        <v>0</v>
      </c>
      <c r="P61" s="254">
        <v>0.33</v>
      </c>
      <c r="Q61" s="254">
        <f>ROUND(E61*P61,2)</f>
        <v>95.7</v>
      </c>
      <c r="R61" s="256"/>
      <c r="S61" s="256" t="s">
        <v>389</v>
      </c>
      <c r="T61" s="257" t="s">
        <v>389</v>
      </c>
      <c r="U61" s="232">
        <v>0.06</v>
      </c>
      <c r="V61" s="232">
        <f>ROUND(E61*U61,2)</f>
        <v>17.399999999999999</v>
      </c>
      <c r="W61" s="232"/>
      <c r="X61" s="232" t="s">
        <v>390</v>
      </c>
      <c r="Y61" s="232" t="s">
        <v>391</v>
      </c>
      <c r="Z61" s="212"/>
      <c r="AA61" s="212"/>
      <c r="AB61" s="212"/>
      <c r="AC61" s="212"/>
      <c r="AD61" s="212"/>
      <c r="AE61" s="212"/>
      <c r="AF61" s="212"/>
      <c r="AG61" s="212" t="s">
        <v>392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2" x14ac:dyDescent="0.2">
      <c r="A62" s="229"/>
      <c r="B62" s="230"/>
      <c r="C62" s="265" t="s">
        <v>531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532</v>
      </c>
      <c r="D63" s="236"/>
      <c r="E63" s="237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5" t="s">
        <v>976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33.75" outlineLevel="3" x14ac:dyDescent="0.2">
      <c r="A65" s="229"/>
      <c r="B65" s="230"/>
      <c r="C65" s="265" t="s">
        <v>983</v>
      </c>
      <c r="D65" s="236"/>
      <c r="E65" s="237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5" t="s">
        <v>984</v>
      </c>
      <c r="D66" s="236"/>
      <c r="E66" s="237">
        <v>290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66" t="s">
        <v>403</v>
      </c>
      <c r="D67" s="238"/>
      <c r="E67" s="239">
        <v>290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1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51">
        <v>8</v>
      </c>
      <c r="B68" s="252" t="s">
        <v>989</v>
      </c>
      <c r="C68" s="262" t="s">
        <v>990</v>
      </c>
      <c r="D68" s="253" t="s">
        <v>388</v>
      </c>
      <c r="E68" s="254">
        <v>63</v>
      </c>
      <c r="F68" s="255"/>
      <c r="G68" s="256">
        <f>ROUND(E68*F68,2)</f>
        <v>0</v>
      </c>
      <c r="H68" s="255"/>
      <c r="I68" s="256">
        <f>ROUND(E68*H68,2)</f>
        <v>0</v>
      </c>
      <c r="J68" s="255"/>
      <c r="K68" s="256">
        <f>ROUND(E68*J68,2)</f>
        <v>0</v>
      </c>
      <c r="L68" s="256">
        <v>21</v>
      </c>
      <c r="M68" s="256">
        <f>G68*(1+L68/100)</f>
        <v>0</v>
      </c>
      <c r="N68" s="254">
        <v>0</v>
      </c>
      <c r="O68" s="254">
        <f>ROUND(E68*N68,2)</f>
        <v>0</v>
      </c>
      <c r="P68" s="254">
        <v>0.22500000000000001</v>
      </c>
      <c r="Q68" s="254">
        <f>ROUND(E68*P68,2)</f>
        <v>14.18</v>
      </c>
      <c r="R68" s="256"/>
      <c r="S68" s="256" t="s">
        <v>389</v>
      </c>
      <c r="T68" s="257" t="s">
        <v>389</v>
      </c>
      <c r="U68" s="232">
        <v>0.14199999999999999</v>
      </c>
      <c r="V68" s="232">
        <f>ROUND(E68*U68,2)</f>
        <v>8.9499999999999993</v>
      </c>
      <c r="W68" s="232"/>
      <c r="X68" s="232" t="s">
        <v>390</v>
      </c>
      <c r="Y68" s="232" t="s">
        <v>391</v>
      </c>
      <c r="Z68" s="212"/>
      <c r="AA68" s="212"/>
      <c r="AB68" s="212"/>
      <c r="AC68" s="212"/>
      <c r="AD68" s="212"/>
      <c r="AE68" s="212"/>
      <c r="AF68" s="212"/>
      <c r="AG68" s="212" t="s">
        <v>392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2.5" outlineLevel="2" x14ac:dyDescent="0.2">
      <c r="A69" s="229"/>
      <c r="B69" s="230"/>
      <c r="C69" s="265" t="s">
        <v>531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532</v>
      </c>
      <c r="D70" s="236"/>
      <c r="E70" s="237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5" t="s">
        <v>976</v>
      </c>
      <c r="D71" s="236"/>
      <c r="E71" s="237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ht="22.5" outlineLevel="3" x14ac:dyDescent="0.2">
      <c r="A72" s="229"/>
      <c r="B72" s="230"/>
      <c r="C72" s="265" t="s">
        <v>991</v>
      </c>
      <c r="D72" s="236"/>
      <c r="E72" s="237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5" t="s">
        <v>992</v>
      </c>
      <c r="D73" s="236"/>
      <c r="E73" s="237">
        <v>38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6" t="s">
        <v>403</v>
      </c>
      <c r="D74" s="238"/>
      <c r="E74" s="239">
        <v>38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1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971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5" t="s">
        <v>979</v>
      </c>
      <c r="D76" s="236"/>
      <c r="E76" s="237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5" t="s">
        <v>993</v>
      </c>
      <c r="D77" s="236"/>
      <c r="E77" s="237">
        <v>25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397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66" t="s">
        <v>403</v>
      </c>
      <c r="D78" s="238"/>
      <c r="E78" s="239">
        <v>25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1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51">
        <v>9</v>
      </c>
      <c r="B79" s="252" t="s">
        <v>994</v>
      </c>
      <c r="C79" s="262" t="s">
        <v>995</v>
      </c>
      <c r="D79" s="253" t="s">
        <v>388</v>
      </c>
      <c r="E79" s="254">
        <v>63</v>
      </c>
      <c r="F79" s="255"/>
      <c r="G79" s="256">
        <f>ROUND(E79*F79,2)</f>
        <v>0</v>
      </c>
      <c r="H79" s="255"/>
      <c r="I79" s="256">
        <f>ROUND(E79*H79,2)</f>
        <v>0</v>
      </c>
      <c r="J79" s="255"/>
      <c r="K79" s="256">
        <f>ROUND(E79*J79,2)</f>
        <v>0</v>
      </c>
      <c r="L79" s="256">
        <v>21</v>
      </c>
      <c r="M79" s="256">
        <f>G79*(1+L79/100)</f>
        <v>0</v>
      </c>
      <c r="N79" s="254">
        <v>0</v>
      </c>
      <c r="O79" s="254">
        <f>ROUND(E79*N79,2)</f>
        <v>0</v>
      </c>
      <c r="P79" s="254">
        <v>0.11</v>
      </c>
      <c r="Q79" s="254">
        <f>ROUND(E79*P79,2)</f>
        <v>6.93</v>
      </c>
      <c r="R79" s="256"/>
      <c r="S79" s="256" t="s">
        <v>389</v>
      </c>
      <c r="T79" s="257" t="s">
        <v>389</v>
      </c>
      <c r="U79" s="232">
        <v>0.1255</v>
      </c>
      <c r="V79" s="232">
        <f>ROUND(E79*U79,2)</f>
        <v>7.91</v>
      </c>
      <c r="W79" s="232"/>
      <c r="X79" s="232" t="s">
        <v>390</v>
      </c>
      <c r="Y79" s="232" t="s">
        <v>391</v>
      </c>
      <c r="Z79" s="212"/>
      <c r="AA79" s="212"/>
      <c r="AB79" s="212"/>
      <c r="AC79" s="212"/>
      <c r="AD79" s="212"/>
      <c r="AE79" s="212"/>
      <c r="AF79" s="212"/>
      <c r="AG79" s="212" t="s">
        <v>392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2" x14ac:dyDescent="0.2">
      <c r="A80" s="229"/>
      <c r="B80" s="230"/>
      <c r="C80" s="265" t="s">
        <v>531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5" t="s">
        <v>532</v>
      </c>
      <c r="D81" s="236"/>
      <c r="E81" s="237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5" t="s">
        <v>976</v>
      </c>
      <c r="D82" s="236"/>
      <c r="E82" s="237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2.5" outlineLevel="3" x14ac:dyDescent="0.2">
      <c r="A83" s="229"/>
      <c r="B83" s="230"/>
      <c r="C83" s="265" t="s">
        <v>991</v>
      </c>
      <c r="D83" s="236"/>
      <c r="E83" s="237"/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397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65" t="s">
        <v>992</v>
      </c>
      <c r="D84" s="236"/>
      <c r="E84" s="237">
        <v>38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397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6" t="s">
        <v>403</v>
      </c>
      <c r="D85" s="238"/>
      <c r="E85" s="239">
        <v>38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397</v>
      </c>
      <c r="AH85" s="212">
        <v>1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5" t="s">
        <v>971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65" t="s">
        <v>979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993</v>
      </c>
      <c r="D88" s="236"/>
      <c r="E88" s="237">
        <v>25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6" t="s">
        <v>403</v>
      </c>
      <c r="D89" s="238"/>
      <c r="E89" s="239">
        <v>25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397</v>
      </c>
      <c r="AH89" s="212">
        <v>1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51">
        <v>10</v>
      </c>
      <c r="B90" s="252" t="s">
        <v>996</v>
      </c>
      <c r="C90" s="262" t="s">
        <v>997</v>
      </c>
      <c r="D90" s="253" t="s">
        <v>388</v>
      </c>
      <c r="E90" s="254">
        <v>63</v>
      </c>
      <c r="F90" s="255"/>
      <c r="G90" s="256">
        <f>ROUND(E90*F90,2)</f>
        <v>0</v>
      </c>
      <c r="H90" s="255"/>
      <c r="I90" s="256">
        <f>ROUND(E90*H90,2)</f>
        <v>0</v>
      </c>
      <c r="J90" s="255"/>
      <c r="K90" s="256">
        <f>ROUND(E90*J90,2)</f>
        <v>0</v>
      </c>
      <c r="L90" s="256">
        <v>21</v>
      </c>
      <c r="M90" s="256">
        <f>G90*(1+L90/100)</f>
        <v>0</v>
      </c>
      <c r="N90" s="254">
        <v>0</v>
      </c>
      <c r="O90" s="254">
        <f>ROUND(E90*N90,2)</f>
        <v>0</v>
      </c>
      <c r="P90" s="254">
        <v>0.33</v>
      </c>
      <c r="Q90" s="254">
        <f>ROUND(E90*P90,2)</f>
        <v>20.79</v>
      </c>
      <c r="R90" s="256"/>
      <c r="S90" s="256" t="s">
        <v>389</v>
      </c>
      <c r="T90" s="257" t="s">
        <v>389</v>
      </c>
      <c r="U90" s="232">
        <v>0.3135</v>
      </c>
      <c r="V90" s="232">
        <f>ROUND(E90*U90,2)</f>
        <v>19.75</v>
      </c>
      <c r="W90" s="232"/>
      <c r="X90" s="232" t="s">
        <v>390</v>
      </c>
      <c r="Y90" s="232" t="s">
        <v>391</v>
      </c>
      <c r="Z90" s="212"/>
      <c r="AA90" s="212"/>
      <c r="AB90" s="212"/>
      <c r="AC90" s="212"/>
      <c r="AD90" s="212"/>
      <c r="AE90" s="212"/>
      <c r="AF90" s="212"/>
      <c r="AG90" s="212" t="s">
        <v>392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2.5" outlineLevel="2" x14ac:dyDescent="0.2">
      <c r="A91" s="229"/>
      <c r="B91" s="230"/>
      <c r="C91" s="265" t="s">
        <v>531</v>
      </c>
      <c r="D91" s="236"/>
      <c r="E91" s="237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397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65" t="s">
        <v>532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397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5" t="s">
        <v>976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397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3" x14ac:dyDescent="0.2">
      <c r="A94" s="229"/>
      <c r="B94" s="230"/>
      <c r="C94" s="265" t="s">
        <v>991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5" t="s">
        <v>992</v>
      </c>
      <c r="D95" s="236"/>
      <c r="E95" s="237">
        <v>38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66" t="s">
        <v>403</v>
      </c>
      <c r="D96" s="238"/>
      <c r="E96" s="239">
        <v>38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1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5" t="s">
        <v>971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5" t="s">
        <v>979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397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65" t="s">
        <v>993</v>
      </c>
      <c r="D99" s="236"/>
      <c r="E99" s="237">
        <v>25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397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6" t="s">
        <v>403</v>
      </c>
      <c r="D100" s="238"/>
      <c r="E100" s="239">
        <v>25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397</v>
      </c>
      <c r="AH100" s="212">
        <v>1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51">
        <v>11</v>
      </c>
      <c r="B101" s="252" t="s">
        <v>998</v>
      </c>
      <c r="C101" s="262" t="s">
        <v>999</v>
      </c>
      <c r="D101" s="253" t="s">
        <v>388</v>
      </c>
      <c r="E101" s="254">
        <v>185</v>
      </c>
      <c r="F101" s="255"/>
      <c r="G101" s="256">
        <f>ROUND(E101*F101,2)</f>
        <v>0</v>
      </c>
      <c r="H101" s="255"/>
      <c r="I101" s="256">
        <f>ROUND(E101*H101,2)</f>
        <v>0</v>
      </c>
      <c r="J101" s="255"/>
      <c r="K101" s="256">
        <f>ROUND(E101*J101,2)</f>
        <v>0</v>
      </c>
      <c r="L101" s="256">
        <v>21</v>
      </c>
      <c r="M101" s="256">
        <f>G101*(1+L101/100)</f>
        <v>0</v>
      </c>
      <c r="N101" s="254">
        <v>0</v>
      </c>
      <c r="O101" s="254">
        <f>ROUND(E101*N101,2)</f>
        <v>0</v>
      </c>
      <c r="P101" s="254">
        <v>0.55000000000000004</v>
      </c>
      <c r="Q101" s="254">
        <f>ROUND(E101*P101,2)</f>
        <v>101.75</v>
      </c>
      <c r="R101" s="256"/>
      <c r="S101" s="256" t="s">
        <v>389</v>
      </c>
      <c r="T101" s="257" t="s">
        <v>389</v>
      </c>
      <c r="U101" s="232">
        <v>9.4500000000000001E-2</v>
      </c>
      <c r="V101" s="232">
        <f>ROUND(E101*U101,2)</f>
        <v>17.48</v>
      </c>
      <c r="W101" s="232"/>
      <c r="X101" s="232" t="s">
        <v>390</v>
      </c>
      <c r="Y101" s="232" t="s">
        <v>391</v>
      </c>
      <c r="Z101" s="212"/>
      <c r="AA101" s="212"/>
      <c r="AB101" s="212"/>
      <c r="AC101" s="212"/>
      <c r="AD101" s="212"/>
      <c r="AE101" s="212"/>
      <c r="AF101" s="212"/>
      <c r="AG101" s="212" t="s">
        <v>392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2" x14ac:dyDescent="0.2">
      <c r="A102" s="229"/>
      <c r="B102" s="230"/>
      <c r="C102" s="265" t="s">
        <v>531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397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5" t="s">
        <v>532</v>
      </c>
      <c r="D103" s="236"/>
      <c r="E103" s="237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5" t="s">
        <v>976</v>
      </c>
      <c r="D104" s="236"/>
      <c r="E104" s="237"/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397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65" t="s">
        <v>1000</v>
      </c>
      <c r="D105" s="236"/>
      <c r="E105" s="237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5" t="s">
        <v>1001</v>
      </c>
      <c r="D106" s="236"/>
      <c r="E106" s="237">
        <v>185</v>
      </c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397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6" t="s">
        <v>403</v>
      </c>
      <c r="D107" s="238"/>
      <c r="E107" s="239">
        <v>185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397</v>
      </c>
      <c r="AH107" s="212">
        <v>1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x14ac:dyDescent="0.2">
      <c r="A108" s="215" t="s">
        <v>384</v>
      </c>
      <c r="B108" s="216" t="s">
        <v>195</v>
      </c>
      <c r="C108" s="268" t="s">
        <v>196</v>
      </c>
      <c r="D108" s="247"/>
      <c r="E108" s="248"/>
      <c r="F108" s="249"/>
      <c r="G108" s="249">
        <f>SUMIF(AG109:AG178,"&lt;&gt;NOR",G109:G178)</f>
        <v>0</v>
      </c>
      <c r="H108" s="249"/>
      <c r="I108" s="249">
        <f>SUM(I109:I178)</f>
        <v>0</v>
      </c>
      <c r="J108" s="249"/>
      <c r="K108" s="249">
        <f>SUM(K109:K178)</f>
        <v>0</v>
      </c>
      <c r="L108" s="249"/>
      <c r="M108" s="249">
        <f>SUM(M109:M178)</f>
        <v>0</v>
      </c>
      <c r="N108" s="248"/>
      <c r="O108" s="248">
        <f>SUM(O109:O178)</f>
        <v>1912.68</v>
      </c>
      <c r="P108" s="248"/>
      <c r="Q108" s="248">
        <f>SUM(Q109:Q178)</f>
        <v>0</v>
      </c>
      <c r="R108" s="249"/>
      <c r="S108" s="249"/>
      <c r="T108" s="250"/>
      <c r="U108" s="240"/>
      <c r="V108" s="240">
        <f>SUM(V109:V178)</f>
        <v>658.91000000000008</v>
      </c>
      <c r="W108" s="240"/>
      <c r="X108" s="240"/>
      <c r="Y108" s="240"/>
      <c r="AG108" t="s">
        <v>385</v>
      </c>
    </row>
    <row r="109" spans="1:60" outlineLevel="1" x14ac:dyDescent="0.2">
      <c r="A109" s="229"/>
      <c r="B109" s="230"/>
      <c r="C109" s="263" t="s">
        <v>1002</v>
      </c>
      <c r="D109" s="258"/>
      <c r="E109" s="258"/>
      <c r="F109" s="258"/>
      <c r="G109" s="258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394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51">
        <v>12</v>
      </c>
      <c r="B110" s="252" t="s">
        <v>1003</v>
      </c>
      <c r="C110" s="262" t="s">
        <v>1004</v>
      </c>
      <c r="D110" s="253" t="s">
        <v>409</v>
      </c>
      <c r="E110" s="254">
        <v>966</v>
      </c>
      <c r="F110" s="255"/>
      <c r="G110" s="256">
        <f>ROUND(E110*F110,2)</f>
        <v>0</v>
      </c>
      <c r="H110" s="255"/>
      <c r="I110" s="256">
        <f>ROUND(E110*H110,2)</f>
        <v>0</v>
      </c>
      <c r="J110" s="255"/>
      <c r="K110" s="256">
        <f>ROUND(E110*J110,2)</f>
        <v>0</v>
      </c>
      <c r="L110" s="256">
        <v>21</v>
      </c>
      <c r="M110" s="256">
        <f>G110*(1+L110/100)</f>
        <v>0</v>
      </c>
      <c r="N110" s="254">
        <v>0</v>
      </c>
      <c r="O110" s="254">
        <f>ROUND(E110*N110,2)</f>
        <v>0</v>
      </c>
      <c r="P110" s="254">
        <v>0</v>
      </c>
      <c r="Q110" s="254">
        <f>ROUND(E110*P110,2)</f>
        <v>0</v>
      </c>
      <c r="R110" s="256"/>
      <c r="S110" s="256" t="s">
        <v>389</v>
      </c>
      <c r="T110" s="257" t="s">
        <v>389</v>
      </c>
      <c r="U110" s="232">
        <v>0.434</v>
      </c>
      <c r="V110" s="232">
        <f>ROUND(E110*U110,2)</f>
        <v>419.24</v>
      </c>
      <c r="W110" s="232"/>
      <c r="X110" s="232" t="s">
        <v>390</v>
      </c>
      <c r="Y110" s="232" t="s">
        <v>391</v>
      </c>
      <c r="Z110" s="212"/>
      <c r="AA110" s="212"/>
      <c r="AB110" s="212"/>
      <c r="AC110" s="212"/>
      <c r="AD110" s="212"/>
      <c r="AE110" s="212"/>
      <c r="AF110" s="212"/>
      <c r="AG110" s="212" t="s">
        <v>392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2.5" outlineLevel="2" x14ac:dyDescent="0.2">
      <c r="A111" s="229"/>
      <c r="B111" s="230"/>
      <c r="C111" s="265" t="s">
        <v>531</v>
      </c>
      <c r="D111" s="236"/>
      <c r="E111" s="237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397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5" t="s">
        <v>532</v>
      </c>
      <c r="D112" s="236"/>
      <c r="E112" s="237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65" t="s">
        <v>1005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397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5" t="s">
        <v>1006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2.5" outlineLevel="3" x14ac:dyDescent="0.2">
      <c r="A115" s="229"/>
      <c r="B115" s="230"/>
      <c r="C115" s="265" t="s">
        <v>1007</v>
      </c>
      <c r="D115" s="236"/>
      <c r="E115" s="237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5" t="s">
        <v>1008</v>
      </c>
      <c r="D116" s="236"/>
      <c r="E116" s="237">
        <v>966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6" t="s">
        <v>403</v>
      </c>
      <c r="D117" s="238"/>
      <c r="E117" s="239">
        <v>966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1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2.5" outlineLevel="1" x14ac:dyDescent="0.2">
      <c r="A118" s="251">
        <v>13</v>
      </c>
      <c r="B118" s="252" t="s">
        <v>467</v>
      </c>
      <c r="C118" s="262" t="s">
        <v>468</v>
      </c>
      <c r="D118" s="253" t="s">
        <v>409</v>
      </c>
      <c r="E118" s="254">
        <v>966</v>
      </c>
      <c r="F118" s="255"/>
      <c r="G118" s="256">
        <f>ROUND(E118*F118,2)</f>
        <v>0</v>
      </c>
      <c r="H118" s="255"/>
      <c r="I118" s="256">
        <f>ROUND(E118*H118,2)</f>
        <v>0</v>
      </c>
      <c r="J118" s="255"/>
      <c r="K118" s="256">
        <f>ROUND(E118*J118,2)</f>
        <v>0</v>
      </c>
      <c r="L118" s="256">
        <v>21</v>
      </c>
      <c r="M118" s="256">
        <f>G118*(1+L118/100)</f>
        <v>0</v>
      </c>
      <c r="N118" s="254">
        <v>0</v>
      </c>
      <c r="O118" s="254">
        <f>ROUND(E118*N118,2)</f>
        <v>0</v>
      </c>
      <c r="P118" s="254">
        <v>0</v>
      </c>
      <c r="Q118" s="254">
        <f>ROUND(E118*P118,2)</f>
        <v>0</v>
      </c>
      <c r="R118" s="256"/>
      <c r="S118" s="256" t="s">
        <v>389</v>
      </c>
      <c r="T118" s="257" t="s">
        <v>389</v>
      </c>
      <c r="U118" s="232">
        <v>0.01</v>
      </c>
      <c r="V118" s="232">
        <f>ROUND(E118*U118,2)</f>
        <v>9.66</v>
      </c>
      <c r="W118" s="232"/>
      <c r="X118" s="232" t="s">
        <v>390</v>
      </c>
      <c r="Y118" s="232" t="s">
        <v>391</v>
      </c>
      <c r="Z118" s="212"/>
      <c r="AA118" s="212"/>
      <c r="AB118" s="212"/>
      <c r="AC118" s="212"/>
      <c r="AD118" s="212"/>
      <c r="AE118" s="212"/>
      <c r="AF118" s="212"/>
      <c r="AG118" s="212" t="s">
        <v>517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2.5" outlineLevel="2" x14ac:dyDescent="0.2">
      <c r="A119" s="229"/>
      <c r="B119" s="230"/>
      <c r="C119" s="265" t="s">
        <v>531</v>
      </c>
      <c r="D119" s="236"/>
      <c r="E119" s="237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5" t="s">
        <v>532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397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5" t="s">
        <v>1006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3" x14ac:dyDescent="0.2">
      <c r="A122" s="229"/>
      <c r="B122" s="230"/>
      <c r="C122" s="265" t="s">
        <v>1007</v>
      </c>
      <c r="D122" s="236"/>
      <c r="E122" s="237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397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5" t="s">
        <v>1008</v>
      </c>
      <c r="D123" s="236"/>
      <c r="E123" s="237">
        <v>966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397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66" t="s">
        <v>403</v>
      </c>
      <c r="D124" s="238"/>
      <c r="E124" s="239">
        <v>966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397</v>
      </c>
      <c r="AH124" s="212">
        <v>1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51">
        <v>14</v>
      </c>
      <c r="B125" s="252" t="s">
        <v>471</v>
      </c>
      <c r="C125" s="262" t="s">
        <v>472</v>
      </c>
      <c r="D125" s="253" t="s">
        <v>409</v>
      </c>
      <c r="E125" s="254">
        <v>9660</v>
      </c>
      <c r="F125" s="255"/>
      <c r="G125" s="256">
        <f>ROUND(E125*F125,2)</f>
        <v>0</v>
      </c>
      <c r="H125" s="255"/>
      <c r="I125" s="256">
        <f>ROUND(E125*H125,2)</f>
        <v>0</v>
      </c>
      <c r="J125" s="255"/>
      <c r="K125" s="256">
        <f>ROUND(E125*J125,2)</f>
        <v>0</v>
      </c>
      <c r="L125" s="256">
        <v>21</v>
      </c>
      <c r="M125" s="256">
        <f>G125*(1+L125/100)</f>
        <v>0</v>
      </c>
      <c r="N125" s="254">
        <v>0</v>
      </c>
      <c r="O125" s="254">
        <f>ROUND(E125*N125,2)</f>
        <v>0</v>
      </c>
      <c r="P125" s="254">
        <v>0</v>
      </c>
      <c r="Q125" s="254">
        <f>ROUND(E125*P125,2)</f>
        <v>0</v>
      </c>
      <c r="R125" s="256"/>
      <c r="S125" s="256" t="s">
        <v>389</v>
      </c>
      <c r="T125" s="257" t="s">
        <v>389</v>
      </c>
      <c r="U125" s="232">
        <v>0</v>
      </c>
      <c r="V125" s="232">
        <f>ROUND(E125*U125,2)</f>
        <v>0</v>
      </c>
      <c r="W125" s="232"/>
      <c r="X125" s="232" t="s">
        <v>390</v>
      </c>
      <c r="Y125" s="232" t="s">
        <v>391</v>
      </c>
      <c r="Z125" s="212"/>
      <c r="AA125" s="212"/>
      <c r="AB125" s="212"/>
      <c r="AC125" s="212"/>
      <c r="AD125" s="212"/>
      <c r="AE125" s="212"/>
      <c r="AF125" s="212"/>
      <c r="AG125" s="212" t="s">
        <v>517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2.5" outlineLevel="2" x14ac:dyDescent="0.2">
      <c r="A126" s="229"/>
      <c r="B126" s="230"/>
      <c r="C126" s="265" t="s">
        <v>531</v>
      </c>
      <c r="D126" s="236"/>
      <c r="E126" s="237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397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5" t="s">
        <v>532</v>
      </c>
      <c r="D127" s="236"/>
      <c r="E127" s="237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397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65" t="s">
        <v>1006</v>
      </c>
      <c r="D128" s="236"/>
      <c r="E128" s="237"/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397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3" x14ac:dyDescent="0.2">
      <c r="A129" s="229"/>
      <c r="B129" s="230"/>
      <c r="C129" s="265" t="s">
        <v>1007</v>
      </c>
      <c r="D129" s="236"/>
      <c r="E129" s="237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397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65" t="s">
        <v>1009</v>
      </c>
      <c r="D130" s="236"/>
      <c r="E130" s="237">
        <v>966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397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66" t="s">
        <v>403</v>
      </c>
      <c r="D131" s="238"/>
      <c r="E131" s="239">
        <v>966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397</v>
      </c>
      <c r="AH131" s="212">
        <v>1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84" t="s">
        <v>1010</v>
      </c>
      <c r="D132" s="282"/>
      <c r="E132" s="283">
        <v>8694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397</v>
      </c>
      <c r="AH132" s="212">
        <v>4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51">
        <v>15</v>
      </c>
      <c r="B133" s="252" t="s">
        <v>475</v>
      </c>
      <c r="C133" s="262" t="s">
        <v>1011</v>
      </c>
      <c r="D133" s="253" t="s">
        <v>409</v>
      </c>
      <c r="E133" s="254">
        <v>966</v>
      </c>
      <c r="F133" s="255"/>
      <c r="G133" s="256">
        <f>ROUND(E133*F133,2)</f>
        <v>0</v>
      </c>
      <c r="H133" s="255"/>
      <c r="I133" s="256">
        <f>ROUND(E133*H133,2)</f>
        <v>0</v>
      </c>
      <c r="J133" s="255"/>
      <c r="K133" s="256">
        <f>ROUND(E133*J133,2)</f>
        <v>0</v>
      </c>
      <c r="L133" s="256">
        <v>21</v>
      </c>
      <c r="M133" s="256">
        <f>G133*(1+L133/100)</f>
        <v>0</v>
      </c>
      <c r="N133" s="254">
        <v>0</v>
      </c>
      <c r="O133" s="254">
        <f>ROUND(E133*N133,2)</f>
        <v>0</v>
      </c>
      <c r="P133" s="254">
        <v>0</v>
      </c>
      <c r="Q133" s="254">
        <f>ROUND(E133*P133,2)</f>
        <v>0</v>
      </c>
      <c r="R133" s="256"/>
      <c r="S133" s="256" t="s">
        <v>389</v>
      </c>
      <c r="T133" s="257" t="s">
        <v>389</v>
      </c>
      <c r="U133" s="232">
        <v>0</v>
      </c>
      <c r="V133" s="232">
        <f>ROUND(E133*U133,2)</f>
        <v>0</v>
      </c>
      <c r="W133" s="232"/>
      <c r="X133" s="232" t="s">
        <v>390</v>
      </c>
      <c r="Y133" s="232" t="s">
        <v>391</v>
      </c>
      <c r="Z133" s="212"/>
      <c r="AA133" s="212"/>
      <c r="AB133" s="212"/>
      <c r="AC133" s="212"/>
      <c r="AD133" s="212"/>
      <c r="AE133" s="212"/>
      <c r="AF133" s="212"/>
      <c r="AG133" s="212" t="s">
        <v>517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2" x14ac:dyDescent="0.2">
      <c r="A134" s="229"/>
      <c r="B134" s="230"/>
      <c r="C134" s="265" t="s">
        <v>531</v>
      </c>
      <c r="D134" s="236"/>
      <c r="E134" s="237"/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397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65" t="s">
        <v>532</v>
      </c>
      <c r="D135" s="236"/>
      <c r="E135" s="237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397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65" t="s">
        <v>1006</v>
      </c>
      <c r="D136" s="236"/>
      <c r="E136" s="237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397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2.5" outlineLevel="3" x14ac:dyDescent="0.2">
      <c r="A137" s="229"/>
      <c r="B137" s="230"/>
      <c r="C137" s="265" t="s">
        <v>1007</v>
      </c>
      <c r="D137" s="236"/>
      <c r="E137" s="237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397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65" t="s">
        <v>1012</v>
      </c>
      <c r="D138" s="236"/>
      <c r="E138" s="237"/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397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65" t="s">
        <v>1008</v>
      </c>
      <c r="D139" s="236"/>
      <c r="E139" s="237">
        <v>966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397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66" t="s">
        <v>403</v>
      </c>
      <c r="D140" s="238"/>
      <c r="E140" s="239">
        <v>966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397</v>
      </c>
      <c r="AH140" s="212">
        <v>1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51">
        <v>16</v>
      </c>
      <c r="B141" s="252" t="s">
        <v>1013</v>
      </c>
      <c r="C141" s="262" t="s">
        <v>1014</v>
      </c>
      <c r="D141" s="253" t="s">
        <v>409</v>
      </c>
      <c r="E141" s="254">
        <v>966</v>
      </c>
      <c r="F141" s="255"/>
      <c r="G141" s="256">
        <f>ROUND(E141*F141,2)</f>
        <v>0</v>
      </c>
      <c r="H141" s="255"/>
      <c r="I141" s="256">
        <f>ROUND(E141*H141,2)</f>
        <v>0</v>
      </c>
      <c r="J141" s="255"/>
      <c r="K141" s="256">
        <f>ROUND(E141*J141,2)</f>
        <v>0</v>
      </c>
      <c r="L141" s="256">
        <v>21</v>
      </c>
      <c r="M141" s="256">
        <f>G141*(1+L141/100)</f>
        <v>0</v>
      </c>
      <c r="N141" s="254">
        <v>0</v>
      </c>
      <c r="O141" s="254">
        <f>ROUND(E141*N141,2)</f>
        <v>0</v>
      </c>
      <c r="P141" s="254">
        <v>0</v>
      </c>
      <c r="Q141" s="254">
        <f>ROUND(E141*P141,2)</f>
        <v>0</v>
      </c>
      <c r="R141" s="256"/>
      <c r="S141" s="256" t="s">
        <v>389</v>
      </c>
      <c r="T141" s="257" t="s">
        <v>389</v>
      </c>
      <c r="U141" s="232">
        <v>0.06</v>
      </c>
      <c r="V141" s="232">
        <f>ROUND(E141*U141,2)</f>
        <v>57.96</v>
      </c>
      <c r="W141" s="232"/>
      <c r="X141" s="232" t="s">
        <v>390</v>
      </c>
      <c r="Y141" s="232" t="s">
        <v>391</v>
      </c>
      <c r="Z141" s="212"/>
      <c r="AA141" s="212"/>
      <c r="AB141" s="212"/>
      <c r="AC141" s="212"/>
      <c r="AD141" s="212"/>
      <c r="AE141" s="212"/>
      <c r="AF141" s="212"/>
      <c r="AG141" s="212" t="s">
        <v>392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2.5" outlineLevel="2" x14ac:dyDescent="0.2">
      <c r="A142" s="229"/>
      <c r="B142" s="230"/>
      <c r="C142" s="265" t="s">
        <v>531</v>
      </c>
      <c r="D142" s="236"/>
      <c r="E142" s="237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397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5" t="s">
        <v>532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397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5" t="s">
        <v>1006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397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22.5" outlineLevel="3" x14ac:dyDescent="0.2">
      <c r="A145" s="229"/>
      <c r="B145" s="230"/>
      <c r="C145" s="265" t="s">
        <v>1015</v>
      </c>
      <c r="D145" s="236"/>
      <c r="E145" s="237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397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65" t="s">
        <v>1016</v>
      </c>
      <c r="D146" s="236"/>
      <c r="E146" s="237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397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5" t="s">
        <v>1009</v>
      </c>
      <c r="D147" s="236"/>
      <c r="E147" s="237">
        <v>966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397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66" t="s">
        <v>403</v>
      </c>
      <c r="D148" s="238"/>
      <c r="E148" s="239">
        <v>966</v>
      </c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397</v>
      </c>
      <c r="AH148" s="212">
        <v>1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51">
        <v>17</v>
      </c>
      <c r="B149" s="252" t="s">
        <v>1017</v>
      </c>
      <c r="C149" s="262" t="s">
        <v>1018</v>
      </c>
      <c r="D149" s="253" t="s">
        <v>434</v>
      </c>
      <c r="E149" s="254">
        <v>1912.68</v>
      </c>
      <c r="F149" s="255"/>
      <c r="G149" s="256">
        <f>ROUND(E149*F149,2)</f>
        <v>0</v>
      </c>
      <c r="H149" s="255"/>
      <c r="I149" s="256">
        <f>ROUND(E149*H149,2)</f>
        <v>0</v>
      </c>
      <c r="J149" s="255"/>
      <c r="K149" s="256">
        <f>ROUND(E149*J149,2)</f>
        <v>0</v>
      </c>
      <c r="L149" s="256">
        <v>21</v>
      </c>
      <c r="M149" s="256">
        <f>G149*(1+L149/100)</f>
        <v>0</v>
      </c>
      <c r="N149" s="254">
        <v>1</v>
      </c>
      <c r="O149" s="254">
        <f>ROUND(E149*N149,2)</f>
        <v>1912.68</v>
      </c>
      <c r="P149" s="254">
        <v>0</v>
      </c>
      <c r="Q149" s="254">
        <f>ROUND(E149*P149,2)</f>
        <v>0</v>
      </c>
      <c r="R149" s="256"/>
      <c r="S149" s="256" t="s">
        <v>491</v>
      </c>
      <c r="T149" s="257" t="s">
        <v>503</v>
      </c>
      <c r="U149" s="232">
        <v>0</v>
      </c>
      <c r="V149" s="232">
        <f>ROUND(E149*U149,2)</f>
        <v>0</v>
      </c>
      <c r="W149" s="232"/>
      <c r="X149" s="232" t="s">
        <v>493</v>
      </c>
      <c r="Y149" s="232" t="s">
        <v>391</v>
      </c>
      <c r="Z149" s="212"/>
      <c r="AA149" s="212"/>
      <c r="AB149" s="212"/>
      <c r="AC149" s="212"/>
      <c r="AD149" s="212"/>
      <c r="AE149" s="212"/>
      <c r="AF149" s="212"/>
      <c r="AG149" s="212" t="s">
        <v>494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29"/>
      <c r="B150" s="230"/>
      <c r="C150" s="289" t="s">
        <v>577</v>
      </c>
      <c r="D150" s="285"/>
      <c r="E150" s="286"/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397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22.5" outlineLevel="3" x14ac:dyDescent="0.2">
      <c r="A151" s="229"/>
      <c r="B151" s="230"/>
      <c r="C151" s="290" t="s">
        <v>1019</v>
      </c>
      <c r="D151" s="285"/>
      <c r="E151" s="286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397</v>
      </c>
      <c r="AH151" s="212">
        <v>2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90" t="s">
        <v>1020</v>
      </c>
      <c r="D152" s="285"/>
      <c r="E152" s="286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397</v>
      </c>
      <c r="AH152" s="212">
        <v>2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90" t="s">
        <v>1021</v>
      </c>
      <c r="D153" s="285"/>
      <c r="E153" s="286"/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397</v>
      </c>
      <c r="AH153" s="212">
        <v>2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2.5" outlineLevel="3" x14ac:dyDescent="0.2">
      <c r="A154" s="229"/>
      <c r="B154" s="230"/>
      <c r="C154" s="290" t="s">
        <v>1022</v>
      </c>
      <c r="D154" s="285"/>
      <c r="E154" s="286"/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397</v>
      </c>
      <c r="AH154" s="212">
        <v>2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90" t="s">
        <v>1023</v>
      </c>
      <c r="D155" s="285"/>
      <c r="E155" s="286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397</v>
      </c>
      <c r="AH155" s="212">
        <v>2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90" t="s">
        <v>1024</v>
      </c>
      <c r="D156" s="285"/>
      <c r="E156" s="286"/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397</v>
      </c>
      <c r="AH156" s="212">
        <v>2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90" t="s">
        <v>1025</v>
      </c>
      <c r="D157" s="285"/>
      <c r="E157" s="286">
        <v>966</v>
      </c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397</v>
      </c>
      <c r="AH157" s="212">
        <v>2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91" t="s">
        <v>583</v>
      </c>
      <c r="D158" s="287"/>
      <c r="E158" s="288">
        <v>966</v>
      </c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397</v>
      </c>
      <c r="AH158" s="212">
        <v>3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89" t="s">
        <v>584</v>
      </c>
      <c r="D159" s="285"/>
      <c r="E159" s="286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397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65" t="s">
        <v>1026</v>
      </c>
      <c r="D160" s="236"/>
      <c r="E160" s="237">
        <v>1738.8</v>
      </c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397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66" t="s">
        <v>403</v>
      </c>
      <c r="D161" s="238"/>
      <c r="E161" s="239">
        <v>1738.8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397</v>
      </c>
      <c r="AH161" s="212">
        <v>1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84" t="s">
        <v>497</v>
      </c>
      <c r="D162" s="282"/>
      <c r="E162" s="283">
        <v>173.88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397</v>
      </c>
      <c r="AH162" s="212">
        <v>4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51">
        <v>18</v>
      </c>
      <c r="B163" s="252" t="s">
        <v>1027</v>
      </c>
      <c r="C163" s="262" t="s">
        <v>1028</v>
      </c>
      <c r="D163" s="253" t="s">
        <v>388</v>
      </c>
      <c r="E163" s="254">
        <v>2665</v>
      </c>
      <c r="F163" s="255"/>
      <c r="G163" s="256">
        <f>ROUND(E163*F163,2)</f>
        <v>0</v>
      </c>
      <c r="H163" s="255"/>
      <c r="I163" s="256">
        <f>ROUND(E163*H163,2)</f>
        <v>0</v>
      </c>
      <c r="J163" s="255"/>
      <c r="K163" s="256">
        <f>ROUND(E163*J163,2)</f>
        <v>0</v>
      </c>
      <c r="L163" s="256">
        <v>21</v>
      </c>
      <c r="M163" s="256">
        <f>G163*(1+L163/100)</f>
        <v>0</v>
      </c>
      <c r="N163" s="254">
        <v>0</v>
      </c>
      <c r="O163" s="254">
        <f>ROUND(E163*N163,2)</f>
        <v>0</v>
      </c>
      <c r="P163" s="254">
        <v>0</v>
      </c>
      <c r="Q163" s="254">
        <f>ROUND(E163*P163,2)</f>
        <v>0</v>
      </c>
      <c r="R163" s="256"/>
      <c r="S163" s="256" t="s">
        <v>389</v>
      </c>
      <c r="T163" s="257" t="s">
        <v>389</v>
      </c>
      <c r="U163" s="232">
        <v>3.456E-2</v>
      </c>
      <c r="V163" s="232">
        <f>ROUND(E163*U163,2)</f>
        <v>92.1</v>
      </c>
      <c r="W163" s="232"/>
      <c r="X163" s="232" t="s">
        <v>390</v>
      </c>
      <c r="Y163" s="232" t="s">
        <v>391</v>
      </c>
      <c r="Z163" s="212"/>
      <c r="AA163" s="212"/>
      <c r="AB163" s="212"/>
      <c r="AC163" s="212"/>
      <c r="AD163" s="212"/>
      <c r="AE163" s="212"/>
      <c r="AF163" s="212"/>
      <c r="AG163" s="212" t="s">
        <v>392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2.5" outlineLevel="2" x14ac:dyDescent="0.2">
      <c r="A164" s="229"/>
      <c r="B164" s="230"/>
      <c r="C164" s="265" t="s">
        <v>531</v>
      </c>
      <c r="D164" s="236"/>
      <c r="E164" s="237"/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397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65" t="s">
        <v>532</v>
      </c>
      <c r="D165" s="236"/>
      <c r="E165" s="237"/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397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65" t="s">
        <v>1006</v>
      </c>
      <c r="D166" s="236"/>
      <c r="E166" s="237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397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65" t="s">
        <v>1029</v>
      </c>
      <c r="D167" s="236"/>
      <c r="E167" s="237"/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397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65" t="s">
        <v>1030</v>
      </c>
      <c r="D168" s="236"/>
      <c r="E168" s="237"/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397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65" t="s">
        <v>1031</v>
      </c>
      <c r="D169" s="236"/>
      <c r="E169" s="237">
        <v>2665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397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66" t="s">
        <v>403</v>
      </c>
      <c r="D170" s="238"/>
      <c r="E170" s="239">
        <v>2665</v>
      </c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397</v>
      </c>
      <c r="AH170" s="212">
        <v>1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51">
        <v>19</v>
      </c>
      <c r="B171" s="252" t="s">
        <v>1032</v>
      </c>
      <c r="C171" s="262" t="s">
        <v>1033</v>
      </c>
      <c r="D171" s="253" t="s">
        <v>388</v>
      </c>
      <c r="E171" s="254">
        <v>2665</v>
      </c>
      <c r="F171" s="255"/>
      <c r="G171" s="256">
        <f>ROUND(E171*F171,2)</f>
        <v>0</v>
      </c>
      <c r="H171" s="255"/>
      <c r="I171" s="256">
        <f>ROUND(E171*H171,2)</f>
        <v>0</v>
      </c>
      <c r="J171" s="255"/>
      <c r="K171" s="256">
        <f>ROUND(E171*J171,2)</f>
        <v>0</v>
      </c>
      <c r="L171" s="256">
        <v>21</v>
      </c>
      <c r="M171" s="256">
        <f>G171*(1+L171/100)</f>
        <v>0</v>
      </c>
      <c r="N171" s="254">
        <v>0</v>
      </c>
      <c r="O171" s="254">
        <f>ROUND(E171*N171,2)</f>
        <v>0</v>
      </c>
      <c r="P171" s="254">
        <v>0</v>
      </c>
      <c r="Q171" s="254">
        <f>ROUND(E171*P171,2)</f>
        <v>0</v>
      </c>
      <c r="R171" s="256"/>
      <c r="S171" s="256" t="s">
        <v>389</v>
      </c>
      <c r="T171" s="257" t="s">
        <v>389</v>
      </c>
      <c r="U171" s="232">
        <v>0.03</v>
      </c>
      <c r="V171" s="232">
        <f>ROUND(E171*U171,2)</f>
        <v>79.95</v>
      </c>
      <c r="W171" s="232"/>
      <c r="X171" s="232" t="s">
        <v>390</v>
      </c>
      <c r="Y171" s="232" t="s">
        <v>391</v>
      </c>
      <c r="Z171" s="212"/>
      <c r="AA171" s="212"/>
      <c r="AB171" s="212"/>
      <c r="AC171" s="212"/>
      <c r="AD171" s="212"/>
      <c r="AE171" s="212"/>
      <c r="AF171" s="212"/>
      <c r="AG171" s="212" t="s">
        <v>392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2.5" outlineLevel="2" x14ac:dyDescent="0.2">
      <c r="A172" s="229"/>
      <c r="B172" s="230"/>
      <c r="C172" s="265" t="s">
        <v>531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397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65" t="s">
        <v>532</v>
      </c>
      <c r="D173" s="236"/>
      <c r="E173" s="237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397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65" t="s">
        <v>1006</v>
      </c>
      <c r="D174" s="236"/>
      <c r="E174" s="237"/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397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65" t="s">
        <v>1029</v>
      </c>
      <c r="D175" s="236"/>
      <c r="E175" s="237"/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397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65" t="s">
        <v>1030</v>
      </c>
      <c r="D176" s="236"/>
      <c r="E176" s="237"/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397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65" t="s">
        <v>1031</v>
      </c>
      <c r="D177" s="236"/>
      <c r="E177" s="237">
        <v>2665</v>
      </c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397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">
      <c r="A178" s="229"/>
      <c r="B178" s="230"/>
      <c r="C178" s="266" t="s">
        <v>403</v>
      </c>
      <c r="D178" s="238"/>
      <c r="E178" s="239">
        <v>2665</v>
      </c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397</v>
      </c>
      <c r="AH178" s="212">
        <v>1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x14ac:dyDescent="0.2">
      <c r="A179" s="241" t="s">
        <v>384</v>
      </c>
      <c r="B179" s="242" t="s">
        <v>353</v>
      </c>
      <c r="C179" s="261" t="s">
        <v>354</v>
      </c>
      <c r="D179" s="243"/>
      <c r="E179" s="244"/>
      <c r="F179" s="245"/>
      <c r="G179" s="245">
        <f>SUMIF(AG180:AG183,"&lt;&gt;NOR",G180:G183)</f>
        <v>0</v>
      </c>
      <c r="H179" s="245"/>
      <c r="I179" s="245">
        <f>SUM(I180:I183)</f>
        <v>0</v>
      </c>
      <c r="J179" s="245"/>
      <c r="K179" s="245">
        <f>SUM(K180:K183)</f>
        <v>0</v>
      </c>
      <c r="L179" s="245"/>
      <c r="M179" s="245">
        <f>SUM(M180:M183)</f>
        <v>0</v>
      </c>
      <c r="N179" s="244"/>
      <c r="O179" s="244">
        <f>SUM(O180:O183)</f>
        <v>0</v>
      </c>
      <c r="P179" s="244"/>
      <c r="Q179" s="244">
        <f>SUM(Q180:Q183)</f>
        <v>0</v>
      </c>
      <c r="R179" s="245"/>
      <c r="S179" s="245"/>
      <c r="T179" s="246"/>
      <c r="U179" s="240"/>
      <c r="V179" s="240">
        <f>SUM(V180:V183)</f>
        <v>902.25</v>
      </c>
      <c r="W179" s="240"/>
      <c r="X179" s="240"/>
      <c r="Y179" s="240"/>
      <c r="AG179" t="s">
        <v>385</v>
      </c>
    </row>
    <row r="180" spans="1:60" outlineLevel="1" x14ac:dyDescent="0.2">
      <c r="A180" s="251">
        <v>20</v>
      </c>
      <c r="B180" s="252" t="s">
        <v>432</v>
      </c>
      <c r="C180" s="262" t="s">
        <v>433</v>
      </c>
      <c r="D180" s="253" t="s">
        <v>434</v>
      </c>
      <c r="E180" s="254">
        <v>1841.3209999999999</v>
      </c>
      <c r="F180" s="255"/>
      <c r="G180" s="256">
        <f>ROUND(E180*F180,2)</f>
        <v>0</v>
      </c>
      <c r="H180" s="255"/>
      <c r="I180" s="256">
        <f>ROUND(E180*H180,2)</f>
        <v>0</v>
      </c>
      <c r="J180" s="255"/>
      <c r="K180" s="256">
        <f>ROUND(E180*J180,2)</f>
        <v>0</v>
      </c>
      <c r="L180" s="256">
        <v>21</v>
      </c>
      <c r="M180" s="256">
        <f>G180*(1+L180/100)</f>
        <v>0</v>
      </c>
      <c r="N180" s="254">
        <v>0</v>
      </c>
      <c r="O180" s="254">
        <f>ROUND(E180*N180,2)</f>
        <v>0</v>
      </c>
      <c r="P180" s="254">
        <v>0</v>
      </c>
      <c r="Q180" s="254">
        <f>ROUND(E180*P180,2)</f>
        <v>0</v>
      </c>
      <c r="R180" s="256"/>
      <c r="S180" s="256" t="s">
        <v>389</v>
      </c>
      <c r="T180" s="257" t="s">
        <v>389</v>
      </c>
      <c r="U180" s="232">
        <v>0.49</v>
      </c>
      <c r="V180" s="232">
        <f>ROUND(E180*U180,2)</f>
        <v>902.25</v>
      </c>
      <c r="W180" s="232"/>
      <c r="X180" s="232" t="s">
        <v>435</v>
      </c>
      <c r="Y180" s="232" t="s">
        <v>391</v>
      </c>
      <c r="Z180" s="212"/>
      <c r="AA180" s="212"/>
      <c r="AB180" s="212"/>
      <c r="AC180" s="212"/>
      <c r="AD180" s="212"/>
      <c r="AE180" s="212"/>
      <c r="AF180" s="212"/>
      <c r="AG180" s="212" t="s">
        <v>436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2" x14ac:dyDescent="0.2">
      <c r="A181" s="229"/>
      <c r="B181" s="230"/>
      <c r="C181" s="263" t="s">
        <v>437</v>
      </c>
      <c r="D181" s="258"/>
      <c r="E181" s="258"/>
      <c r="F181" s="258"/>
      <c r="G181" s="258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394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74">
        <v>21</v>
      </c>
      <c r="B182" s="275" t="s">
        <v>438</v>
      </c>
      <c r="C182" s="281" t="s">
        <v>439</v>
      </c>
      <c r="D182" s="276" t="s">
        <v>434</v>
      </c>
      <c r="E182" s="277">
        <v>44191.703999999998</v>
      </c>
      <c r="F182" s="278"/>
      <c r="G182" s="279">
        <f>ROUND(E182*F182,2)</f>
        <v>0</v>
      </c>
      <c r="H182" s="278"/>
      <c r="I182" s="279">
        <f>ROUND(E182*H182,2)</f>
        <v>0</v>
      </c>
      <c r="J182" s="278"/>
      <c r="K182" s="279">
        <f>ROUND(E182*J182,2)</f>
        <v>0</v>
      </c>
      <c r="L182" s="279">
        <v>21</v>
      </c>
      <c r="M182" s="279">
        <f>G182*(1+L182/100)</f>
        <v>0</v>
      </c>
      <c r="N182" s="277">
        <v>0</v>
      </c>
      <c r="O182" s="277">
        <f>ROUND(E182*N182,2)</f>
        <v>0</v>
      </c>
      <c r="P182" s="277">
        <v>0</v>
      </c>
      <c r="Q182" s="277">
        <f>ROUND(E182*P182,2)</f>
        <v>0</v>
      </c>
      <c r="R182" s="279"/>
      <c r="S182" s="279" t="s">
        <v>389</v>
      </c>
      <c r="T182" s="280" t="s">
        <v>389</v>
      </c>
      <c r="U182" s="232">
        <v>0</v>
      </c>
      <c r="V182" s="232">
        <f>ROUND(E182*U182,2)</f>
        <v>0</v>
      </c>
      <c r="W182" s="232"/>
      <c r="X182" s="232" t="s">
        <v>435</v>
      </c>
      <c r="Y182" s="232" t="s">
        <v>391</v>
      </c>
      <c r="Z182" s="212"/>
      <c r="AA182" s="212"/>
      <c r="AB182" s="212"/>
      <c r="AC182" s="212"/>
      <c r="AD182" s="212"/>
      <c r="AE182" s="212"/>
      <c r="AF182" s="212"/>
      <c r="AG182" s="212" t="s">
        <v>436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1" x14ac:dyDescent="0.2">
      <c r="A183" s="251">
        <v>22</v>
      </c>
      <c r="B183" s="252" t="s">
        <v>440</v>
      </c>
      <c r="C183" s="262" t="s">
        <v>441</v>
      </c>
      <c r="D183" s="253" t="s">
        <v>434</v>
      </c>
      <c r="E183" s="254">
        <v>1841.3209999999999</v>
      </c>
      <c r="F183" s="255"/>
      <c r="G183" s="256">
        <f>ROUND(E183*F183,2)</f>
        <v>0</v>
      </c>
      <c r="H183" s="255"/>
      <c r="I183" s="256">
        <f>ROUND(E183*H183,2)</f>
        <v>0</v>
      </c>
      <c r="J183" s="255"/>
      <c r="K183" s="256">
        <f>ROUND(E183*J183,2)</f>
        <v>0</v>
      </c>
      <c r="L183" s="256">
        <v>21</v>
      </c>
      <c r="M183" s="256">
        <f>G183*(1+L183/100)</f>
        <v>0</v>
      </c>
      <c r="N183" s="254">
        <v>0</v>
      </c>
      <c r="O183" s="254">
        <f>ROUND(E183*N183,2)</f>
        <v>0</v>
      </c>
      <c r="P183" s="254">
        <v>0</v>
      </c>
      <c r="Q183" s="254">
        <f>ROUND(E183*P183,2)</f>
        <v>0</v>
      </c>
      <c r="R183" s="256"/>
      <c r="S183" s="256" t="s">
        <v>389</v>
      </c>
      <c r="T183" s="257" t="s">
        <v>389</v>
      </c>
      <c r="U183" s="232">
        <v>0</v>
      </c>
      <c r="V183" s="232">
        <f>ROUND(E183*U183,2)</f>
        <v>0</v>
      </c>
      <c r="W183" s="232"/>
      <c r="X183" s="232" t="s">
        <v>435</v>
      </c>
      <c r="Y183" s="232" t="s">
        <v>391</v>
      </c>
      <c r="Z183" s="212"/>
      <c r="AA183" s="212"/>
      <c r="AB183" s="212"/>
      <c r="AC183" s="212"/>
      <c r="AD183" s="212"/>
      <c r="AE183" s="212"/>
      <c r="AF183" s="212"/>
      <c r="AG183" s="212" t="s">
        <v>436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x14ac:dyDescent="0.2">
      <c r="A184" s="3"/>
      <c r="B184" s="4"/>
      <c r="C184" s="267"/>
      <c r="D184" s="6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AE184">
        <v>12</v>
      </c>
      <c r="AF184">
        <v>21</v>
      </c>
      <c r="AG184" t="s">
        <v>370</v>
      </c>
    </row>
    <row r="185" spans="1:60" x14ac:dyDescent="0.2">
      <c r="A185" s="215"/>
      <c r="B185" s="216" t="s">
        <v>31</v>
      </c>
      <c r="C185" s="268"/>
      <c r="D185" s="217"/>
      <c r="E185" s="218"/>
      <c r="F185" s="218"/>
      <c r="G185" s="250">
        <f>G8+G108+G179</f>
        <v>0</v>
      </c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AE185">
        <f>SUMIF(L7:L183,AE184,G7:G183)</f>
        <v>0</v>
      </c>
      <c r="AF185">
        <f>SUMIF(L7:L183,AF184,G7:G183)</f>
        <v>0</v>
      </c>
      <c r="AG185" t="s">
        <v>428</v>
      </c>
    </row>
    <row r="186" spans="1:60" x14ac:dyDescent="0.2">
      <c r="A186" s="3"/>
      <c r="B186" s="4"/>
      <c r="C186" s="267"/>
      <c r="D186" s="6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</row>
    <row r="187" spans="1:60" x14ac:dyDescent="0.2">
      <c r="A187" s="3"/>
      <c r="B187" s="4"/>
      <c r="C187" s="267"/>
      <c r="D187" s="6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</row>
    <row r="188" spans="1:60" hidden="1" x14ac:dyDescent="0.2">
      <c r="A188" s="219" t="s">
        <v>429</v>
      </c>
      <c r="B188" s="219"/>
      <c r="C188" s="269"/>
      <c r="D188" s="6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</row>
    <row r="189" spans="1:60" hidden="1" x14ac:dyDescent="0.2">
      <c r="A189" s="220"/>
      <c r="B189" s="221"/>
      <c r="C189" s="270"/>
      <c r="D189" s="221"/>
      <c r="E189" s="221"/>
      <c r="F189" s="221"/>
      <c r="G189" s="222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AG189" t="s">
        <v>430</v>
      </c>
    </row>
    <row r="190" spans="1:60" hidden="1" x14ac:dyDescent="0.2">
      <c r="A190" s="223"/>
      <c r="B190" s="224"/>
      <c r="C190" s="271"/>
      <c r="D190" s="224"/>
      <c r="E190" s="224"/>
      <c r="F190" s="224"/>
      <c r="G190" s="225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</row>
    <row r="191" spans="1:60" hidden="1" x14ac:dyDescent="0.2">
      <c r="A191" s="223"/>
      <c r="B191" s="224"/>
      <c r="C191" s="271"/>
      <c r="D191" s="224"/>
      <c r="E191" s="224"/>
      <c r="F191" s="224"/>
      <c r="G191" s="225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60" hidden="1" x14ac:dyDescent="0.2">
      <c r="A192" s="223"/>
      <c r="B192" s="224"/>
      <c r="C192" s="271"/>
      <c r="D192" s="224"/>
      <c r="E192" s="224"/>
      <c r="F192" s="224"/>
      <c r="G192" s="225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</row>
    <row r="193" spans="1:33" hidden="1" x14ac:dyDescent="0.2">
      <c r="A193" s="226"/>
      <c r="B193" s="227"/>
      <c r="C193" s="272"/>
      <c r="D193" s="227"/>
      <c r="E193" s="227"/>
      <c r="F193" s="227"/>
      <c r="G193" s="228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</row>
    <row r="194" spans="1:33" x14ac:dyDescent="0.2">
      <c r="A194" s="3"/>
      <c r="B194" s="4"/>
      <c r="C194" s="267"/>
      <c r="D194" s="6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</row>
    <row r="195" spans="1:33" x14ac:dyDescent="0.2">
      <c r="C195" s="273"/>
      <c r="D195" s="10"/>
      <c r="AG195" t="s">
        <v>431</v>
      </c>
    </row>
    <row r="196" spans="1:33" x14ac:dyDescent="0.2">
      <c r="D196" s="10"/>
    </row>
    <row r="197" spans="1:33" x14ac:dyDescent="0.2">
      <c r="D197" s="10"/>
    </row>
    <row r="198" spans="1:33" x14ac:dyDescent="0.2">
      <c r="D198" s="10"/>
    </row>
    <row r="199" spans="1:33" x14ac:dyDescent="0.2">
      <c r="D199" s="10"/>
    </row>
    <row r="200" spans="1:33" x14ac:dyDescent="0.2">
      <c r="D200" s="10"/>
    </row>
    <row r="201" spans="1:33" x14ac:dyDescent="0.2">
      <c r="D201" s="10"/>
    </row>
    <row r="202" spans="1:33" x14ac:dyDescent="0.2">
      <c r="D202" s="10"/>
    </row>
    <row r="203" spans="1:33" x14ac:dyDescent="0.2">
      <c r="D203" s="10"/>
    </row>
    <row r="204" spans="1:33" x14ac:dyDescent="0.2">
      <c r="D204" s="10"/>
    </row>
    <row r="205" spans="1:33" x14ac:dyDescent="0.2">
      <c r="D205" s="10"/>
    </row>
    <row r="206" spans="1:33" x14ac:dyDescent="0.2">
      <c r="D206" s="10"/>
    </row>
    <row r="207" spans="1:33" x14ac:dyDescent="0.2">
      <c r="D207" s="10"/>
    </row>
    <row r="208" spans="1:33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em3IxuVbUBhLPBNGsAfIh4oLFQ4MVl3Y4cE3Rd3/t3NGWUgpG9x8PSLdn7HBT2q6atNRHUaEa6pnIvlg34now==" saltValue="xrAHx/nCGVbBMjDhMyJA8Q==" spinCount="100000" sheet="1" objects="1" scenarios="1"/>
  <mergeCells count="8">
    <mergeCell ref="A1:G1"/>
    <mergeCell ref="C2:G2"/>
    <mergeCell ref="C3:G3"/>
    <mergeCell ref="C4:G4"/>
    <mergeCell ref="A188:C188"/>
    <mergeCell ref="A189:G193"/>
    <mergeCell ref="C109:G109"/>
    <mergeCell ref="C181:G18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C9192-6325-4F3B-8727-B1709F2B433E}">
  <sheetPr>
    <outlinePr summaryBelow="0"/>
  </sheetPr>
  <dimension ref="A1:BH5000"/>
  <sheetViews>
    <sheetView workbookViewId="0">
      <pane ySplit="7" topLeftCell="A8" activePane="bottomLeft" state="frozen"/>
      <selection pane="bottomLeft" activeCell="A295" sqref="A295:XFD300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95</v>
      </c>
      <c r="C3" s="201" t="s">
        <v>96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99</v>
      </c>
      <c r="C4" s="204" t="s">
        <v>100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207</v>
      </c>
      <c r="C8" s="261" t="s">
        <v>208</v>
      </c>
      <c r="D8" s="243"/>
      <c r="E8" s="244"/>
      <c r="F8" s="245"/>
      <c r="G8" s="245">
        <f>SUMIF(AG9:AG91,"&lt;&gt;NOR",G9:G91)</f>
        <v>0</v>
      </c>
      <c r="H8" s="245"/>
      <c r="I8" s="245">
        <f>SUM(I9:I91)</f>
        <v>0</v>
      </c>
      <c r="J8" s="245"/>
      <c r="K8" s="245">
        <f>SUM(K9:K91)</f>
        <v>0</v>
      </c>
      <c r="L8" s="245"/>
      <c r="M8" s="245">
        <f>SUM(M9:M91)</f>
        <v>0</v>
      </c>
      <c r="N8" s="244"/>
      <c r="O8" s="244">
        <f>SUM(O9:O91)</f>
        <v>1842.46</v>
      </c>
      <c r="P8" s="244"/>
      <c r="Q8" s="244">
        <f>SUM(Q9:Q91)</f>
        <v>0</v>
      </c>
      <c r="R8" s="245"/>
      <c r="S8" s="245"/>
      <c r="T8" s="246"/>
      <c r="U8" s="240"/>
      <c r="V8" s="240">
        <f>SUM(V9:V91)</f>
        <v>451.56999999999994</v>
      </c>
      <c r="W8" s="240"/>
      <c r="X8" s="240"/>
      <c r="Y8" s="240"/>
      <c r="AG8" t="s">
        <v>385</v>
      </c>
    </row>
    <row r="9" spans="1:60" ht="22.5" outlineLevel="1" x14ac:dyDescent="0.2">
      <c r="A9" s="251">
        <v>1</v>
      </c>
      <c r="B9" s="252" t="s">
        <v>780</v>
      </c>
      <c r="C9" s="262" t="s">
        <v>781</v>
      </c>
      <c r="D9" s="253" t="s">
        <v>388</v>
      </c>
      <c r="E9" s="254">
        <v>1570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0.12966</v>
      </c>
      <c r="O9" s="254">
        <f>ROUND(E9*N9,2)</f>
        <v>203.57</v>
      </c>
      <c r="P9" s="254">
        <v>0</v>
      </c>
      <c r="Q9" s="254">
        <f>ROUND(E9*P9,2)</f>
        <v>0</v>
      </c>
      <c r="R9" s="256"/>
      <c r="S9" s="256" t="s">
        <v>491</v>
      </c>
      <c r="T9" s="257" t="s">
        <v>492</v>
      </c>
      <c r="U9" s="232">
        <v>7.1999999999999995E-2</v>
      </c>
      <c r="V9" s="232">
        <f>ROUND(E9*U9,2)</f>
        <v>113.04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65" t="s">
        <v>531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532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533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534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553</v>
      </c>
      <c r="D14" s="236"/>
      <c r="E14" s="237">
        <v>1570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6" t="s">
        <v>403</v>
      </c>
      <c r="D15" s="238"/>
      <c r="E15" s="239">
        <v>1570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1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1">
        <v>2</v>
      </c>
      <c r="B16" s="252" t="s">
        <v>782</v>
      </c>
      <c r="C16" s="262" t="s">
        <v>783</v>
      </c>
      <c r="D16" s="253" t="s">
        <v>388</v>
      </c>
      <c r="E16" s="254">
        <v>1575</v>
      </c>
      <c r="F16" s="255"/>
      <c r="G16" s="256">
        <f>ROUND(E16*F16,2)</f>
        <v>0</v>
      </c>
      <c r="H16" s="255"/>
      <c r="I16" s="256">
        <f>ROUND(E16*H16,2)</f>
        <v>0</v>
      </c>
      <c r="J16" s="255"/>
      <c r="K16" s="256">
        <f>ROUND(E16*J16,2)</f>
        <v>0</v>
      </c>
      <c r="L16" s="256">
        <v>21</v>
      </c>
      <c r="M16" s="256">
        <f>G16*(1+L16/100)</f>
        <v>0</v>
      </c>
      <c r="N16" s="254">
        <v>7.0200000000000002E-3</v>
      </c>
      <c r="O16" s="254">
        <f>ROUND(E16*N16,2)</f>
        <v>11.06</v>
      </c>
      <c r="P16" s="254">
        <v>0</v>
      </c>
      <c r="Q16" s="254">
        <f>ROUND(E16*P16,2)</f>
        <v>0</v>
      </c>
      <c r="R16" s="256"/>
      <c r="S16" s="256" t="s">
        <v>389</v>
      </c>
      <c r="T16" s="257" t="s">
        <v>389</v>
      </c>
      <c r="U16" s="232">
        <v>4.0000000000000001E-3</v>
      </c>
      <c r="V16" s="232">
        <f>ROUND(E16*U16,2)</f>
        <v>6.3</v>
      </c>
      <c r="W16" s="232"/>
      <c r="X16" s="232" t="s">
        <v>390</v>
      </c>
      <c r="Y16" s="232" t="s">
        <v>391</v>
      </c>
      <c r="Z16" s="212"/>
      <c r="AA16" s="212"/>
      <c r="AB16" s="212"/>
      <c r="AC16" s="212"/>
      <c r="AD16" s="212"/>
      <c r="AE16" s="212"/>
      <c r="AF16" s="212"/>
      <c r="AG16" s="212" t="s">
        <v>392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2" x14ac:dyDescent="0.2">
      <c r="A17" s="229"/>
      <c r="B17" s="230"/>
      <c r="C17" s="265" t="s">
        <v>531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532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1034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5" t="s">
        <v>1035</v>
      </c>
      <c r="D20" s="236"/>
      <c r="E20" s="237">
        <v>1575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6" t="s">
        <v>403</v>
      </c>
      <c r="D21" s="238"/>
      <c r="E21" s="239">
        <v>1575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1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1">
        <v>3</v>
      </c>
      <c r="B22" s="252" t="s">
        <v>784</v>
      </c>
      <c r="C22" s="262" t="s">
        <v>785</v>
      </c>
      <c r="D22" s="253" t="s">
        <v>388</v>
      </c>
      <c r="E22" s="254">
        <v>1575</v>
      </c>
      <c r="F22" s="255"/>
      <c r="G22" s="256">
        <f>ROUND(E22*F22,2)</f>
        <v>0</v>
      </c>
      <c r="H22" s="255"/>
      <c r="I22" s="256">
        <f>ROUND(E22*H22,2)</f>
        <v>0</v>
      </c>
      <c r="J22" s="255"/>
      <c r="K22" s="256">
        <f>ROUND(E22*J22,2)</f>
        <v>0</v>
      </c>
      <c r="L22" s="256">
        <v>21</v>
      </c>
      <c r="M22" s="256">
        <f>G22*(1+L22/100)</f>
        <v>0</v>
      </c>
      <c r="N22" s="254">
        <v>0.105</v>
      </c>
      <c r="O22" s="254">
        <f>ROUND(E22*N22,2)</f>
        <v>165.38</v>
      </c>
      <c r="P22" s="254">
        <v>0</v>
      </c>
      <c r="Q22" s="254">
        <f>ROUND(E22*P22,2)</f>
        <v>0</v>
      </c>
      <c r="R22" s="256"/>
      <c r="S22" s="256" t="s">
        <v>389</v>
      </c>
      <c r="T22" s="257" t="s">
        <v>389</v>
      </c>
      <c r="U22" s="232">
        <v>2.4E-2</v>
      </c>
      <c r="V22" s="232">
        <f>ROUND(E22*U22,2)</f>
        <v>37.799999999999997</v>
      </c>
      <c r="W22" s="232"/>
      <c r="X22" s="232" t="s">
        <v>390</v>
      </c>
      <c r="Y22" s="232" t="s">
        <v>391</v>
      </c>
      <c r="Z22" s="212"/>
      <c r="AA22" s="212"/>
      <c r="AB22" s="212"/>
      <c r="AC22" s="212"/>
      <c r="AD22" s="212"/>
      <c r="AE22" s="212"/>
      <c r="AF22" s="212"/>
      <c r="AG22" s="212" t="s">
        <v>392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2" x14ac:dyDescent="0.2">
      <c r="A23" s="229"/>
      <c r="B23" s="230"/>
      <c r="C23" s="265" t="s">
        <v>531</v>
      </c>
      <c r="D23" s="236"/>
      <c r="E23" s="237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5" t="s">
        <v>532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5" t="s">
        <v>1036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1037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1035</v>
      </c>
      <c r="D27" s="236"/>
      <c r="E27" s="237">
        <v>1575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6" t="s">
        <v>403</v>
      </c>
      <c r="D28" s="238"/>
      <c r="E28" s="239">
        <v>1575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1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1" x14ac:dyDescent="0.2">
      <c r="A29" s="251">
        <v>4</v>
      </c>
      <c r="B29" s="252" t="s">
        <v>786</v>
      </c>
      <c r="C29" s="262" t="s">
        <v>787</v>
      </c>
      <c r="D29" s="253" t="s">
        <v>388</v>
      </c>
      <c r="E29" s="254">
        <v>1990</v>
      </c>
      <c r="F29" s="255"/>
      <c r="G29" s="256">
        <f>ROUND(E29*F29,2)</f>
        <v>0</v>
      </c>
      <c r="H29" s="255"/>
      <c r="I29" s="256">
        <f>ROUND(E29*H29,2)</f>
        <v>0</v>
      </c>
      <c r="J29" s="255"/>
      <c r="K29" s="256">
        <f>ROUND(E29*J29,2)</f>
        <v>0</v>
      </c>
      <c r="L29" s="256">
        <v>21</v>
      </c>
      <c r="M29" s="256">
        <f>G29*(1+L29/100)</f>
        <v>0</v>
      </c>
      <c r="N29" s="254">
        <v>0.57499999999999996</v>
      </c>
      <c r="O29" s="254">
        <f>ROUND(E29*N29,2)</f>
        <v>1144.25</v>
      </c>
      <c r="P29" s="254">
        <v>0</v>
      </c>
      <c r="Q29" s="254">
        <f>ROUND(E29*P29,2)</f>
        <v>0</v>
      </c>
      <c r="R29" s="256"/>
      <c r="S29" s="256" t="s">
        <v>389</v>
      </c>
      <c r="T29" s="257" t="s">
        <v>389</v>
      </c>
      <c r="U29" s="232">
        <v>2.7E-2</v>
      </c>
      <c r="V29" s="232">
        <f>ROUND(E29*U29,2)</f>
        <v>53.73</v>
      </c>
      <c r="W29" s="232"/>
      <c r="X29" s="232" t="s">
        <v>390</v>
      </c>
      <c r="Y29" s="232" t="s">
        <v>391</v>
      </c>
      <c r="Z29" s="212"/>
      <c r="AA29" s="212"/>
      <c r="AB29" s="212"/>
      <c r="AC29" s="212"/>
      <c r="AD29" s="212"/>
      <c r="AE29" s="212"/>
      <c r="AF29" s="212"/>
      <c r="AG29" s="212" t="s">
        <v>392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2" x14ac:dyDescent="0.2">
      <c r="A30" s="229"/>
      <c r="B30" s="230"/>
      <c r="C30" s="265" t="s">
        <v>531</v>
      </c>
      <c r="D30" s="236"/>
      <c r="E30" s="237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532</v>
      </c>
      <c r="D31" s="236"/>
      <c r="E31" s="237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5" t="s">
        <v>1038</v>
      </c>
      <c r="D32" s="236"/>
      <c r="E32" s="237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65" t="s">
        <v>1039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1040</v>
      </c>
      <c r="D34" s="236"/>
      <c r="E34" s="237">
        <v>1990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6" t="s">
        <v>403</v>
      </c>
      <c r="D35" s="238"/>
      <c r="E35" s="239">
        <v>1990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1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1">
        <v>5</v>
      </c>
      <c r="B36" s="252" t="s">
        <v>1041</v>
      </c>
      <c r="C36" s="262" t="s">
        <v>1042</v>
      </c>
      <c r="D36" s="253" t="s">
        <v>388</v>
      </c>
      <c r="E36" s="254">
        <v>365</v>
      </c>
      <c r="F36" s="255"/>
      <c r="G36" s="256">
        <f>ROUND(E36*F36,2)</f>
        <v>0</v>
      </c>
      <c r="H36" s="255"/>
      <c r="I36" s="256">
        <f>ROUND(E36*H36,2)</f>
        <v>0</v>
      </c>
      <c r="J36" s="255"/>
      <c r="K36" s="256">
        <f>ROUND(E36*J36,2)</f>
        <v>0</v>
      </c>
      <c r="L36" s="256">
        <v>21</v>
      </c>
      <c r="M36" s="256">
        <f>G36*(1+L36/100)</f>
        <v>0</v>
      </c>
      <c r="N36" s="254">
        <v>7.3899999999999993E-2</v>
      </c>
      <c r="O36" s="254">
        <f>ROUND(E36*N36,2)</f>
        <v>26.97</v>
      </c>
      <c r="P36" s="254">
        <v>0</v>
      </c>
      <c r="Q36" s="254">
        <f>ROUND(E36*P36,2)</f>
        <v>0</v>
      </c>
      <c r="R36" s="256"/>
      <c r="S36" s="256" t="s">
        <v>389</v>
      </c>
      <c r="T36" s="257" t="s">
        <v>389</v>
      </c>
      <c r="U36" s="232">
        <v>0.47799999999999998</v>
      </c>
      <c r="V36" s="232">
        <f>ROUND(E36*U36,2)</f>
        <v>174.47</v>
      </c>
      <c r="W36" s="232"/>
      <c r="X36" s="232" t="s">
        <v>390</v>
      </c>
      <c r="Y36" s="232" t="s">
        <v>391</v>
      </c>
      <c r="Z36" s="212"/>
      <c r="AA36" s="212"/>
      <c r="AB36" s="212"/>
      <c r="AC36" s="212"/>
      <c r="AD36" s="212"/>
      <c r="AE36" s="212"/>
      <c r="AF36" s="212"/>
      <c r="AG36" s="212" t="s">
        <v>392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3" t="s">
        <v>685</v>
      </c>
      <c r="D37" s="258"/>
      <c r="E37" s="258"/>
      <c r="F37" s="258"/>
      <c r="G37" s="258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394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2" x14ac:dyDescent="0.2">
      <c r="A38" s="229"/>
      <c r="B38" s="230"/>
      <c r="C38" s="265" t="s">
        <v>531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532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5" t="s">
        <v>1043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5" t="s">
        <v>536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5" t="s">
        <v>537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5" t="s">
        <v>554</v>
      </c>
      <c r="D43" s="236"/>
      <c r="E43" s="237">
        <v>5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539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5" t="s">
        <v>540</v>
      </c>
      <c r="D45" s="236"/>
      <c r="E45" s="237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5" t="s">
        <v>555</v>
      </c>
      <c r="D46" s="236"/>
      <c r="E46" s="237">
        <v>360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6" t="s">
        <v>403</v>
      </c>
      <c r="D47" s="238"/>
      <c r="E47" s="239">
        <v>365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1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1" x14ac:dyDescent="0.2">
      <c r="A48" s="251">
        <v>6</v>
      </c>
      <c r="B48" s="252" t="s">
        <v>1044</v>
      </c>
      <c r="C48" s="262" t="s">
        <v>1045</v>
      </c>
      <c r="D48" s="253" t="s">
        <v>388</v>
      </c>
      <c r="E48" s="254">
        <v>5.5</v>
      </c>
      <c r="F48" s="255"/>
      <c r="G48" s="256">
        <f>ROUND(E48*F48,2)</f>
        <v>0</v>
      </c>
      <c r="H48" s="255"/>
      <c r="I48" s="256">
        <f>ROUND(E48*H48,2)</f>
        <v>0</v>
      </c>
      <c r="J48" s="255"/>
      <c r="K48" s="256">
        <f>ROUND(E48*J48,2)</f>
        <v>0</v>
      </c>
      <c r="L48" s="256">
        <v>21</v>
      </c>
      <c r="M48" s="256">
        <f>G48*(1+L48/100)</f>
        <v>0</v>
      </c>
      <c r="N48" s="254">
        <v>0.17244999999999999</v>
      </c>
      <c r="O48" s="254">
        <f>ROUND(E48*N48,2)</f>
        <v>0.95</v>
      </c>
      <c r="P48" s="254">
        <v>0</v>
      </c>
      <c r="Q48" s="254">
        <f>ROUND(E48*P48,2)</f>
        <v>0</v>
      </c>
      <c r="R48" s="256"/>
      <c r="S48" s="256" t="s">
        <v>491</v>
      </c>
      <c r="T48" s="257" t="s">
        <v>492</v>
      </c>
      <c r="U48" s="232">
        <v>0</v>
      </c>
      <c r="V48" s="232">
        <f>ROUND(E48*U48,2)</f>
        <v>0</v>
      </c>
      <c r="W48" s="232"/>
      <c r="X48" s="232" t="s">
        <v>493</v>
      </c>
      <c r="Y48" s="232" t="s">
        <v>391</v>
      </c>
      <c r="Z48" s="212"/>
      <c r="AA48" s="212"/>
      <c r="AB48" s="212"/>
      <c r="AC48" s="212"/>
      <c r="AD48" s="212"/>
      <c r="AE48" s="212"/>
      <c r="AF48" s="212"/>
      <c r="AG48" s="212" t="s">
        <v>494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2.5" outlineLevel="2" x14ac:dyDescent="0.2">
      <c r="A49" s="229"/>
      <c r="B49" s="230"/>
      <c r="C49" s="265" t="s">
        <v>531</v>
      </c>
      <c r="D49" s="236"/>
      <c r="E49" s="237"/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65" t="s">
        <v>532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5" t="s">
        <v>1043</v>
      </c>
      <c r="D51" s="236"/>
      <c r="E51" s="237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5" t="s">
        <v>536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537</v>
      </c>
      <c r="D53" s="236"/>
      <c r="E53" s="237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5" t="s">
        <v>554</v>
      </c>
      <c r="D54" s="236"/>
      <c r="E54" s="237">
        <v>5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6" t="s">
        <v>403</v>
      </c>
      <c r="D55" s="238"/>
      <c r="E55" s="239">
        <v>5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1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84" t="s">
        <v>1046</v>
      </c>
      <c r="D56" s="282"/>
      <c r="E56" s="283">
        <v>0.5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4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1">
        <v>7</v>
      </c>
      <c r="B57" s="252" t="s">
        <v>1047</v>
      </c>
      <c r="C57" s="262" t="s">
        <v>1048</v>
      </c>
      <c r="D57" s="253" t="s">
        <v>388</v>
      </c>
      <c r="E57" s="254">
        <v>396</v>
      </c>
      <c r="F57" s="255"/>
      <c r="G57" s="256">
        <f>ROUND(E57*F57,2)</f>
        <v>0</v>
      </c>
      <c r="H57" s="255"/>
      <c r="I57" s="256">
        <f>ROUND(E57*H57,2)</f>
        <v>0</v>
      </c>
      <c r="J57" s="255"/>
      <c r="K57" s="256">
        <f>ROUND(E57*J57,2)</f>
        <v>0</v>
      </c>
      <c r="L57" s="256">
        <v>21</v>
      </c>
      <c r="M57" s="256">
        <f>G57*(1+L57/100)</f>
        <v>0</v>
      </c>
      <c r="N57" s="254">
        <v>0.17244999999999999</v>
      </c>
      <c r="O57" s="254">
        <f>ROUND(E57*N57,2)</f>
        <v>68.290000000000006</v>
      </c>
      <c r="P57" s="254">
        <v>0</v>
      </c>
      <c r="Q57" s="254">
        <f>ROUND(E57*P57,2)</f>
        <v>0</v>
      </c>
      <c r="R57" s="256"/>
      <c r="S57" s="256" t="s">
        <v>491</v>
      </c>
      <c r="T57" s="257" t="s">
        <v>492</v>
      </c>
      <c r="U57" s="232">
        <v>0</v>
      </c>
      <c r="V57" s="232">
        <f>ROUND(E57*U57,2)</f>
        <v>0</v>
      </c>
      <c r="W57" s="232"/>
      <c r="X57" s="232" t="s">
        <v>493</v>
      </c>
      <c r="Y57" s="232" t="s">
        <v>391</v>
      </c>
      <c r="Z57" s="212"/>
      <c r="AA57" s="212"/>
      <c r="AB57" s="212"/>
      <c r="AC57" s="212"/>
      <c r="AD57" s="212"/>
      <c r="AE57" s="212"/>
      <c r="AF57" s="212"/>
      <c r="AG57" s="212" t="s">
        <v>494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2" x14ac:dyDescent="0.2">
      <c r="A58" s="229"/>
      <c r="B58" s="230"/>
      <c r="C58" s="265" t="s">
        <v>531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5" t="s">
        <v>532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5" t="s">
        <v>1043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5" t="s">
        <v>539</v>
      </c>
      <c r="D61" s="236"/>
      <c r="E61" s="237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540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555</v>
      </c>
      <c r="D63" s="236"/>
      <c r="E63" s="237">
        <v>360</v>
      </c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6" t="s">
        <v>403</v>
      </c>
      <c r="D64" s="238"/>
      <c r="E64" s="239">
        <v>360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1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84" t="s">
        <v>1046</v>
      </c>
      <c r="D65" s="282"/>
      <c r="E65" s="283">
        <v>36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4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1">
        <v>8</v>
      </c>
      <c r="B66" s="252" t="s">
        <v>1049</v>
      </c>
      <c r="C66" s="262" t="s">
        <v>1050</v>
      </c>
      <c r="D66" s="253" t="s">
        <v>632</v>
      </c>
      <c r="E66" s="254">
        <v>109.5</v>
      </c>
      <c r="F66" s="255"/>
      <c r="G66" s="256">
        <f>ROUND(E66*F66,2)</f>
        <v>0</v>
      </c>
      <c r="H66" s="255"/>
      <c r="I66" s="256">
        <f>ROUND(E66*H66,2)</f>
        <v>0</v>
      </c>
      <c r="J66" s="255"/>
      <c r="K66" s="256">
        <f>ROUND(E66*J66,2)</f>
        <v>0</v>
      </c>
      <c r="L66" s="256">
        <v>21</v>
      </c>
      <c r="M66" s="256">
        <f>G66*(1+L66/100)</f>
        <v>0</v>
      </c>
      <c r="N66" s="254">
        <v>3.6000000000000002E-4</v>
      </c>
      <c r="O66" s="254">
        <f>ROUND(E66*N66,2)</f>
        <v>0.04</v>
      </c>
      <c r="P66" s="254">
        <v>0</v>
      </c>
      <c r="Q66" s="254">
        <f>ROUND(E66*P66,2)</f>
        <v>0</v>
      </c>
      <c r="R66" s="256"/>
      <c r="S66" s="256" t="s">
        <v>389</v>
      </c>
      <c r="T66" s="257" t="s">
        <v>389</v>
      </c>
      <c r="U66" s="232">
        <v>0.43</v>
      </c>
      <c r="V66" s="232">
        <f>ROUND(E66*U66,2)</f>
        <v>47.09</v>
      </c>
      <c r="W66" s="232"/>
      <c r="X66" s="232" t="s">
        <v>390</v>
      </c>
      <c r="Y66" s="232" t="s">
        <v>391</v>
      </c>
      <c r="Z66" s="212"/>
      <c r="AA66" s="212"/>
      <c r="AB66" s="212"/>
      <c r="AC66" s="212"/>
      <c r="AD66" s="212"/>
      <c r="AE66" s="212"/>
      <c r="AF66" s="212"/>
      <c r="AG66" s="212" t="s">
        <v>392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2" x14ac:dyDescent="0.2">
      <c r="A67" s="229"/>
      <c r="B67" s="230"/>
      <c r="C67" s="265" t="s">
        <v>531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5" t="s">
        <v>532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5" t="s">
        <v>1043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536</v>
      </c>
      <c r="D70" s="236"/>
      <c r="E70" s="237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5" t="s">
        <v>537</v>
      </c>
      <c r="D71" s="236"/>
      <c r="E71" s="237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5" t="s">
        <v>1051</v>
      </c>
      <c r="D72" s="236"/>
      <c r="E72" s="237">
        <v>1.5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5" t="s">
        <v>539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5" t="s">
        <v>540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1052</v>
      </c>
      <c r="D75" s="236"/>
      <c r="E75" s="237">
        <v>108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6" t="s">
        <v>403</v>
      </c>
      <c r="D76" s="238"/>
      <c r="E76" s="239">
        <v>109.5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1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51">
        <v>9</v>
      </c>
      <c r="B77" s="252" t="s">
        <v>679</v>
      </c>
      <c r="C77" s="262" t="s">
        <v>680</v>
      </c>
      <c r="D77" s="253" t="s">
        <v>388</v>
      </c>
      <c r="E77" s="254">
        <v>360</v>
      </c>
      <c r="F77" s="255"/>
      <c r="G77" s="256">
        <f>ROUND(E77*F77,2)</f>
        <v>0</v>
      </c>
      <c r="H77" s="255"/>
      <c r="I77" s="256">
        <f>ROUND(E77*H77,2)</f>
        <v>0</v>
      </c>
      <c r="J77" s="255"/>
      <c r="K77" s="256">
        <f>ROUND(E77*J77,2)</f>
        <v>0</v>
      </c>
      <c r="L77" s="256">
        <v>21</v>
      </c>
      <c r="M77" s="256">
        <f>G77*(1+L77/100)</f>
        <v>0</v>
      </c>
      <c r="N77" s="254">
        <v>0.34499999999999997</v>
      </c>
      <c r="O77" s="254">
        <f>ROUND(E77*N77,2)</f>
        <v>124.2</v>
      </c>
      <c r="P77" s="254">
        <v>0</v>
      </c>
      <c r="Q77" s="254">
        <f>ROUND(E77*P77,2)</f>
        <v>0</v>
      </c>
      <c r="R77" s="256"/>
      <c r="S77" s="256" t="s">
        <v>389</v>
      </c>
      <c r="T77" s="257" t="s">
        <v>389</v>
      </c>
      <c r="U77" s="232">
        <v>2.5999999999999999E-2</v>
      </c>
      <c r="V77" s="232">
        <f>ROUND(E77*U77,2)</f>
        <v>9.36</v>
      </c>
      <c r="W77" s="232"/>
      <c r="X77" s="232" t="s">
        <v>390</v>
      </c>
      <c r="Y77" s="232" t="s">
        <v>391</v>
      </c>
      <c r="Z77" s="212"/>
      <c r="AA77" s="212"/>
      <c r="AB77" s="212"/>
      <c r="AC77" s="212"/>
      <c r="AD77" s="212"/>
      <c r="AE77" s="212"/>
      <c r="AF77" s="212"/>
      <c r="AG77" s="212" t="s">
        <v>392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2" x14ac:dyDescent="0.2">
      <c r="A78" s="229"/>
      <c r="B78" s="230"/>
      <c r="C78" s="265" t="s">
        <v>531</v>
      </c>
      <c r="D78" s="236"/>
      <c r="E78" s="237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65" t="s">
        <v>532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5" t="s">
        <v>1043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5" t="s">
        <v>1038</v>
      </c>
      <c r="D81" s="236"/>
      <c r="E81" s="237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5" t="s">
        <v>555</v>
      </c>
      <c r="D82" s="236"/>
      <c r="E82" s="237">
        <v>360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6" t="s">
        <v>403</v>
      </c>
      <c r="D83" s="238"/>
      <c r="E83" s="239">
        <v>360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397</v>
      </c>
      <c r="AH83" s="212">
        <v>1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51">
        <v>10</v>
      </c>
      <c r="B84" s="252" t="s">
        <v>1053</v>
      </c>
      <c r="C84" s="262" t="s">
        <v>1054</v>
      </c>
      <c r="D84" s="253" t="s">
        <v>388</v>
      </c>
      <c r="E84" s="254">
        <v>425</v>
      </c>
      <c r="F84" s="255"/>
      <c r="G84" s="256">
        <f>ROUND(E84*F84,2)</f>
        <v>0</v>
      </c>
      <c r="H84" s="255"/>
      <c r="I84" s="256">
        <f>ROUND(E84*H84,2)</f>
        <v>0</v>
      </c>
      <c r="J84" s="255"/>
      <c r="K84" s="256">
        <f>ROUND(E84*J84,2)</f>
        <v>0</v>
      </c>
      <c r="L84" s="256">
        <v>21</v>
      </c>
      <c r="M84" s="256">
        <f>G84*(1+L84/100)</f>
        <v>0</v>
      </c>
      <c r="N84" s="254">
        <v>0.23</v>
      </c>
      <c r="O84" s="254">
        <f>ROUND(E84*N84,2)</f>
        <v>97.75</v>
      </c>
      <c r="P84" s="254">
        <v>0</v>
      </c>
      <c r="Q84" s="254">
        <f>ROUND(E84*P84,2)</f>
        <v>0</v>
      </c>
      <c r="R84" s="256"/>
      <c r="S84" s="256" t="s">
        <v>389</v>
      </c>
      <c r="T84" s="257" t="s">
        <v>389</v>
      </c>
      <c r="U84" s="232">
        <v>2.3E-2</v>
      </c>
      <c r="V84" s="232">
        <f>ROUND(E84*U84,2)</f>
        <v>9.7799999999999994</v>
      </c>
      <c r="W84" s="232"/>
      <c r="X84" s="232" t="s">
        <v>390</v>
      </c>
      <c r="Y84" s="232" t="s">
        <v>391</v>
      </c>
      <c r="Z84" s="212"/>
      <c r="AA84" s="212"/>
      <c r="AB84" s="212"/>
      <c r="AC84" s="212"/>
      <c r="AD84" s="212"/>
      <c r="AE84" s="212"/>
      <c r="AF84" s="212"/>
      <c r="AG84" s="212" t="s">
        <v>392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2" x14ac:dyDescent="0.2">
      <c r="A85" s="229"/>
      <c r="B85" s="230"/>
      <c r="C85" s="265" t="s">
        <v>531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397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5" t="s">
        <v>532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65" t="s">
        <v>1043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1038</v>
      </c>
      <c r="D88" s="236"/>
      <c r="E88" s="237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5" t="s">
        <v>1055</v>
      </c>
      <c r="D89" s="236"/>
      <c r="E89" s="237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397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5" t="s">
        <v>1056</v>
      </c>
      <c r="D90" s="236"/>
      <c r="E90" s="237">
        <v>425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397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66" t="s">
        <v>403</v>
      </c>
      <c r="D91" s="238"/>
      <c r="E91" s="239">
        <v>425</v>
      </c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397</v>
      </c>
      <c r="AH91" s="212">
        <v>1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x14ac:dyDescent="0.2">
      <c r="A92" s="241" t="s">
        <v>384</v>
      </c>
      <c r="B92" s="242" t="s">
        <v>209</v>
      </c>
      <c r="C92" s="261" t="s">
        <v>210</v>
      </c>
      <c r="D92" s="243"/>
      <c r="E92" s="244"/>
      <c r="F92" s="245"/>
      <c r="G92" s="245">
        <f>SUMIF(AG93:AG191,"&lt;&gt;NOR",G93:G191)</f>
        <v>0</v>
      </c>
      <c r="H92" s="245"/>
      <c r="I92" s="245">
        <f>SUM(I93:I191)</f>
        <v>0</v>
      </c>
      <c r="J92" s="245"/>
      <c r="K92" s="245">
        <f>SUM(K93:K191)</f>
        <v>0</v>
      </c>
      <c r="L92" s="245"/>
      <c r="M92" s="245">
        <f>SUM(M93:M191)</f>
        <v>0</v>
      </c>
      <c r="N92" s="244"/>
      <c r="O92" s="244">
        <f>SUM(O93:O191)</f>
        <v>254.56</v>
      </c>
      <c r="P92" s="244"/>
      <c r="Q92" s="244">
        <f>SUM(Q93:Q191)</f>
        <v>0</v>
      </c>
      <c r="R92" s="245"/>
      <c r="S92" s="245"/>
      <c r="T92" s="246"/>
      <c r="U92" s="240"/>
      <c r="V92" s="240">
        <f>SUM(V93:V191)</f>
        <v>247.19</v>
      </c>
      <c r="W92" s="240"/>
      <c r="X92" s="240"/>
      <c r="Y92" s="240"/>
      <c r="AG92" t="s">
        <v>385</v>
      </c>
    </row>
    <row r="93" spans="1:60" outlineLevel="1" x14ac:dyDescent="0.2">
      <c r="A93" s="251">
        <v>11</v>
      </c>
      <c r="B93" s="252" t="s">
        <v>1057</v>
      </c>
      <c r="C93" s="262" t="s">
        <v>1058</v>
      </c>
      <c r="D93" s="253" t="s">
        <v>388</v>
      </c>
      <c r="E93" s="254">
        <v>60</v>
      </c>
      <c r="F93" s="255"/>
      <c r="G93" s="256">
        <f>ROUND(E93*F93,2)</f>
        <v>0</v>
      </c>
      <c r="H93" s="255"/>
      <c r="I93" s="256">
        <f>ROUND(E93*H93,2)</f>
        <v>0</v>
      </c>
      <c r="J93" s="255"/>
      <c r="K93" s="256">
        <f>ROUND(E93*J93,2)</f>
        <v>0</v>
      </c>
      <c r="L93" s="256">
        <v>21</v>
      </c>
      <c r="M93" s="256">
        <f>G93*(1+L93/100)</f>
        <v>0</v>
      </c>
      <c r="N93" s="254">
        <v>7.3899999999999993E-2</v>
      </c>
      <c r="O93" s="254">
        <f>ROUND(E93*N93,2)</f>
        <v>4.43</v>
      </c>
      <c r="P93" s="254">
        <v>0</v>
      </c>
      <c r="Q93" s="254">
        <f>ROUND(E93*P93,2)</f>
        <v>0</v>
      </c>
      <c r="R93" s="256"/>
      <c r="S93" s="256" t="s">
        <v>389</v>
      </c>
      <c r="T93" s="257" t="s">
        <v>389</v>
      </c>
      <c r="U93" s="232">
        <v>0.45200000000000001</v>
      </c>
      <c r="V93" s="232">
        <f>ROUND(E93*U93,2)</f>
        <v>27.12</v>
      </c>
      <c r="W93" s="232"/>
      <c r="X93" s="232" t="s">
        <v>390</v>
      </c>
      <c r="Y93" s="232" t="s">
        <v>391</v>
      </c>
      <c r="Z93" s="212"/>
      <c r="AA93" s="212"/>
      <c r="AB93" s="212"/>
      <c r="AC93" s="212"/>
      <c r="AD93" s="212"/>
      <c r="AE93" s="212"/>
      <c r="AF93" s="212"/>
      <c r="AG93" s="212" t="s">
        <v>392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2" x14ac:dyDescent="0.2">
      <c r="A94" s="229"/>
      <c r="B94" s="230"/>
      <c r="C94" s="263" t="s">
        <v>685</v>
      </c>
      <c r="D94" s="258"/>
      <c r="E94" s="258"/>
      <c r="F94" s="258"/>
      <c r="G94" s="258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394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2" x14ac:dyDescent="0.2">
      <c r="A95" s="229"/>
      <c r="B95" s="230"/>
      <c r="C95" s="265" t="s">
        <v>531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65" t="s">
        <v>532</v>
      </c>
      <c r="D96" s="236"/>
      <c r="E96" s="237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5" t="s">
        <v>542</v>
      </c>
      <c r="D97" s="236"/>
      <c r="E97" s="237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5" t="s">
        <v>536</v>
      </c>
      <c r="D98" s="236"/>
      <c r="E98" s="237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397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65" t="s">
        <v>556</v>
      </c>
      <c r="D99" s="236"/>
      <c r="E99" s="237">
        <v>60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397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3" x14ac:dyDescent="0.2">
      <c r="A100" s="229"/>
      <c r="B100" s="230"/>
      <c r="C100" s="266" t="s">
        <v>403</v>
      </c>
      <c r="D100" s="238"/>
      <c r="E100" s="239">
        <v>60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397</v>
      </c>
      <c r="AH100" s="212">
        <v>1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51">
        <v>12</v>
      </c>
      <c r="B101" s="252" t="s">
        <v>1059</v>
      </c>
      <c r="C101" s="262" t="s">
        <v>1060</v>
      </c>
      <c r="D101" s="253" t="s">
        <v>388</v>
      </c>
      <c r="E101" s="254">
        <v>66</v>
      </c>
      <c r="F101" s="255"/>
      <c r="G101" s="256">
        <f>ROUND(E101*F101,2)</f>
        <v>0</v>
      </c>
      <c r="H101" s="255"/>
      <c r="I101" s="256">
        <f>ROUND(E101*H101,2)</f>
        <v>0</v>
      </c>
      <c r="J101" s="255"/>
      <c r="K101" s="256">
        <f>ROUND(E101*J101,2)</f>
        <v>0</v>
      </c>
      <c r="L101" s="256">
        <v>21</v>
      </c>
      <c r="M101" s="256">
        <f>G101*(1+L101/100)</f>
        <v>0</v>
      </c>
      <c r="N101" s="254">
        <v>0.129</v>
      </c>
      <c r="O101" s="254">
        <f>ROUND(E101*N101,2)</f>
        <v>8.51</v>
      </c>
      <c r="P101" s="254">
        <v>0</v>
      </c>
      <c r="Q101" s="254">
        <f>ROUND(E101*P101,2)</f>
        <v>0</v>
      </c>
      <c r="R101" s="256" t="s">
        <v>576</v>
      </c>
      <c r="S101" s="256" t="s">
        <v>389</v>
      </c>
      <c r="T101" s="257" t="s">
        <v>389</v>
      </c>
      <c r="U101" s="232">
        <v>0</v>
      </c>
      <c r="V101" s="232">
        <f>ROUND(E101*U101,2)</f>
        <v>0</v>
      </c>
      <c r="W101" s="232"/>
      <c r="X101" s="232" t="s">
        <v>493</v>
      </c>
      <c r="Y101" s="232" t="s">
        <v>391</v>
      </c>
      <c r="Z101" s="212"/>
      <c r="AA101" s="212"/>
      <c r="AB101" s="212"/>
      <c r="AC101" s="212"/>
      <c r="AD101" s="212"/>
      <c r="AE101" s="212"/>
      <c r="AF101" s="212"/>
      <c r="AG101" s="212" t="s">
        <v>494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2" x14ac:dyDescent="0.2">
      <c r="A102" s="229"/>
      <c r="B102" s="230"/>
      <c r="C102" s="265" t="s">
        <v>531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397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5" t="s">
        <v>532</v>
      </c>
      <c r="D103" s="236"/>
      <c r="E103" s="237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5" t="s">
        <v>542</v>
      </c>
      <c r="D104" s="236"/>
      <c r="E104" s="237"/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397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65" t="s">
        <v>536</v>
      </c>
      <c r="D105" s="236"/>
      <c r="E105" s="237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5" t="s">
        <v>556</v>
      </c>
      <c r="D106" s="236"/>
      <c r="E106" s="237">
        <v>60</v>
      </c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397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6" t="s">
        <v>403</v>
      </c>
      <c r="D107" s="238"/>
      <c r="E107" s="239">
        <v>60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397</v>
      </c>
      <c r="AH107" s="212">
        <v>1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84" t="s">
        <v>1046</v>
      </c>
      <c r="D108" s="282"/>
      <c r="E108" s="283">
        <v>6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397</v>
      </c>
      <c r="AH108" s="212">
        <v>4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51">
        <v>13</v>
      </c>
      <c r="B109" s="252" t="s">
        <v>1061</v>
      </c>
      <c r="C109" s="262" t="s">
        <v>1062</v>
      </c>
      <c r="D109" s="253" t="s">
        <v>632</v>
      </c>
      <c r="E109" s="254">
        <v>30</v>
      </c>
      <c r="F109" s="255"/>
      <c r="G109" s="256">
        <f>ROUND(E109*F109,2)</f>
        <v>0</v>
      </c>
      <c r="H109" s="255"/>
      <c r="I109" s="256">
        <f>ROUND(E109*H109,2)</f>
        <v>0</v>
      </c>
      <c r="J109" s="255"/>
      <c r="K109" s="256">
        <f>ROUND(E109*J109,2)</f>
        <v>0</v>
      </c>
      <c r="L109" s="256">
        <v>21</v>
      </c>
      <c r="M109" s="256">
        <f>G109*(1+L109/100)</f>
        <v>0</v>
      </c>
      <c r="N109" s="254">
        <v>3.3E-4</v>
      </c>
      <c r="O109" s="254">
        <f>ROUND(E109*N109,2)</f>
        <v>0.01</v>
      </c>
      <c r="P109" s="254">
        <v>0</v>
      </c>
      <c r="Q109" s="254">
        <f>ROUND(E109*P109,2)</f>
        <v>0</v>
      </c>
      <c r="R109" s="256"/>
      <c r="S109" s="256" t="s">
        <v>389</v>
      </c>
      <c r="T109" s="257" t="s">
        <v>389</v>
      </c>
      <c r="U109" s="232">
        <v>0.41</v>
      </c>
      <c r="V109" s="232">
        <f>ROUND(E109*U109,2)</f>
        <v>12.3</v>
      </c>
      <c r="W109" s="232"/>
      <c r="X109" s="232" t="s">
        <v>390</v>
      </c>
      <c r="Y109" s="232" t="s">
        <v>391</v>
      </c>
      <c r="Z109" s="212"/>
      <c r="AA109" s="212"/>
      <c r="AB109" s="212"/>
      <c r="AC109" s="212"/>
      <c r="AD109" s="212"/>
      <c r="AE109" s="212"/>
      <c r="AF109" s="212"/>
      <c r="AG109" s="212" t="s">
        <v>392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2" x14ac:dyDescent="0.2">
      <c r="A110" s="229"/>
      <c r="B110" s="230"/>
      <c r="C110" s="265" t="s">
        <v>531</v>
      </c>
      <c r="D110" s="236"/>
      <c r="E110" s="237"/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397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65" t="s">
        <v>532</v>
      </c>
      <c r="D111" s="236"/>
      <c r="E111" s="237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397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5" t="s">
        <v>542</v>
      </c>
      <c r="D112" s="236"/>
      <c r="E112" s="237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65" t="s">
        <v>536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397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5" t="s">
        <v>1063</v>
      </c>
      <c r="D114" s="236"/>
      <c r="E114" s="237">
        <v>30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6" t="s">
        <v>403</v>
      </c>
      <c r="D115" s="238"/>
      <c r="E115" s="239">
        <v>30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>
        <v>1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51">
        <v>14</v>
      </c>
      <c r="B116" s="252" t="s">
        <v>1041</v>
      </c>
      <c r="C116" s="262" t="s">
        <v>1042</v>
      </c>
      <c r="D116" s="253" t="s">
        <v>388</v>
      </c>
      <c r="E116" s="254">
        <v>145</v>
      </c>
      <c r="F116" s="255"/>
      <c r="G116" s="256">
        <f>ROUND(E116*F116,2)</f>
        <v>0</v>
      </c>
      <c r="H116" s="255"/>
      <c r="I116" s="256">
        <f>ROUND(E116*H116,2)</f>
        <v>0</v>
      </c>
      <c r="J116" s="255"/>
      <c r="K116" s="256">
        <f>ROUND(E116*J116,2)</f>
        <v>0</v>
      </c>
      <c r="L116" s="256">
        <v>21</v>
      </c>
      <c r="M116" s="256">
        <f>G116*(1+L116/100)</f>
        <v>0</v>
      </c>
      <c r="N116" s="254">
        <v>7.3899999999999993E-2</v>
      </c>
      <c r="O116" s="254">
        <f>ROUND(E116*N116,2)</f>
        <v>10.72</v>
      </c>
      <c r="P116" s="254">
        <v>0</v>
      </c>
      <c r="Q116" s="254">
        <f>ROUND(E116*P116,2)</f>
        <v>0</v>
      </c>
      <c r="R116" s="256"/>
      <c r="S116" s="256" t="s">
        <v>389</v>
      </c>
      <c r="T116" s="257" t="s">
        <v>389</v>
      </c>
      <c r="U116" s="232">
        <v>0.47799999999999998</v>
      </c>
      <c r="V116" s="232">
        <f>ROUND(E116*U116,2)</f>
        <v>69.31</v>
      </c>
      <c r="W116" s="232"/>
      <c r="X116" s="232" t="s">
        <v>390</v>
      </c>
      <c r="Y116" s="232" t="s">
        <v>391</v>
      </c>
      <c r="Z116" s="212"/>
      <c r="AA116" s="212"/>
      <c r="AB116" s="212"/>
      <c r="AC116" s="212"/>
      <c r="AD116" s="212"/>
      <c r="AE116" s="212"/>
      <c r="AF116" s="212"/>
      <c r="AG116" s="212" t="s">
        <v>392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2" x14ac:dyDescent="0.2">
      <c r="A117" s="229"/>
      <c r="B117" s="230"/>
      <c r="C117" s="263" t="s">
        <v>685</v>
      </c>
      <c r="D117" s="258"/>
      <c r="E117" s="258"/>
      <c r="F117" s="258"/>
      <c r="G117" s="258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394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2.5" outlineLevel="2" x14ac:dyDescent="0.2">
      <c r="A118" s="229"/>
      <c r="B118" s="230"/>
      <c r="C118" s="265" t="s">
        <v>531</v>
      </c>
      <c r="D118" s="236"/>
      <c r="E118" s="237"/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397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65" t="s">
        <v>532</v>
      </c>
      <c r="D119" s="236"/>
      <c r="E119" s="237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5" t="s">
        <v>542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397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5" t="s">
        <v>536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5" t="s">
        <v>557</v>
      </c>
      <c r="D122" s="236"/>
      <c r="E122" s="237">
        <v>145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397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6" t="s">
        <v>403</v>
      </c>
      <c r="D123" s="238"/>
      <c r="E123" s="239">
        <v>145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397</v>
      </c>
      <c r="AH123" s="212">
        <v>1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51">
        <v>15</v>
      </c>
      <c r="B124" s="252" t="s">
        <v>1064</v>
      </c>
      <c r="C124" s="262" t="s">
        <v>1065</v>
      </c>
      <c r="D124" s="253" t="s">
        <v>388</v>
      </c>
      <c r="E124" s="254">
        <v>159.5</v>
      </c>
      <c r="F124" s="255"/>
      <c r="G124" s="256">
        <f>ROUND(E124*F124,2)</f>
        <v>0</v>
      </c>
      <c r="H124" s="255"/>
      <c r="I124" s="256">
        <f>ROUND(E124*H124,2)</f>
        <v>0</v>
      </c>
      <c r="J124" s="255"/>
      <c r="K124" s="256">
        <f>ROUND(E124*J124,2)</f>
        <v>0</v>
      </c>
      <c r="L124" s="256">
        <v>21</v>
      </c>
      <c r="M124" s="256">
        <f>G124*(1+L124/100)</f>
        <v>0</v>
      </c>
      <c r="N124" s="254">
        <v>0.17244999999999999</v>
      </c>
      <c r="O124" s="254">
        <f>ROUND(E124*N124,2)</f>
        <v>27.51</v>
      </c>
      <c r="P124" s="254">
        <v>0</v>
      </c>
      <c r="Q124" s="254">
        <f>ROUND(E124*P124,2)</f>
        <v>0</v>
      </c>
      <c r="R124" s="256" t="s">
        <v>576</v>
      </c>
      <c r="S124" s="256" t="s">
        <v>389</v>
      </c>
      <c r="T124" s="257" t="s">
        <v>389</v>
      </c>
      <c r="U124" s="232">
        <v>0</v>
      </c>
      <c r="V124" s="232">
        <f>ROUND(E124*U124,2)</f>
        <v>0</v>
      </c>
      <c r="W124" s="232"/>
      <c r="X124" s="232" t="s">
        <v>493</v>
      </c>
      <c r="Y124" s="232" t="s">
        <v>391</v>
      </c>
      <c r="Z124" s="212"/>
      <c r="AA124" s="212"/>
      <c r="AB124" s="212"/>
      <c r="AC124" s="212"/>
      <c r="AD124" s="212"/>
      <c r="AE124" s="212"/>
      <c r="AF124" s="212"/>
      <c r="AG124" s="212" t="s">
        <v>494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2.5" outlineLevel="2" x14ac:dyDescent="0.2">
      <c r="A125" s="229"/>
      <c r="B125" s="230"/>
      <c r="C125" s="265" t="s">
        <v>531</v>
      </c>
      <c r="D125" s="236"/>
      <c r="E125" s="237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397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5" t="s">
        <v>532</v>
      </c>
      <c r="D126" s="236"/>
      <c r="E126" s="237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397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5" t="s">
        <v>542</v>
      </c>
      <c r="D127" s="236"/>
      <c r="E127" s="237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397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65" t="s">
        <v>536</v>
      </c>
      <c r="D128" s="236"/>
      <c r="E128" s="237"/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397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65" t="s">
        <v>557</v>
      </c>
      <c r="D129" s="236"/>
      <c r="E129" s="237">
        <v>145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397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66" t="s">
        <v>403</v>
      </c>
      <c r="D130" s="238"/>
      <c r="E130" s="239">
        <v>145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397</v>
      </c>
      <c r="AH130" s="212">
        <v>1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84" t="s">
        <v>1046</v>
      </c>
      <c r="D131" s="282"/>
      <c r="E131" s="283">
        <v>14.5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397</v>
      </c>
      <c r="AH131" s="212">
        <v>4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51">
        <v>16</v>
      </c>
      <c r="B132" s="252" t="s">
        <v>1049</v>
      </c>
      <c r="C132" s="262" t="s">
        <v>1050</v>
      </c>
      <c r="D132" s="253" t="s">
        <v>632</v>
      </c>
      <c r="E132" s="254">
        <v>72.5</v>
      </c>
      <c r="F132" s="255"/>
      <c r="G132" s="256">
        <f>ROUND(E132*F132,2)</f>
        <v>0</v>
      </c>
      <c r="H132" s="255"/>
      <c r="I132" s="256">
        <f>ROUND(E132*H132,2)</f>
        <v>0</v>
      </c>
      <c r="J132" s="255"/>
      <c r="K132" s="256">
        <f>ROUND(E132*J132,2)</f>
        <v>0</v>
      </c>
      <c r="L132" s="256">
        <v>21</v>
      </c>
      <c r="M132" s="256">
        <f>G132*(1+L132/100)</f>
        <v>0</v>
      </c>
      <c r="N132" s="254">
        <v>3.6000000000000002E-4</v>
      </c>
      <c r="O132" s="254">
        <f>ROUND(E132*N132,2)</f>
        <v>0.03</v>
      </c>
      <c r="P132" s="254">
        <v>0</v>
      </c>
      <c r="Q132" s="254">
        <f>ROUND(E132*P132,2)</f>
        <v>0</v>
      </c>
      <c r="R132" s="256"/>
      <c r="S132" s="256" t="s">
        <v>389</v>
      </c>
      <c r="T132" s="257" t="s">
        <v>389</v>
      </c>
      <c r="U132" s="232">
        <v>0.43</v>
      </c>
      <c r="V132" s="232">
        <f>ROUND(E132*U132,2)</f>
        <v>31.18</v>
      </c>
      <c r="W132" s="232"/>
      <c r="X132" s="232" t="s">
        <v>390</v>
      </c>
      <c r="Y132" s="232" t="s">
        <v>391</v>
      </c>
      <c r="Z132" s="212"/>
      <c r="AA132" s="212"/>
      <c r="AB132" s="212"/>
      <c r="AC132" s="212"/>
      <c r="AD132" s="212"/>
      <c r="AE132" s="212"/>
      <c r="AF132" s="212"/>
      <c r="AG132" s="212" t="s">
        <v>392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2" x14ac:dyDescent="0.2">
      <c r="A133" s="229"/>
      <c r="B133" s="230"/>
      <c r="C133" s="265" t="s">
        <v>531</v>
      </c>
      <c r="D133" s="236"/>
      <c r="E133" s="237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397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65" t="s">
        <v>532</v>
      </c>
      <c r="D134" s="236"/>
      <c r="E134" s="237"/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397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65" t="s">
        <v>542</v>
      </c>
      <c r="D135" s="236"/>
      <c r="E135" s="237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397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65" t="s">
        <v>536</v>
      </c>
      <c r="D136" s="236"/>
      <c r="E136" s="237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397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65" t="s">
        <v>1066</v>
      </c>
      <c r="D137" s="236"/>
      <c r="E137" s="237">
        <v>72.5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397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66" t="s">
        <v>403</v>
      </c>
      <c r="D138" s="238"/>
      <c r="E138" s="239">
        <v>72.5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397</v>
      </c>
      <c r="AH138" s="212">
        <v>1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51">
        <v>17</v>
      </c>
      <c r="B139" s="252" t="s">
        <v>1067</v>
      </c>
      <c r="C139" s="262" t="s">
        <v>1068</v>
      </c>
      <c r="D139" s="253" t="s">
        <v>388</v>
      </c>
      <c r="E139" s="254">
        <v>105</v>
      </c>
      <c r="F139" s="255"/>
      <c r="G139" s="256">
        <f>ROUND(E139*F139,2)</f>
        <v>0</v>
      </c>
      <c r="H139" s="255"/>
      <c r="I139" s="256">
        <f>ROUND(E139*H139,2)</f>
        <v>0</v>
      </c>
      <c r="J139" s="255"/>
      <c r="K139" s="256">
        <f>ROUND(E139*J139,2)</f>
        <v>0</v>
      </c>
      <c r="L139" s="256">
        <v>21</v>
      </c>
      <c r="M139" s="256">
        <f>G139*(1+L139/100)</f>
        <v>0</v>
      </c>
      <c r="N139" s="254">
        <v>7.3899999999999993E-2</v>
      </c>
      <c r="O139" s="254">
        <f>ROUND(E139*N139,2)</f>
        <v>7.76</v>
      </c>
      <c r="P139" s="254">
        <v>0</v>
      </c>
      <c r="Q139" s="254">
        <f>ROUND(E139*P139,2)</f>
        <v>0</v>
      </c>
      <c r="R139" s="256"/>
      <c r="S139" s="256" t="s">
        <v>491</v>
      </c>
      <c r="T139" s="257" t="s">
        <v>503</v>
      </c>
      <c r="U139" s="232">
        <v>0.748</v>
      </c>
      <c r="V139" s="232">
        <f>ROUND(E139*U139,2)</f>
        <v>78.540000000000006</v>
      </c>
      <c r="W139" s="232"/>
      <c r="X139" s="232" t="s">
        <v>390</v>
      </c>
      <c r="Y139" s="232" t="s">
        <v>391</v>
      </c>
      <c r="Z139" s="212"/>
      <c r="AA139" s="212"/>
      <c r="AB139" s="212"/>
      <c r="AC139" s="212"/>
      <c r="AD139" s="212"/>
      <c r="AE139" s="212"/>
      <c r="AF139" s="212"/>
      <c r="AG139" s="212" t="s">
        <v>392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63" t="s">
        <v>685</v>
      </c>
      <c r="D140" s="258"/>
      <c r="E140" s="258"/>
      <c r="F140" s="258"/>
      <c r="G140" s="258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394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2" x14ac:dyDescent="0.2">
      <c r="A141" s="229"/>
      <c r="B141" s="230"/>
      <c r="C141" s="265" t="s">
        <v>531</v>
      </c>
      <c r="D141" s="236"/>
      <c r="E141" s="237"/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397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65" t="s">
        <v>532</v>
      </c>
      <c r="D142" s="236"/>
      <c r="E142" s="237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397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5" t="s">
        <v>542</v>
      </c>
      <c r="D143" s="236"/>
      <c r="E143" s="237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397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5" t="s">
        <v>545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397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65" t="s">
        <v>558</v>
      </c>
      <c r="D145" s="236"/>
      <c r="E145" s="237">
        <v>25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397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65" t="s">
        <v>547</v>
      </c>
      <c r="D146" s="236"/>
      <c r="E146" s="237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397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5" t="s">
        <v>559</v>
      </c>
      <c r="D147" s="236"/>
      <c r="E147" s="237">
        <v>80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397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66" t="s">
        <v>403</v>
      </c>
      <c r="D148" s="238"/>
      <c r="E148" s="239">
        <v>105</v>
      </c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397</v>
      </c>
      <c r="AH148" s="212">
        <v>1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51">
        <v>18</v>
      </c>
      <c r="B149" s="252" t="s">
        <v>1069</v>
      </c>
      <c r="C149" s="262" t="s">
        <v>1070</v>
      </c>
      <c r="D149" s="253" t="s">
        <v>434</v>
      </c>
      <c r="E149" s="254">
        <v>17.324999999999999</v>
      </c>
      <c r="F149" s="255"/>
      <c r="G149" s="256">
        <f>ROUND(E149*F149,2)</f>
        <v>0</v>
      </c>
      <c r="H149" s="255"/>
      <c r="I149" s="256">
        <f>ROUND(E149*H149,2)</f>
        <v>0</v>
      </c>
      <c r="J149" s="255"/>
      <c r="K149" s="256">
        <f>ROUND(E149*J149,2)</f>
        <v>0</v>
      </c>
      <c r="L149" s="256">
        <v>21</v>
      </c>
      <c r="M149" s="256">
        <f>G149*(1+L149/100)</f>
        <v>0</v>
      </c>
      <c r="N149" s="254">
        <v>1</v>
      </c>
      <c r="O149" s="254">
        <f>ROUND(E149*N149,2)</f>
        <v>17.329999999999998</v>
      </c>
      <c r="P149" s="254">
        <v>0</v>
      </c>
      <c r="Q149" s="254">
        <f>ROUND(E149*P149,2)</f>
        <v>0</v>
      </c>
      <c r="R149" s="256" t="s">
        <v>576</v>
      </c>
      <c r="S149" s="256" t="s">
        <v>389</v>
      </c>
      <c r="T149" s="257" t="s">
        <v>389</v>
      </c>
      <c r="U149" s="232">
        <v>0</v>
      </c>
      <c r="V149" s="232">
        <f>ROUND(E149*U149,2)</f>
        <v>0</v>
      </c>
      <c r="W149" s="232"/>
      <c r="X149" s="232" t="s">
        <v>493</v>
      </c>
      <c r="Y149" s="232" t="s">
        <v>391</v>
      </c>
      <c r="Z149" s="212"/>
      <c r="AA149" s="212"/>
      <c r="AB149" s="212"/>
      <c r="AC149" s="212"/>
      <c r="AD149" s="212"/>
      <c r="AE149" s="212"/>
      <c r="AF149" s="212"/>
      <c r="AG149" s="212" t="s">
        <v>494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2.5" outlineLevel="2" x14ac:dyDescent="0.2">
      <c r="A150" s="229"/>
      <c r="B150" s="230"/>
      <c r="C150" s="265" t="s">
        <v>531</v>
      </c>
      <c r="D150" s="236"/>
      <c r="E150" s="237"/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397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65" t="s">
        <v>532</v>
      </c>
      <c r="D151" s="236"/>
      <c r="E151" s="237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397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65" t="s">
        <v>542</v>
      </c>
      <c r="D152" s="236"/>
      <c r="E152" s="237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397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65" t="s">
        <v>545</v>
      </c>
      <c r="D153" s="236"/>
      <c r="E153" s="237"/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397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65" t="s">
        <v>1071</v>
      </c>
      <c r="D154" s="236"/>
      <c r="E154" s="237">
        <v>3.75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397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65" t="s">
        <v>547</v>
      </c>
      <c r="D155" s="236"/>
      <c r="E155" s="237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397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65" t="s">
        <v>1072</v>
      </c>
      <c r="D156" s="236"/>
      <c r="E156" s="237">
        <v>12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397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66" t="s">
        <v>403</v>
      </c>
      <c r="D157" s="238"/>
      <c r="E157" s="239">
        <v>15.75</v>
      </c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397</v>
      </c>
      <c r="AH157" s="212">
        <v>1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84" t="s">
        <v>1046</v>
      </c>
      <c r="D158" s="282"/>
      <c r="E158" s="283">
        <v>1.575</v>
      </c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397</v>
      </c>
      <c r="AH158" s="212">
        <v>4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51">
        <v>19</v>
      </c>
      <c r="B159" s="252" t="s">
        <v>1073</v>
      </c>
      <c r="C159" s="262" t="s">
        <v>1074</v>
      </c>
      <c r="D159" s="253" t="s">
        <v>632</v>
      </c>
      <c r="E159" s="254">
        <v>31.5</v>
      </c>
      <c r="F159" s="255"/>
      <c r="G159" s="256">
        <f>ROUND(E159*F159,2)</f>
        <v>0</v>
      </c>
      <c r="H159" s="255"/>
      <c r="I159" s="256">
        <f>ROUND(E159*H159,2)</f>
        <v>0</v>
      </c>
      <c r="J159" s="255"/>
      <c r="K159" s="256">
        <f>ROUND(E159*J159,2)</f>
        <v>0</v>
      </c>
      <c r="L159" s="256">
        <v>21</v>
      </c>
      <c r="M159" s="256">
        <f>G159*(1+L159/100)</f>
        <v>0</v>
      </c>
      <c r="N159" s="254">
        <v>3.6000000000000002E-4</v>
      </c>
      <c r="O159" s="254">
        <f>ROUND(E159*N159,2)</f>
        <v>0.01</v>
      </c>
      <c r="P159" s="254">
        <v>0</v>
      </c>
      <c r="Q159" s="254">
        <f>ROUND(E159*P159,2)</f>
        <v>0</v>
      </c>
      <c r="R159" s="256"/>
      <c r="S159" s="256" t="s">
        <v>389</v>
      </c>
      <c r="T159" s="257" t="s">
        <v>389</v>
      </c>
      <c r="U159" s="232">
        <v>0.43</v>
      </c>
      <c r="V159" s="232">
        <f>ROUND(E159*U159,2)</f>
        <v>13.55</v>
      </c>
      <c r="W159" s="232"/>
      <c r="X159" s="232" t="s">
        <v>390</v>
      </c>
      <c r="Y159" s="232" t="s">
        <v>391</v>
      </c>
      <c r="Z159" s="212"/>
      <c r="AA159" s="212"/>
      <c r="AB159" s="212"/>
      <c r="AC159" s="212"/>
      <c r="AD159" s="212"/>
      <c r="AE159" s="212"/>
      <c r="AF159" s="212"/>
      <c r="AG159" s="212" t="s">
        <v>392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22.5" outlineLevel="2" x14ac:dyDescent="0.2">
      <c r="A160" s="229"/>
      <c r="B160" s="230"/>
      <c r="C160" s="265" t="s">
        <v>531</v>
      </c>
      <c r="D160" s="236"/>
      <c r="E160" s="237"/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397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65" t="s">
        <v>532</v>
      </c>
      <c r="D161" s="236"/>
      <c r="E161" s="237"/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397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65" t="s">
        <v>542</v>
      </c>
      <c r="D162" s="236"/>
      <c r="E162" s="237"/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397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65" t="s">
        <v>545</v>
      </c>
      <c r="D163" s="236"/>
      <c r="E163" s="237"/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397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65" t="s">
        <v>1075</v>
      </c>
      <c r="D164" s="236"/>
      <c r="E164" s="237">
        <v>7.5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397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65" t="s">
        <v>547</v>
      </c>
      <c r="D165" s="236"/>
      <c r="E165" s="237"/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397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65" t="s">
        <v>1076</v>
      </c>
      <c r="D166" s="236"/>
      <c r="E166" s="237">
        <v>24</v>
      </c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397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66" t="s">
        <v>403</v>
      </c>
      <c r="D167" s="238"/>
      <c r="E167" s="239">
        <v>31.5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397</v>
      </c>
      <c r="AH167" s="212">
        <v>1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22.5" outlineLevel="1" x14ac:dyDescent="0.2">
      <c r="A168" s="251">
        <v>20</v>
      </c>
      <c r="B168" s="252" t="s">
        <v>679</v>
      </c>
      <c r="C168" s="262" t="s">
        <v>680</v>
      </c>
      <c r="D168" s="253" t="s">
        <v>388</v>
      </c>
      <c r="E168" s="254">
        <v>310</v>
      </c>
      <c r="F168" s="255"/>
      <c r="G168" s="256">
        <f>ROUND(E168*F168,2)</f>
        <v>0</v>
      </c>
      <c r="H168" s="255"/>
      <c r="I168" s="256">
        <f>ROUND(E168*H168,2)</f>
        <v>0</v>
      </c>
      <c r="J168" s="255"/>
      <c r="K168" s="256">
        <f>ROUND(E168*J168,2)</f>
        <v>0</v>
      </c>
      <c r="L168" s="256">
        <v>21</v>
      </c>
      <c r="M168" s="256">
        <f>G168*(1+L168/100)</f>
        <v>0</v>
      </c>
      <c r="N168" s="254">
        <v>0.34499999999999997</v>
      </c>
      <c r="O168" s="254">
        <f>ROUND(E168*N168,2)</f>
        <v>106.95</v>
      </c>
      <c r="P168" s="254">
        <v>0</v>
      </c>
      <c r="Q168" s="254">
        <f>ROUND(E168*P168,2)</f>
        <v>0</v>
      </c>
      <c r="R168" s="256"/>
      <c r="S168" s="256" t="s">
        <v>389</v>
      </c>
      <c r="T168" s="257" t="s">
        <v>389</v>
      </c>
      <c r="U168" s="232">
        <v>2.5999999999999999E-2</v>
      </c>
      <c r="V168" s="232">
        <f>ROUND(E168*U168,2)</f>
        <v>8.06</v>
      </c>
      <c r="W168" s="232"/>
      <c r="X168" s="232" t="s">
        <v>390</v>
      </c>
      <c r="Y168" s="232" t="s">
        <v>391</v>
      </c>
      <c r="Z168" s="212"/>
      <c r="AA168" s="212"/>
      <c r="AB168" s="212"/>
      <c r="AC168" s="212"/>
      <c r="AD168" s="212"/>
      <c r="AE168" s="212"/>
      <c r="AF168" s="212"/>
      <c r="AG168" s="212" t="s">
        <v>392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2.5" outlineLevel="2" x14ac:dyDescent="0.2">
      <c r="A169" s="229"/>
      <c r="B169" s="230"/>
      <c r="C169" s="265" t="s">
        <v>531</v>
      </c>
      <c r="D169" s="236"/>
      <c r="E169" s="237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397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65" t="s">
        <v>532</v>
      </c>
      <c r="D170" s="236"/>
      <c r="E170" s="237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397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65" t="s">
        <v>542</v>
      </c>
      <c r="D171" s="236"/>
      <c r="E171" s="237"/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397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65" t="s">
        <v>536</v>
      </c>
      <c r="D172" s="236"/>
      <c r="E172" s="237"/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397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65" t="s">
        <v>556</v>
      </c>
      <c r="D173" s="236"/>
      <c r="E173" s="237">
        <v>60</v>
      </c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397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65" t="s">
        <v>557</v>
      </c>
      <c r="D174" s="236"/>
      <c r="E174" s="237">
        <v>145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397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65" t="s">
        <v>545</v>
      </c>
      <c r="D175" s="236"/>
      <c r="E175" s="237"/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397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65" t="s">
        <v>558</v>
      </c>
      <c r="D176" s="236"/>
      <c r="E176" s="237">
        <v>25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397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65" t="s">
        <v>547</v>
      </c>
      <c r="D177" s="236"/>
      <c r="E177" s="237"/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397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">
      <c r="A178" s="229"/>
      <c r="B178" s="230"/>
      <c r="C178" s="265" t="s">
        <v>559</v>
      </c>
      <c r="D178" s="236"/>
      <c r="E178" s="237">
        <v>80</v>
      </c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397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">
      <c r="A179" s="229"/>
      <c r="B179" s="230"/>
      <c r="C179" s="266" t="s">
        <v>403</v>
      </c>
      <c r="D179" s="238"/>
      <c r="E179" s="239">
        <v>310</v>
      </c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397</v>
      </c>
      <c r="AH179" s="212">
        <v>1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2.5" outlineLevel="1" x14ac:dyDescent="0.2">
      <c r="A180" s="251">
        <v>21</v>
      </c>
      <c r="B180" s="252" t="s">
        <v>1053</v>
      </c>
      <c r="C180" s="262" t="s">
        <v>1054</v>
      </c>
      <c r="D180" s="253" t="s">
        <v>388</v>
      </c>
      <c r="E180" s="254">
        <v>310</v>
      </c>
      <c r="F180" s="255"/>
      <c r="G180" s="256">
        <f>ROUND(E180*F180,2)</f>
        <v>0</v>
      </c>
      <c r="H180" s="255"/>
      <c r="I180" s="256">
        <f>ROUND(E180*H180,2)</f>
        <v>0</v>
      </c>
      <c r="J180" s="255"/>
      <c r="K180" s="256">
        <f>ROUND(E180*J180,2)</f>
        <v>0</v>
      </c>
      <c r="L180" s="256">
        <v>21</v>
      </c>
      <c r="M180" s="256">
        <f>G180*(1+L180/100)</f>
        <v>0</v>
      </c>
      <c r="N180" s="254">
        <v>0.23</v>
      </c>
      <c r="O180" s="254">
        <f>ROUND(E180*N180,2)</f>
        <v>71.3</v>
      </c>
      <c r="P180" s="254">
        <v>0</v>
      </c>
      <c r="Q180" s="254">
        <f>ROUND(E180*P180,2)</f>
        <v>0</v>
      </c>
      <c r="R180" s="256"/>
      <c r="S180" s="256" t="s">
        <v>389</v>
      </c>
      <c r="T180" s="257" t="s">
        <v>389</v>
      </c>
      <c r="U180" s="232">
        <v>2.3E-2</v>
      </c>
      <c r="V180" s="232">
        <f>ROUND(E180*U180,2)</f>
        <v>7.13</v>
      </c>
      <c r="W180" s="232"/>
      <c r="X180" s="232" t="s">
        <v>390</v>
      </c>
      <c r="Y180" s="232" t="s">
        <v>391</v>
      </c>
      <c r="Z180" s="212"/>
      <c r="AA180" s="212"/>
      <c r="AB180" s="212"/>
      <c r="AC180" s="212"/>
      <c r="AD180" s="212"/>
      <c r="AE180" s="212"/>
      <c r="AF180" s="212"/>
      <c r="AG180" s="212" t="s">
        <v>392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2.5" outlineLevel="2" x14ac:dyDescent="0.2">
      <c r="A181" s="229"/>
      <c r="B181" s="230"/>
      <c r="C181" s="265" t="s">
        <v>531</v>
      </c>
      <c r="D181" s="236"/>
      <c r="E181" s="237"/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397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65" t="s">
        <v>532</v>
      </c>
      <c r="D182" s="236"/>
      <c r="E182" s="237"/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397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">
      <c r="A183" s="229"/>
      <c r="B183" s="230"/>
      <c r="C183" s="265" t="s">
        <v>542</v>
      </c>
      <c r="D183" s="236"/>
      <c r="E183" s="237"/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397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65" t="s">
        <v>536</v>
      </c>
      <c r="D184" s="236"/>
      <c r="E184" s="237"/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397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65" t="s">
        <v>556</v>
      </c>
      <c r="D185" s="236"/>
      <c r="E185" s="237">
        <v>60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397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65" t="s">
        <v>557</v>
      </c>
      <c r="D186" s="236"/>
      <c r="E186" s="237">
        <v>145</v>
      </c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397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65" t="s">
        <v>545</v>
      </c>
      <c r="D187" s="236"/>
      <c r="E187" s="237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397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">
      <c r="A188" s="229"/>
      <c r="B188" s="230"/>
      <c r="C188" s="265" t="s">
        <v>558</v>
      </c>
      <c r="D188" s="236"/>
      <c r="E188" s="237">
        <v>25</v>
      </c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397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65" t="s">
        <v>547</v>
      </c>
      <c r="D189" s="236"/>
      <c r="E189" s="237"/>
      <c r="F189" s="232"/>
      <c r="G189" s="23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397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3" x14ac:dyDescent="0.2">
      <c r="A190" s="229"/>
      <c r="B190" s="230"/>
      <c r="C190" s="265" t="s">
        <v>559</v>
      </c>
      <c r="D190" s="236"/>
      <c r="E190" s="237">
        <v>80</v>
      </c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397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29"/>
      <c r="B191" s="230"/>
      <c r="C191" s="266" t="s">
        <v>403</v>
      </c>
      <c r="D191" s="238"/>
      <c r="E191" s="239">
        <v>310</v>
      </c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397</v>
      </c>
      <c r="AH191" s="212">
        <v>1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x14ac:dyDescent="0.2">
      <c r="A192" s="241" t="s">
        <v>384</v>
      </c>
      <c r="B192" s="242" t="s">
        <v>221</v>
      </c>
      <c r="C192" s="261" t="s">
        <v>222</v>
      </c>
      <c r="D192" s="243"/>
      <c r="E192" s="244"/>
      <c r="F192" s="245"/>
      <c r="G192" s="245">
        <f>SUMIF(AG193:AG263,"&lt;&gt;NOR",G193:G263)</f>
        <v>0</v>
      </c>
      <c r="H192" s="245"/>
      <c r="I192" s="245">
        <f>SUM(I193:I263)</f>
        <v>0</v>
      </c>
      <c r="J192" s="245"/>
      <c r="K192" s="245">
        <f>SUM(K193:K263)</f>
        <v>0</v>
      </c>
      <c r="L192" s="245"/>
      <c r="M192" s="245">
        <f>SUM(M193:M263)</f>
        <v>0</v>
      </c>
      <c r="N192" s="244"/>
      <c r="O192" s="244">
        <f>SUM(O193:O263)</f>
        <v>725.11</v>
      </c>
      <c r="P192" s="244"/>
      <c r="Q192" s="244">
        <f>SUM(Q193:Q263)</f>
        <v>0.16</v>
      </c>
      <c r="R192" s="245"/>
      <c r="S192" s="245"/>
      <c r="T192" s="246"/>
      <c r="U192" s="240"/>
      <c r="V192" s="240">
        <f>SUM(V193:V263)</f>
        <v>885.17</v>
      </c>
      <c r="W192" s="240"/>
      <c r="X192" s="240"/>
      <c r="Y192" s="240"/>
      <c r="AG192" t="s">
        <v>385</v>
      </c>
    </row>
    <row r="193" spans="1:60" ht="33.75" outlineLevel="1" x14ac:dyDescent="0.2">
      <c r="A193" s="251">
        <v>22</v>
      </c>
      <c r="B193" s="252" t="s">
        <v>1077</v>
      </c>
      <c r="C193" s="262" t="s">
        <v>1078</v>
      </c>
      <c r="D193" s="253" t="s">
        <v>632</v>
      </c>
      <c r="E193" s="254">
        <v>465</v>
      </c>
      <c r="F193" s="255"/>
      <c r="G193" s="256">
        <f>ROUND(E193*F193,2)</f>
        <v>0</v>
      </c>
      <c r="H193" s="255"/>
      <c r="I193" s="256">
        <f>ROUND(E193*H193,2)</f>
        <v>0</v>
      </c>
      <c r="J193" s="255"/>
      <c r="K193" s="256">
        <f>ROUND(E193*J193,2)</f>
        <v>0</v>
      </c>
      <c r="L193" s="256">
        <v>21</v>
      </c>
      <c r="M193" s="256">
        <f>G193*(1+L193/100)</f>
        <v>0</v>
      </c>
      <c r="N193" s="254">
        <v>0.22133</v>
      </c>
      <c r="O193" s="254">
        <f>ROUND(E193*N193,2)</f>
        <v>102.92</v>
      </c>
      <c r="P193" s="254">
        <v>0</v>
      </c>
      <c r="Q193" s="254">
        <f>ROUND(E193*P193,2)</f>
        <v>0</v>
      </c>
      <c r="R193" s="256"/>
      <c r="S193" s="256" t="s">
        <v>389</v>
      </c>
      <c r="T193" s="257" t="s">
        <v>389</v>
      </c>
      <c r="U193" s="232">
        <v>0.27200000000000002</v>
      </c>
      <c r="V193" s="232">
        <f>ROUND(E193*U193,2)</f>
        <v>126.48</v>
      </c>
      <c r="W193" s="232"/>
      <c r="X193" s="232" t="s">
        <v>390</v>
      </c>
      <c r="Y193" s="232" t="s">
        <v>391</v>
      </c>
      <c r="Z193" s="212"/>
      <c r="AA193" s="212"/>
      <c r="AB193" s="212"/>
      <c r="AC193" s="212"/>
      <c r="AD193" s="212"/>
      <c r="AE193" s="212"/>
      <c r="AF193" s="212"/>
      <c r="AG193" s="212" t="s">
        <v>392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2.5" outlineLevel="2" x14ac:dyDescent="0.2">
      <c r="A194" s="229"/>
      <c r="B194" s="230"/>
      <c r="C194" s="265" t="s">
        <v>531</v>
      </c>
      <c r="D194" s="236"/>
      <c r="E194" s="237"/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397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">
      <c r="A195" s="229"/>
      <c r="B195" s="230"/>
      <c r="C195" s="265" t="s">
        <v>532</v>
      </c>
      <c r="D195" s="236"/>
      <c r="E195" s="237"/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397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">
      <c r="A196" s="229"/>
      <c r="B196" s="230"/>
      <c r="C196" s="265" t="s">
        <v>1079</v>
      </c>
      <c r="D196" s="236"/>
      <c r="E196" s="237"/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397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3" x14ac:dyDescent="0.2">
      <c r="A197" s="229"/>
      <c r="B197" s="230"/>
      <c r="C197" s="265" t="s">
        <v>1080</v>
      </c>
      <c r="D197" s="236"/>
      <c r="E197" s="237">
        <v>465</v>
      </c>
      <c r="F197" s="232"/>
      <c r="G197" s="23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397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3" x14ac:dyDescent="0.2">
      <c r="A198" s="229"/>
      <c r="B198" s="230"/>
      <c r="C198" s="266" t="s">
        <v>403</v>
      </c>
      <c r="D198" s="238"/>
      <c r="E198" s="239">
        <v>465</v>
      </c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397</v>
      </c>
      <c r="AH198" s="212">
        <v>1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51">
        <v>23</v>
      </c>
      <c r="B199" s="252" t="s">
        <v>636</v>
      </c>
      <c r="C199" s="262" t="s">
        <v>1081</v>
      </c>
      <c r="D199" s="253" t="s">
        <v>632</v>
      </c>
      <c r="E199" s="254">
        <v>78</v>
      </c>
      <c r="F199" s="255"/>
      <c r="G199" s="256">
        <f>ROUND(E199*F199,2)</f>
        <v>0</v>
      </c>
      <c r="H199" s="255"/>
      <c r="I199" s="256">
        <f>ROUND(E199*H199,2)</f>
        <v>0</v>
      </c>
      <c r="J199" s="255"/>
      <c r="K199" s="256">
        <f>ROUND(E199*J199,2)</f>
        <v>0</v>
      </c>
      <c r="L199" s="256">
        <v>21</v>
      </c>
      <c r="M199" s="256">
        <f>G199*(1+L199/100)</f>
        <v>0</v>
      </c>
      <c r="N199" s="254">
        <v>0</v>
      </c>
      <c r="O199" s="254">
        <f>ROUND(E199*N199,2)</f>
        <v>0</v>
      </c>
      <c r="P199" s="254">
        <v>0</v>
      </c>
      <c r="Q199" s="254">
        <f>ROUND(E199*P199,2)</f>
        <v>0</v>
      </c>
      <c r="R199" s="256"/>
      <c r="S199" s="256" t="s">
        <v>491</v>
      </c>
      <c r="T199" s="257" t="s">
        <v>492</v>
      </c>
      <c r="U199" s="232">
        <v>0</v>
      </c>
      <c r="V199" s="232">
        <f>ROUND(E199*U199,2)</f>
        <v>0</v>
      </c>
      <c r="W199" s="232"/>
      <c r="X199" s="232" t="s">
        <v>493</v>
      </c>
      <c r="Y199" s="232" t="s">
        <v>391</v>
      </c>
      <c r="Z199" s="212"/>
      <c r="AA199" s="212"/>
      <c r="AB199" s="212"/>
      <c r="AC199" s="212"/>
      <c r="AD199" s="212"/>
      <c r="AE199" s="212"/>
      <c r="AF199" s="212"/>
      <c r="AG199" s="212" t="s">
        <v>639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ht="22.5" outlineLevel="2" x14ac:dyDescent="0.2">
      <c r="A200" s="229"/>
      <c r="B200" s="230"/>
      <c r="C200" s="263" t="s">
        <v>694</v>
      </c>
      <c r="D200" s="258"/>
      <c r="E200" s="258"/>
      <c r="F200" s="258"/>
      <c r="G200" s="258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394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59" t="str">
        <f>C200</f>
        <v>včetně kotvících, ukončovacích a spojovacích prvků, svařování, výkopu, obetonování, zásypu, pomocných prací, doplňků a povrchové úpravy</v>
      </c>
      <c r="BB200" s="212"/>
      <c r="BC200" s="212"/>
      <c r="BD200" s="212"/>
      <c r="BE200" s="212"/>
      <c r="BF200" s="212"/>
      <c r="BG200" s="212"/>
      <c r="BH200" s="212"/>
    </row>
    <row r="201" spans="1:60" ht="22.5" outlineLevel="2" x14ac:dyDescent="0.2">
      <c r="A201" s="229"/>
      <c r="B201" s="230"/>
      <c r="C201" s="265" t="s">
        <v>531</v>
      </c>
      <c r="D201" s="236"/>
      <c r="E201" s="237"/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397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29"/>
      <c r="B202" s="230"/>
      <c r="C202" s="265" t="s">
        <v>532</v>
      </c>
      <c r="D202" s="236"/>
      <c r="E202" s="237"/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397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65" t="s">
        <v>1082</v>
      </c>
      <c r="D203" s="236"/>
      <c r="E203" s="237"/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397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29"/>
      <c r="B204" s="230"/>
      <c r="C204" s="265" t="s">
        <v>1083</v>
      </c>
      <c r="D204" s="236"/>
      <c r="E204" s="237"/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397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">
      <c r="A205" s="229"/>
      <c r="B205" s="230"/>
      <c r="C205" s="265" t="s">
        <v>1084</v>
      </c>
      <c r="D205" s="236"/>
      <c r="E205" s="237">
        <v>78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397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">
      <c r="A206" s="229"/>
      <c r="B206" s="230"/>
      <c r="C206" s="266" t="s">
        <v>403</v>
      </c>
      <c r="D206" s="238"/>
      <c r="E206" s="239">
        <v>78</v>
      </c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397</v>
      </c>
      <c r="AH206" s="212">
        <v>1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ht="33.75" outlineLevel="1" x14ac:dyDescent="0.2">
      <c r="A207" s="251">
        <v>24</v>
      </c>
      <c r="B207" s="252" t="s">
        <v>1085</v>
      </c>
      <c r="C207" s="262" t="s">
        <v>1086</v>
      </c>
      <c r="D207" s="253" t="s">
        <v>632</v>
      </c>
      <c r="E207" s="254">
        <v>1173.5999999999999</v>
      </c>
      <c r="F207" s="255"/>
      <c r="G207" s="256">
        <f>ROUND(E207*F207,2)</f>
        <v>0</v>
      </c>
      <c r="H207" s="255"/>
      <c r="I207" s="256">
        <f>ROUND(E207*H207,2)</f>
        <v>0</v>
      </c>
      <c r="J207" s="255"/>
      <c r="K207" s="256">
        <f>ROUND(E207*J207,2)</f>
        <v>0</v>
      </c>
      <c r="L207" s="256">
        <v>21</v>
      </c>
      <c r="M207" s="256">
        <f>G207*(1+L207/100)</f>
        <v>0</v>
      </c>
      <c r="N207" s="254">
        <v>0.26879999999999998</v>
      </c>
      <c r="O207" s="254">
        <f>ROUND(E207*N207,2)</f>
        <v>315.45999999999998</v>
      </c>
      <c r="P207" s="254">
        <v>0</v>
      </c>
      <c r="Q207" s="254">
        <f>ROUND(E207*P207,2)</f>
        <v>0</v>
      </c>
      <c r="R207" s="256"/>
      <c r="S207" s="256" t="s">
        <v>389</v>
      </c>
      <c r="T207" s="257" t="s">
        <v>389</v>
      </c>
      <c r="U207" s="232">
        <v>0.27200000000000002</v>
      </c>
      <c r="V207" s="232">
        <f>ROUND(E207*U207,2)</f>
        <v>319.22000000000003</v>
      </c>
      <c r="W207" s="232"/>
      <c r="X207" s="232" t="s">
        <v>390</v>
      </c>
      <c r="Y207" s="232" t="s">
        <v>391</v>
      </c>
      <c r="Z207" s="212"/>
      <c r="AA207" s="212"/>
      <c r="AB207" s="212"/>
      <c r="AC207" s="212"/>
      <c r="AD207" s="212"/>
      <c r="AE207" s="212"/>
      <c r="AF207" s="212"/>
      <c r="AG207" s="212" t="s">
        <v>392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2.5" outlineLevel="2" x14ac:dyDescent="0.2">
      <c r="A208" s="229"/>
      <c r="B208" s="230"/>
      <c r="C208" s="265" t="s">
        <v>531</v>
      </c>
      <c r="D208" s="236"/>
      <c r="E208" s="237"/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397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">
      <c r="A209" s="229"/>
      <c r="B209" s="230"/>
      <c r="C209" s="265" t="s">
        <v>532</v>
      </c>
      <c r="D209" s="236"/>
      <c r="E209" s="237"/>
      <c r="F209" s="232"/>
      <c r="G209" s="23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397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">
      <c r="A210" s="229"/>
      <c r="B210" s="230"/>
      <c r="C210" s="265" t="s">
        <v>1087</v>
      </c>
      <c r="D210" s="236"/>
      <c r="E210" s="237"/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397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65" t="s">
        <v>1088</v>
      </c>
      <c r="D211" s="236"/>
      <c r="E211" s="237"/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397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29"/>
      <c r="B212" s="230"/>
      <c r="C212" s="265" t="s">
        <v>1089</v>
      </c>
      <c r="D212" s="236"/>
      <c r="E212" s="237">
        <v>600.6</v>
      </c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397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">
      <c r="A213" s="229"/>
      <c r="B213" s="230"/>
      <c r="C213" s="265" t="s">
        <v>1090</v>
      </c>
      <c r="D213" s="236"/>
      <c r="E213" s="237"/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397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65" t="s">
        <v>1091</v>
      </c>
      <c r="D214" s="236"/>
      <c r="E214" s="237">
        <v>63</v>
      </c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397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65" t="s">
        <v>1092</v>
      </c>
      <c r="D215" s="236"/>
      <c r="E215" s="237"/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397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29"/>
      <c r="B216" s="230"/>
      <c r="C216" s="265" t="s">
        <v>1093</v>
      </c>
      <c r="D216" s="236"/>
      <c r="E216" s="237">
        <v>300</v>
      </c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397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">
      <c r="A217" s="229"/>
      <c r="B217" s="230"/>
      <c r="C217" s="265" t="s">
        <v>1094</v>
      </c>
      <c r="D217" s="236"/>
      <c r="E217" s="237"/>
      <c r="F217" s="232"/>
      <c r="G217" s="232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397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3" x14ac:dyDescent="0.2">
      <c r="A218" s="229"/>
      <c r="B218" s="230"/>
      <c r="C218" s="265" t="s">
        <v>1095</v>
      </c>
      <c r="D218" s="236"/>
      <c r="E218" s="237">
        <v>210</v>
      </c>
      <c r="F218" s="232"/>
      <c r="G218" s="23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397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3" x14ac:dyDescent="0.2">
      <c r="A219" s="229"/>
      <c r="B219" s="230"/>
      <c r="C219" s="266" t="s">
        <v>403</v>
      </c>
      <c r="D219" s="238"/>
      <c r="E219" s="239">
        <v>1173.5999999999999</v>
      </c>
      <c r="F219" s="232"/>
      <c r="G219" s="232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397</v>
      </c>
      <c r="AH219" s="212">
        <v>1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ht="22.5" outlineLevel="1" x14ac:dyDescent="0.2">
      <c r="A220" s="251">
        <v>25</v>
      </c>
      <c r="B220" s="252" t="s">
        <v>1096</v>
      </c>
      <c r="C220" s="262" t="s">
        <v>1097</v>
      </c>
      <c r="D220" s="253" t="s">
        <v>632</v>
      </c>
      <c r="E220" s="254">
        <v>65</v>
      </c>
      <c r="F220" s="255"/>
      <c r="G220" s="256">
        <f>ROUND(E220*F220,2)</f>
        <v>0</v>
      </c>
      <c r="H220" s="255"/>
      <c r="I220" s="256">
        <f>ROUND(E220*H220,2)</f>
        <v>0</v>
      </c>
      <c r="J220" s="255"/>
      <c r="K220" s="256">
        <f>ROUND(E220*J220,2)</f>
        <v>0</v>
      </c>
      <c r="L220" s="256">
        <v>21</v>
      </c>
      <c r="M220" s="256">
        <f>G220*(1+L220/100)</f>
        <v>0</v>
      </c>
      <c r="N220" s="254">
        <v>0.18113000000000001</v>
      </c>
      <c r="O220" s="254">
        <f>ROUND(E220*N220,2)</f>
        <v>11.77</v>
      </c>
      <c r="P220" s="254">
        <v>0</v>
      </c>
      <c r="Q220" s="254">
        <f>ROUND(E220*P220,2)</f>
        <v>0</v>
      </c>
      <c r="R220" s="256"/>
      <c r="S220" s="256" t="s">
        <v>389</v>
      </c>
      <c r="T220" s="257" t="s">
        <v>389</v>
      </c>
      <c r="U220" s="232">
        <v>0.32</v>
      </c>
      <c r="V220" s="232">
        <f>ROUND(E220*U220,2)</f>
        <v>20.8</v>
      </c>
      <c r="W220" s="232"/>
      <c r="X220" s="232" t="s">
        <v>390</v>
      </c>
      <c r="Y220" s="232" t="s">
        <v>391</v>
      </c>
      <c r="Z220" s="212"/>
      <c r="AA220" s="212"/>
      <c r="AB220" s="212"/>
      <c r="AC220" s="212"/>
      <c r="AD220" s="212"/>
      <c r="AE220" s="212"/>
      <c r="AF220" s="212"/>
      <c r="AG220" s="212" t="s">
        <v>392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22.5" outlineLevel="2" x14ac:dyDescent="0.2">
      <c r="A221" s="229"/>
      <c r="B221" s="230"/>
      <c r="C221" s="265" t="s">
        <v>531</v>
      </c>
      <c r="D221" s="236"/>
      <c r="E221" s="237"/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397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29"/>
      <c r="B222" s="230"/>
      <c r="C222" s="265" t="s">
        <v>532</v>
      </c>
      <c r="D222" s="236"/>
      <c r="E222" s="237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397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">
      <c r="A223" s="229"/>
      <c r="B223" s="230"/>
      <c r="C223" s="265" t="s">
        <v>1098</v>
      </c>
      <c r="D223" s="236"/>
      <c r="E223" s="237"/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397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">
      <c r="A224" s="229"/>
      <c r="B224" s="230"/>
      <c r="C224" s="265" t="s">
        <v>1099</v>
      </c>
      <c r="D224" s="236"/>
      <c r="E224" s="237">
        <v>65</v>
      </c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397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">
      <c r="A225" s="229"/>
      <c r="B225" s="230"/>
      <c r="C225" s="266" t="s">
        <v>403</v>
      </c>
      <c r="D225" s="238"/>
      <c r="E225" s="239">
        <v>65</v>
      </c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397</v>
      </c>
      <c r="AH225" s="212">
        <v>1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ht="22.5" outlineLevel="1" x14ac:dyDescent="0.2">
      <c r="A226" s="251">
        <v>26</v>
      </c>
      <c r="B226" s="252" t="s">
        <v>1100</v>
      </c>
      <c r="C226" s="262" t="s">
        <v>1101</v>
      </c>
      <c r="D226" s="253" t="s">
        <v>632</v>
      </c>
      <c r="E226" s="254">
        <v>1040</v>
      </c>
      <c r="F226" s="255"/>
      <c r="G226" s="256">
        <f>ROUND(E226*F226,2)</f>
        <v>0</v>
      </c>
      <c r="H226" s="255"/>
      <c r="I226" s="256">
        <f>ROUND(E226*H226,2)</f>
        <v>0</v>
      </c>
      <c r="J226" s="255"/>
      <c r="K226" s="256">
        <f>ROUND(E226*J226,2)</f>
        <v>0</v>
      </c>
      <c r="L226" s="256">
        <v>21</v>
      </c>
      <c r="M226" s="256">
        <f>G226*(1+L226/100)</f>
        <v>0</v>
      </c>
      <c r="N226" s="254">
        <v>0.28349999999999997</v>
      </c>
      <c r="O226" s="254">
        <f>ROUND(E226*N226,2)</f>
        <v>294.83999999999997</v>
      </c>
      <c r="P226" s="254">
        <v>0</v>
      </c>
      <c r="Q226" s="254">
        <f>ROUND(E226*P226,2)</f>
        <v>0</v>
      </c>
      <c r="R226" s="256"/>
      <c r="S226" s="256" t="s">
        <v>389</v>
      </c>
      <c r="T226" s="257" t="s">
        <v>389</v>
      </c>
      <c r="U226" s="232">
        <v>0.4</v>
      </c>
      <c r="V226" s="232">
        <f>ROUND(E226*U226,2)</f>
        <v>416</v>
      </c>
      <c r="W226" s="232"/>
      <c r="X226" s="232" t="s">
        <v>390</v>
      </c>
      <c r="Y226" s="232" t="s">
        <v>391</v>
      </c>
      <c r="Z226" s="212"/>
      <c r="AA226" s="212"/>
      <c r="AB226" s="212"/>
      <c r="AC226" s="212"/>
      <c r="AD226" s="212"/>
      <c r="AE226" s="212"/>
      <c r="AF226" s="212"/>
      <c r="AG226" s="212" t="s">
        <v>392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ht="22.5" outlineLevel="2" x14ac:dyDescent="0.2">
      <c r="A227" s="229"/>
      <c r="B227" s="230"/>
      <c r="C227" s="265" t="s">
        <v>531</v>
      </c>
      <c r="D227" s="236"/>
      <c r="E227" s="237"/>
      <c r="F227" s="232"/>
      <c r="G227" s="23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397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3" x14ac:dyDescent="0.2">
      <c r="A228" s="229"/>
      <c r="B228" s="230"/>
      <c r="C228" s="265" t="s">
        <v>532</v>
      </c>
      <c r="D228" s="236"/>
      <c r="E228" s="237"/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397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29"/>
      <c r="B229" s="230"/>
      <c r="C229" s="265" t="s">
        <v>1102</v>
      </c>
      <c r="D229" s="236"/>
      <c r="E229" s="237">
        <v>1040</v>
      </c>
      <c r="F229" s="232"/>
      <c r="G229" s="23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397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">
      <c r="A230" s="229"/>
      <c r="B230" s="230"/>
      <c r="C230" s="266" t="s">
        <v>403</v>
      </c>
      <c r="D230" s="238"/>
      <c r="E230" s="239">
        <v>1040</v>
      </c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397</v>
      </c>
      <c r="AH230" s="212">
        <v>1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51">
        <v>27</v>
      </c>
      <c r="B231" s="252" t="s">
        <v>1103</v>
      </c>
      <c r="C231" s="262" t="s">
        <v>1104</v>
      </c>
      <c r="D231" s="253" t="s">
        <v>1105</v>
      </c>
      <c r="E231" s="254">
        <v>2</v>
      </c>
      <c r="F231" s="255"/>
      <c r="G231" s="256">
        <f>ROUND(E231*F231,2)</f>
        <v>0</v>
      </c>
      <c r="H231" s="255"/>
      <c r="I231" s="256">
        <f>ROUND(E231*H231,2)</f>
        <v>0</v>
      </c>
      <c r="J231" s="255"/>
      <c r="K231" s="256">
        <f>ROUND(E231*J231,2)</f>
        <v>0</v>
      </c>
      <c r="L231" s="256">
        <v>21</v>
      </c>
      <c r="M231" s="256">
        <f>G231*(1+L231/100)</f>
        <v>0</v>
      </c>
      <c r="N231" s="254">
        <v>0</v>
      </c>
      <c r="O231" s="254">
        <f>ROUND(E231*N231,2)</f>
        <v>0</v>
      </c>
      <c r="P231" s="254">
        <v>8.2000000000000003E-2</v>
      </c>
      <c r="Q231" s="254">
        <f>ROUND(E231*P231,2)</f>
        <v>0.16</v>
      </c>
      <c r="R231" s="256"/>
      <c r="S231" s="256" t="s">
        <v>389</v>
      </c>
      <c r="T231" s="257" t="s">
        <v>389</v>
      </c>
      <c r="U231" s="232">
        <v>0.58799999999999997</v>
      </c>
      <c r="V231" s="232">
        <f>ROUND(E231*U231,2)</f>
        <v>1.18</v>
      </c>
      <c r="W231" s="232"/>
      <c r="X231" s="232" t="s">
        <v>390</v>
      </c>
      <c r="Y231" s="232" t="s">
        <v>391</v>
      </c>
      <c r="Z231" s="212"/>
      <c r="AA231" s="212"/>
      <c r="AB231" s="212"/>
      <c r="AC231" s="212"/>
      <c r="AD231" s="212"/>
      <c r="AE231" s="212"/>
      <c r="AF231" s="212"/>
      <c r="AG231" s="212" t="s">
        <v>392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ht="22.5" outlineLevel="2" x14ac:dyDescent="0.2">
      <c r="A232" s="229"/>
      <c r="B232" s="230"/>
      <c r="C232" s="265" t="s">
        <v>531</v>
      </c>
      <c r="D232" s="236"/>
      <c r="E232" s="237"/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397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3" x14ac:dyDescent="0.2">
      <c r="A233" s="229"/>
      <c r="B233" s="230"/>
      <c r="C233" s="265" t="s">
        <v>532</v>
      </c>
      <c r="D233" s="236"/>
      <c r="E233" s="237"/>
      <c r="F233" s="232"/>
      <c r="G233" s="23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397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3" x14ac:dyDescent="0.2">
      <c r="A234" s="229"/>
      <c r="B234" s="230"/>
      <c r="C234" s="265" t="s">
        <v>1106</v>
      </c>
      <c r="D234" s="236"/>
      <c r="E234" s="237"/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397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29"/>
      <c r="B235" s="230"/>
      <c r="C235" s="265" t="s">
        <v>205</v>
      </c>
      <c r="D235" s="236"/>
      <c r="E235" s="237">
        <v>2</v>
      </c>
      <c r="F235" s="232"/>
      <c r="G235" s="23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397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">
      <c r="A236" s="229"/>
      <c r="B236" s="230"/>
      <c r="C236" s="266" t="s">
        <v>403</v>
      </c>
      <c r="D236" s="238"/>
      <c r="E236" s="239">
        <v>2</v>
      </c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397</v>
      </c>
      <c r="AH236" s="212">
        <v>1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51">
        <v>28</v>
      </c>
      <c r="B237" s="252" t="s">
        <v>1107</v>
      </c>
      <c r="C237" s="262" t="s">
        <v>1108</v>
      </c>
      <c r="D237" s="253" t="s">
        <v>1105</v>
      </c>
      <c r="E237" s="254">
        <v>1</v>
      </c>
      <c r="F237" s="255"/>
      <c r="G237" s="256">
        <f>ROUND(E237*F237,2)</f>
        <v>0</v>
      </c>
      <c r="H237" s="255"/>
      <c r="I237" s="256">
        <f>ROUND(E237*H237,2)</f>
        <v>0</v>
      </c>
      <c r="J237" s="255"/>
      <c r="K237" s="256">
        <f>ROUND(E237*J237,2)</f>
        <v>0</v>
      </c>
      <c r="L237" s="256">
        <v>21</v>
      </c>
      <c r="M237" s="256">
        <f>G237*(1+L237/100)</f>
        <v>0</v>
      </c>
      <c r="N237" s="254">
        <v>0</v>
      </c>
      <c r="O237" s="254">
        <f>ROUND(E237*N237,2)</f>
        <v>0</v>
      </c>
      <c r="P237" s="254">
        <v>0</v>
      </c>
      <c r="Q237" s="254">
        <f>ROUND(E237*P237,2)</f>
        <v>0</v>
      </c>
      <c r="R237" s="256"/>
      <c r="S237" s="256" t="s">
        <v>389</v>
      </c>
      <c r="T237" s="257" t="s">
        <v>389</v>
      </c>
      <c r="U237" s="232">
        <v>0.2</v>
      </c>
      <c r="V237" s="232">
        <f>ROUND(E237*U237,2)</f>
        <v>0.2</v>
      </c>
      <c r="W237" s="232"/>
      <c r="X237" s="232" t="s">
        <v>390</v>
      </c>
      <c r="Y237" s="232" t="s">
        <v>391</v>
      </c>
      <c r="Z237" s="212"/>
      <c r="AA237" s="212"/>
      <c r="AB237" s="212"/>
      <c r="AC237" s="212"/>
      <c r="AD237" s="212"/>
      <c r="AE237" s="212"/>
      <c r="AF237" s="212"/>
      <c r="AG237" s="212" t="s">
        <v>392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ht="22.5" outlineLevel="2" x14ac:dyDescent="0.2">
      <c r="A238" s="229"/>
      <c r="B238" s="230"/>
      <c r="C238" s="265" t="s">
        <v>531</v>
      </c>
      <c r="D238" s="236"/>
      <c r="E238" s="237"/>
      <c r="F238" s="232"/>
      <c r="G238" s="23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397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3" x14ac:dyDescent="0.2">
      <c r="A239" s="229"/>
      <c r="B239" s="230"/>
      <c r="C239" s="265" t="s">
        <v>532</v>
      </c>
      <c r="D239" s="236"/>
      <c r="E239" s="237"/>
      <c r="F239" s="232"/>
      <c r="G239" s="23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397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29"/>
      <c r="B240" s="230"/>
      <c r="C240" s="265" t="s">
        <v>1109</v>
      </c>
      <c r="D240" s="236"/>
      <c r="E240" s="237"/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397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">
      <c r="A241" s="229"/>
      <c r="B241" s="230"/>
      <c r="C241" s="265" t="s">
        <v>1110</v>
      </c>
      <c r="D241" s="236"/>
      <c r="E241" s="237"/>
      <c r="F241" s="232"/>
      <c r="G241" s="232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397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3" x14ac:dyDescent="0.2">
      <c r="A242" s="229"/>
      <c r="B242" s="230"/>
      <c r="C242" s="265" t="s">
        <v>191</v>
      </c>
      <c r="D242" s="236"/>
      <c r="E242" s="237">
        <v>1</v>
      </c>
      <c r="F242" s="232"/>
      <c r="G242" s="23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397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3" x14ac:dyDescent="0.2">
      <c r="A243" s="229"/>
      <c r="B243" s="230"/>
      <c r="C243" s="266" t="s">
        <v>403</v>
      </c>
      <c r="D243" s="238"/>
      <c r="E243" s="239">
        <v>1</v>
      </c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397</v>
      </c>
      <c r="AH243" s="212">
        <v>1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ht="22.5" outlineLevel="1" x14ac:dyDescent="0.2">
      <c r="A244" s="251">
        <v>29</v>
      </c>
      <c r="B244" s="252" t="s">
        <v>1111</v>
      </c>
      <c r="C244" s="262" t="s">
        <v>1112</v>
      </c>
      <c r="D244" s="253" t="s">
        <v>1105</v>
      </c>
      <c r="E244" s="254">
        <v>1</v>
      </c>
      <c r="F244" s="255"/>
      <c r="G244" s="256">
        <f>ROUND(E244*F244,2)</f>
        <v>0</v>
      </c>
      <c r="H244" s="255"/>
      <c r="I244" s="256">
        <f>ROUND(E244*H244,2)</f>
        <v>0</v>
      </c>
      <c r="J244" s="255"/>
      <c r="K244" s="256">
        <f>ROUND(E244*J244,2)</f>
        <v>0</v>
      </c>
      <c r="L244" s="256">
        <v>21</v>
      </c>
      <c r="M244" s="256">
        <f>G244*(1+L244/100)</f>
        <v>0</v>
      </c>
      <c r="N244" s="254">
        <v>0.11840000000000001</v>
      </c>
      <c r="O244" s="254">
        <f>ROUND(E244*N244,2)</f>
        <v>0.12</v>
      </c>
      <c r="P244" s="254">
        <v>0</v>
      </c>
      <c r="Q244" s="254">
        <f>ROUND(E244*P244,2)</f>
        <v>0</v>
      </c>
      <c r="R244" s="256"/>
      <c r="S244" s="256" t="s">
        <v>389</v>
      </c>
      <c r="T244" s="257" t="s">
        <v>389</v>
      </c>
      <c r="U244" s="232">
        <v>0.91800000000000004</v>
      </c>
      <c r="V244" s="232">
        <f>ROUND(E244*U244,2)</f>
        <v>0.92</v>
      </c>
      <c r="W244" s="232"/>
      <c r="X244" s="232" t="s">
        <v>390</v>
      </c>
      <c r="Y244" s="232" t="s">
        <v>391</v>
      </c>
      <c r="Z244" s="212"/>
      <c r="AA244" s="212"/>
      <c r="AB244" s="212"/>
      <c r="AC244" s="212"/>
      <c r="AD244" s="212"/>
      <c r="AE244" s="212"/>
      <c r="AF244" s="212"/>
      <c r="AG244" s="212" t="s">
        <v>392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ht="33.75" outlineLevel="2" x14ac:dyDescent="0.2">
      <c r="A245" s="229"/>
      <c r="B245" s="230"/>
      <c r="C245" s="263" t="s">
        <v>1113</v>
      </c>
      <c r="D245" s="258"/>
      <c r="E245" s="258"/>
      <c r="F245" s="258"/>
      <c r="G245" s="258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394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59" t="str">
        <f>C245</f>
        <v>Výkop jamky s odhozem výkopku na vzdálenost do 3 m, betonový základ (s dodávkou betonu), dodávka a osazení kotevní hliníkové patky, dodávka a osazení sloupku, dodávka a osazení víčka ke sloupku, dodávka a osazení svislé dopravní značky plochy do 1 m2, upínací svorka.</v>
      </c>
      <c r="BB245" s="212"/>
      <c r="BC245" s="212"/>
      <c r="BD245" s="212"/>
      <c r="BE245" s="212"/>
      <c r="BF245" s="212"/>
      <c r="BG245" s="212"/>
      <c r="BH245" s="212"/>
    </row>
    <row r="246" spans="1:60" ht="22.5" outlineLevel="2" x14ac:dyDescent="0.2">
      <c r="A246" s="229"/>
      <c r="B246" s="230"/>
      <c r="C246" s="265" t="s">
        <v>531</v>
      </c>
      <c r="D246" s="236"/>
      <c r="E246" s="237"/>
      <c r="F246" s="232"/>
      <c r="G246" s="23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397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3" x14ac:dyDescent="0.2">
      <c r="A247" s="229"/>
      <c r="B247" s="230"/>
      <c r="C247" s="265" t="s">
        <v>532</v>
      </c>
      <c r="D247" s="236"/>
      <c r="E247" s="237"/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397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65" t="s">
        <v>1114</v>
      </c>
      <c r="D248" s="236"/>
      <c r="E248" s="237"/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397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">
      <c r="A249" s="229"/>
      <c r="B249" s="230"/>
      <c r="C249" s="265" t="s">
        <v>191</v>
      </c>
      <c r="D249" s="236"/>
      <c r="E249" s="237">
        <v>1</v>
      </c>
      <c r="F249" s="232"/>
      <c r="G249" s="232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397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3" x14ac:dyDescent="0.2">
      <c r="A250" s="229"/>
      <c r="B250" s="230"/>
      <c r="C250" s="266" t="s">
        <v>403</v>
      </c>
      <c r="D250" s="238"/>
      <c r="E250" s="239">
        <v>1</v>
      </c>
      <c r="F250" s="232"/>
      <c r="G250" s="232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397</v>
      </c>
      <c r="AH250" s="212">
        <v>1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22.5" outlineLevel="1" x14ac:dyDescent="0.2">
      <c r="A251" s="251">
        <v>30</v>
      </c>
      <c r="B251" s="252" t="s">
        <v>1115</v>
      </c>
      <c r="C251" s="262" t="s">
        <v>1116</v>
      </c>
      <c r="D251" s="253" t="s">
        <v>1105</v>
      </c>
      <c r="E251" s="254">
        <v>1</v>
      </c>
      <c r="F251" s="255"/>
      <c r="G251" s="256">
        <f>ROUND(E251*F251,2)</f>
        <v>0</v>
      </c>
      <c r="H251" s="255"/>
      <c r="I251" s="256">
        <f>ROUND(E251*H251,2)</f>
        <v>0</v>
      </c>
      <c r="J251" s="255"/>
      <c r="K251" s="256">
        <f>ROUND(E251*J251,2)</f>
        <v>0</v>
      </c>
      <c r="L251" s="256">
        <v>21</v>
      </c>
      <c r="M251" s="256">
        <f>G251*(1+L251/100)</f>
        <v>0</v>
      </c>
      <c r="N251" s="254">
        <v>0</v>
      </c>
      <c r="O251" s="254">
        <f>ROUND(E251*N251,2)</f>
        <v>0</v>
      </c>
      <c r="P251" s="254">
        <v>0</v>
      </c>
      <c r="Q251" s="254">
        <f>ROUND(E251*P251,2)</f>
        <v>0</v>
      </c>
      <c r="R251" s="256"/>
      <c r="S251" s="256" t="s">
        <v>389</v>
      </c>
      <c r="T251" s="257" t="s">
        <v>389</v>
      </c>
      <c r="U251" s="232">
        <v>0.2</v>
      </c>
      <c r="V251" s="232">
        <f>ROUND(E251*U251,2)</f>
        <v>0.2</v>
      </c>
      <c r="W251" s="232"/>
      <c r="X251" s="232" t="s">
        <v>390</v>
      </c>
      <c r="Y251" s="232" t="s">
        <v>391</v>
      </c>
      <c r="Z251" s="212"/>
      <c r="AA251" s="212"/>
      <c r="AB251" s="212"/>
      <c r="AC251" s="212"/>
      <c r="AD251" s="212"/>
      <c r="AE251" s="212"/>
      <c r="AF251" s="212"/>
      <c r="AG251" s="212" t="s">
        <v>392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ht="22.5" outlineLevel="2" x14ac:dyDescent="0.2">
      <c r="A252" s="229"/>
      <c r="B252" s="230"/>
      <c r="C252" s="265" t="s">
        <v>531</v>
      </c>
      <c r="D252" s="236"/>
      <c r="E252" s="237"/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397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">
      <c r="A253" s="229"/>
      <c r="B253" s="230"/>
      <c r="C253" s="265" t="s">
        <v>532</v>
      </c>
      <c r="D253" s="236"/>
      <c r="E253" s="237"/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397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3" x14ac:dyDescent="0.2">
      <c r="A254" s="229"/>
      <c r="B254" s="230"/>
      <c r="C254" s="265" t="s">
        <v>1114</v>
      </c>
      <c r="D254" s="236"/>
      <c r="E254" s="237"/>
      <c r="F254" s="232"/>
      <c r="G254" s="232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397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3" x14ac:dyDescent="0.2">
      <c r="A255" s="229"/>
      <c r="B255" s="230"/>
      <c r="C255" s="265" t="s">
        <v>1110</v>
      </c>
      <c r="D255" s="236"/>
      <c r="E255" s="237"/>
      <c r="F255" s="232"/>
      <c r="G255" s="232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397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3" x14ac:dyDescent="0.2">
      <c r="A256" s="229"/>
      <c r="B256" s="230"/>
      <c r="C256" s="265" t="s">
        <v>191</v>
      </c>
      <c r="D256" s="236"/>
      <c r="E256" s="237">
        <v>1</v>
      </c>
      <c r="F256" s="232"/>
      <c r="G256" s="23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397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3" x14ac:dyDescent="0.2">
      <c r="A257" s="229"/>
      <c r="B257" s="230"/>
      <c r="C257" s="266" t="s">
        <v>403</v>
      </c>
      <c r="D257" s="238"/>
      <c r="E257" s="239">
        <v>1</v>
      </c>
      <c r="F257" s="232"/>
      <c r="G257" s="23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397</v>
      </c>
      <c r="AH257" s="212">
        <v>1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51">
        <v>31</v>
      </c>
      <c r="B258" s="252" t="s">
        <v>1117</v>
      </c>
      <c r="C258" s="262" t="s">
        <v>1118</v>
      </c>
      <c r="D258" s="253" t="s">
        <v>1105</v>
      </c>
      <c r="E258" s="254">
        <v>1</v>
      </c>
      <c r="F258" s="255"/>
      <c r="G258" s="256">
        <f>ROUND(E258*F258,2)</f>
        <v>0</v>
      </c>
      <c r="H258" s="255"/>
      <c r="I258" s="256">
        <f>ROUND(E258*H258,2)</f>
        <v>0</v>
      </c>
      <c r="J258" s="255"/>
      <c r="K258" s="256">
        <f>ROUND(E258*J258,2)</f>
        <v>0</v>
      </c>
      <c r="L258" s="256">
        <v>21</v>
      </c>
      <c r="M258" s="256">
        <f>G258*(1+L258/100)</f>
        <v>0</v>
      </c>
      <c r="N258" s="254">
        <v>0</v>
      </c>
      <c r="O258" s="254">
        <f>ROUND(E258*N258,2)</f>
        <v>0</v>
      </c>
      <c r="P258" s="254">
        <v>4.0000000000000001E-3</v>
      </c>
      <c r="Q258" s="254">
        <f>ROUND(E258*P258,2)</f>
        <v>0</v>
      </c>
      <c r="R258" s="256"/>
      <c r="S258" s="256" t="s">
        <v>389</v>
      </c>
      <c r="T258" s="257" t="s">
        <v>389</v>
      </c>
      <c r="U258" s="232">
        <v>0.17399999999999999</v>
      </c>
      <c r="V258" s="232">
        <f>ROUND(E258*U258,2)</f>
        <v>0.17</v>
      </c>
      <c r="W258" s="232"/>
      <c r="X258" s="232" t="s">
        <v>390</v>
      </c>
      <c r="Y258" s="232" t="s">
        <v>391</v>
      </c>
      <c r="Z258" s="212"/>
      <c r="AA258" s="212"/>
      <c r="AB258" s="212"/>
      <c r="AC258" s="212"/>
      <c r="AD258" s="212"/>
      <c r="AE258" s="212"/>
      <c r="AF258" s="212"/>
      <c r="AG258" s="212" t="s">
        <v>392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ht="22.5" outlineLevel="2" x14ac:dyDescent="0.2">
      <c r="A259" s="229"/>
      <c r="B259" s="230"/>
      <c r="C259" s="265" t="s">
        <v>531</v>
      </c>
      <c r="D259" s="236"/>
      <c r="E259" s="237"/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397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65" t="s">
        <v>532</v>
      </c>
      <c r="D260" s="236"/>
      <c r="E260" s="237"/>
      <c r="F260" s="232"/>
      <c r="G260" s="23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397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29"/>
      <c r="B261" s="230"/>
      <c r="C261" s="265" t="s">
        <v>1119</v>
      </c>
      <c r="D261" s="236"/>
      <c r="E261" s="237"/>
      <c r="F261" s="232"/>
      <c r="G261" s="232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397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3" x14ac:dyDescent="0.2">
      <c r="A262" s="229"/>
      <c r="B262" s="230"/>
      <c r="C262" s="265" t="s">
        <v>191</v>
      </c>
      <c r="D262" s="236"/>
      <c r="E262" s="237">
        <v>1</v>
      </c>
      <c r="F262" s="232"/>
      <c r="G262" s="232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397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3" x14ac:dyDescent="0.2">
      <c r="A263" s="229"/>
      <c r="B263" s="230"/>
      <c r="C263" s="266" t="s">
        <v>403</v>
      </c>
      <c r="D263" s="238"/>
      <c r="E263" s="239">
        <v>1</v>
      </c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397</v>
      </c>
      <c r="AH263" s="212">
        <v>1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ht="25.5" x14ac:dyDescent="0.2">
      <c r="A264" s="241" t="s">
        <v>384</v>
      </c>
      <c r="B264" s="242" t="s">
        <v>223</v>
      </c>
      <c r="C264" s="261" t="s">
        <v>224</v>
      </c>
      <c r="D264" s="243"/>
      <c r="E264" s="244"/>
      <c r="F264" s="245"/>
      <c r="G264" s="245">
        <f>SUMIF(AG265:AG288,"&lt;&gt;NOR",G265:G288)</f>
        <v>0</v>
      </c>
      <c r="H264" s="245"/>
      <c r="I264" s="245">
        <f>SUM(I265:I288)</f>
        <v>0</v>
      </c>
      <c r="J264" s="245"/>
      <c r="K264" s="245">
        <f>SUM(K265:K288)</f>
        <v>0</v>
      </c>
      <c r="L264" s="245"/>
      <c r="M264" s="245">
        <f>SUM(M265:M288)</f>
        <v>0</v>
      </c>
      <c r="N264" s="244"/>
      <c r="O264" s="244">
        <f>SUM(O265:O288)</f>
        <v>0</v>
      </c>
      <c r="P264" s="244"/>
      <c r="Q264" s="244">
        <f>SUM(Q265:Q288)</f>
        <v>0</v>
      </c>
      <c r="R264" s="245"/>
      <c r="S264" s="245"/>
      <c r="T264" s="246"/>
      <c r="U264" s="240"/>
      <c r="V264" s="240">
        <f>SUM(V265:V288)</f>
        <v>312.06</v>
      </c>
      <c r="W264" s="240"/>
      <c r="X264" s="240"/>
      <c r="Y264" s="240"/>
      <c r="AG264" t="s">
        <v>385</v>
      </c>
    </row>
    <row r="265" spans="1:60" outlineLevel="1" x14ac:dyDescent="0.2">
      <c r="A265" s="251">
        <v>32</v>
      </c>
      <c r="B265" s="252" t="s">
        <v>691</v>
      </c>
      <c r="C265" s="262" t="s">
        <v>1120</v>
      </c>
      <c r="D265" s="253" t="s">
        <v>388</v>
      </c>
      <c r="E265" s="254">
        <v>2245</v>
      </c>
      <c r="F265" s="255"/>
      <c r="G265" s="256">
        <f>ROUND(E265*F265,2)</f>
        <v>0</v>
      </c>
      <c r="H265" s="255"/>
      <c r="I265" s="256">
        <f>ROUND(E265*H265,2)</f>
        <v>0</v>
      </c>
      <c r="J265" s="255"/>
      <c r="K265" s="256">
        <f>ROUND(E265*J265,2)</f>
        <v>0</v>
      </c>
      <c r="L265" s="256">
        <v>21</v>
      </c>
      <c r="M265" s="256">
        <f>G265*(1+L265/100)</f>
        <v>0</v>
      </c>
      <c r="N265" s="254">
        <v>0</v>
      </c>
      <c r="O265" s="254">
        <f>ROUND(E265*N265,2)</f>
        <v>0</v>
      </c>
      <c r="P265" s="254">
        <v>0</v>
      </c>
      <c r="Q265" s="254">
        <f>ROUND(E265*P265,2)</f>
        <v>0</v>
      </c>
      <c r="R265" s="256"/>
      <c r="S265" s="256" t="s">
        <v>389</v>
      </c>
      <c r="T265" s="257" t="s">
        <v>389</v>
      </c>
      <c r="U265" s="232">
        <v>0.13900000000000001</v>
      </c>
      <c r="V265" s="232">
        <f>ROUND(E265*U265,2)</f>
        <v>312.06</v>
      </c>
      <c r="W265" s="232"/>
      <c r="X265" s="232" t="s">
        <v>390</v>
      </c>
      <c r="Y265" s="232" t="s">
        <v>391</v>
      </c>
      <c r="Z265" s="212"/>
      <c r="AA265" s="212"/>
      <c r="AB265" s="212"/>
      <c r="AC265" s="212"/>
      <c r="AD265" s="212"/>
      <c r="AE265" s="212"/>
      <c r="AF265" s="212"/>
      <c r="AG265" s="212" t="s">
        <v>392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ht="22.5" outlineLevel="2" x14ac:dyDescent="0.2">
      <c r="A266" s="229"/>
      <c r="B266" s="230"/>
      <c r="C266" s="265" t="s">
        <v>531</v>
      </c>
      <c r="D266" s="236"/>
      <c r="E266" s="237"/>
      <c r="F266" s="232"/>
      <c r="G266" s="23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397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3" x14ac:dyDescent="0.2">
      <c r="A267" s="229"/>
      <c r="B267" s="230"/>
      <c r="C267" s="265" t="s">
        <v>532</v>
      </c>
      <c r="D267" s="236"/>
      <c r="E267" s="237"/>
      <c r="F267" s="232"/>
      <c r="G267" s="232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397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3" x14ac:dyDescent="0.2">
      <c r="A268" s="229"/>
      <c r="B268" s="230"/>
      <c r="C268" s="265" t="s">
        <v>533</v>
      </c>
      <c r="D268" s="236"/>
      <c r="E268" s="237"/>
      <c r="F268" s="232"/>
      <c r="G268" s="23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397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">
      <c r="A269" s="229"/>
      <c r="B269" s="230"/>
      <c r="C269" s="265" t="s">
        <v>534</v>
      </c>
      <c r="D269" s="236"/>
      <c r="E269" s="237"/>
      <c r="F269" s="232"/>
      <c r="G269" s="23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397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29"/>
      <c r="B270" s="230"/>
      <c r="C270" s="265" t="s">
        <v>553</v>
      </c>
      <c r="D270" s="236"/>
      <c r="E270" s="237">
        <v>1570</v>
      </c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397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3" x14ac:dyDescent="0.2">
      <c r="A271" s="229"/>
      <c r="B271" s="230"/>
      <c r="C271" s="265" t="s">
        <v>536</v>
      </c>
      <c r="D271" s="236"/>
      <c r="E271" s="237"/>
      <c r="F271" s="232"/>
      <c r="G271" s="23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397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3" x14ac:dyDescent="0.2">
      <c r="A272" s="229"/>
      <c r="B272" s="230"/>
      <c r="C272" s="265" t="s">
        <v>537</v>
      </c>
      <c r="D272" s="236"/>
      <c r="E272" s="237"/>
      <c r="F272" s="232"/>
      <c r="G272" s="23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397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3" x14ac:dyDescent="0.2">
      <c r="A273" s="229"/>
      <c r="B273" s="230"/>
      <c r="C273" s="265" t="s">
        <v>554</v>
      </c>
      <c r="D273" s="236"/>
      <c r="E273" s="237">
        <v>5</v>
      </c>
      <c r="F273" s="232"/>
      <c r="G273" s="232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397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3" x14ac:dyDescent="0.2">
      <c r="A274" s="229"/>
      <c r="B274" s="230"/>
      <c r="C274" s="265" t="s">
        <v>539</v>
      </c>
      <c r="D274" s="236"/>
      <c r="E274" s="237"/>
      <c r="F274" s="232"/>
      <c r="G274" s="232"/>
      <c r="H274" s="232"/>
      <c r="I274" s="232"/>
      <c r="J274" s="232"/>
      <c r="K274" s="232"/>
      <c r="L274" s="232"/>
      <c r="M274" s="232"/>
      <c r="N274" s="231"/>
      <c r="O274" s="231"/>
      <c r="P274" s="231"/>
      <c r="Q274" s="231"/>
      <c r="R274" s="232"/>
      <c r="S274" s="232"/>
      <c r="T274" s="232"/>
      <c r="U274" s="232"/>
      <c r="V274" s="232"/>
      <c r="W274" s="232"/>
      <c r="X274" s="232"/>
      <c r="Y274" s="232"/>
      <c r="Z274" s="212"/>
      <c r="AA274" s="212"/>
      <c r="AB274" s="212"/>
      <c r="AC274" s="212"/>
      <c r="AD274" s="212"/>
      <c r="AE274" s="212"/>
      <c r="AF274" s="212"/>
      <c r="AG274" s="212" t="s">
        <v>397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3" x14ac:dyDescent="0.2">
      <c r="A275" s="229"/>
      <c r="B275" s="230"/>
      <c r="C275" s="265" t="s">
        <v>540</v>
      </c>
      <c r="D275" s="236"/>
      <c r="E275" s="237"/>
      <c r="F275" s="232"/>
      <c r="G275" s="232"/>
      <c r="H275" s="232"/>
      <c r="I275" s="232"/>
      <c r="J275" s="232"/>
      <c r="K275" s="232"/>
      <c r="L275" s="232"/>
      <c r="M275" s="232"/>
      <c r="N275" s="231"/>
      <c r="O275" s="231"/>
      <c r="P275" s="231"/>
      <c r="Q275" s="231"/>
      <c r="R275" s="232"/>
      <c r="S275" s="232"/>
      <c r="T275" s="232"/>
      <c r="U275" s="232"/>
      <c r="V275" s="232"/>
      <c r="W275" s="232"/>
      <c r="X275" s="232"/>
      <c r="Y275" s="232"/>
      <c r="Z275" s="212"/>
      <c r="AA275" s="212"/>
      <c r="AB275" s="212"/>
      <c r="AC275" s="212"/>
      <c r="AD275" s="212"/>
      <c r="AE275" s="212"/>
      <c r="AF275" s="212"/>
      <c r="AG275" s="212" t="s">
        <v>397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3" x14ac:dyDescent="0.2">
      <c r="A276" s="229"/>
      <c r="B276" s="230"/>
      <c r="C276" s="265" t="s">
        <v>555</v>
      </c>
      <c r="D276" s="236"/>
      <c r="E276" s="237">
        <v>360</v>
      </c>
      <c r="F276" s="232"/>
      <c r="G276" s="232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397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">
      <c r="A277" s="229"/>
      <c r="B277" s="230"/>
      <c r="C277" s="266" t="s">
        <v>403</v>
      </c>
      <c r="D277" s="238"/>
      <c r="E277" s="239">
        <v>1935</v>
      </c>
      <c r="F277" s="232"/>
      <c r="G277" s="232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397</v>
      </c>
      <c r="AH277" s="212">
        <v>1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ht="22.5" outlineLevel="3" x14ac:dyDescent="0.2">
      <c r="A278" s="229"/>
      <c r="B278" s="230"/>
      <c r="C278" s="265" t="s">
        <v>531</v>
      </c>
      <c r="D278" s="236"/>
      <c r="E278" s="237"/>
      <c r="F278" s="232"/>
      <c r="G278" s="232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397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">
      <c r="A279" s="229"/>
      <c r="B279" s="230"/>
      <c r="C279" s="265" t="s">
        <v>532</v>
      </c>
      <c r="D279" s="236"/>
      <c r="E279" s="237"/>
      <c r="F279" s="232"/>
      <c r="G279" s="232"/>
      <c r="H279" s="232"/>
      <c r="I279" s="232"/>
      <c r="J279" s="232"/>
      <c r="K279" s="232"/>
      <c r="L279" s="232"/>
      <c r="M279" s="232"/>
      <c r="N279" s="231"/>
      <c r="O279" s="231"/>
      <c r="P279" s="231"/>
      <c r="Q279" s="231"/>
      <c r="R279" s="232"/>
      <c r="S279" s="232"/>
      <c r="T279" s="232"/>
      <c r="U279" s="232"/>
      <c r="V279" s="232"/>
      <c r="W279" s="232"/>
      <c r="X279" s="232"/>
      <c r="Y279" s="232"/>
      <c r="Z279" s="212"/>
      <c r="AA279" s="212"/>
      <c r="AB279" s="212"/>
      <c r="AC279" s="212"/>
      <c r="AD279" s="212"/>
      <c r="AE279" s="212"/>
      <c r="AF279" s="212"/>
      <c r="AG279" s="212" t="s">
        <v>397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3" x14ac:dyDescent="0.2">
      <c r="A280" s="229"/>
      <c r="B280" s="230"/>
      <c r="C280" s="265" t="s">
        <v>542</v>
      </c>
      <c r="D280" s="236"/>
      <c r="E280" s="237"/>
      <c r="F280" s="232"/>
      <c r="G280" s="232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397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">
      <c r="A281" s="229"/>
      <c r="B281" s="230"/>
      <c r="C281" s="265" t="s">
        <v>536</v>
      </c>
      <c r="D281" s="236"/>
      <c r="E281" s="237"/>
      <c r="F281" s="232"/>
      <c r="G281" s="232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397</v>
      </c>
      <c r="AH281" s="212">
        <v>0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3" x14ac:dyDescent="0.2">
      <c r="A282" s="229"/>
      <c r="B282" s="230"/>
      <c r="C282" s="265" t="s">
        <v>557</v>
      </c>
      <c r="D282" s="236"/>
      <c r="E282" s="237">
        <v>145</v>
      </c>
      <c r="F282" s="232"/>
      <c r="G282" s="232"/>
      <c r="H282" s="232"/>
      <c r="I282" s="232"/>
      <c r="J282" s="232"/>
      <c r="K282" s="232"/>
      <c r="L282" s="232"/>
      <c r="M282" s="232"/>
      <c r="N282" s="231"/>
      <c r="O282" s="231"/>
      <c r="P282" s="231"/>
      <c r="Q282" s="231"/>
      <c r="R282" s="232"/>
      <c r="S282" s="232"/>
      <c r="T282" s="232"/>
      <c r="U282" s="232"/>
      <c r="V282" s="232"/>
      <c r="W282" s="232"/>
      <c r="X282" s="232"/>
      <c r="Y282" s="232"/>
      <c r="Z282" s="212"/>
      <c r="AA282" s="212"/>
      <c r="AB282" s="212"/>
      <c r="AC282" s="212"/>
      <c r="AD282" s="212"/>
      <c r="AE282" s="212"/>
      <c r="AF282" s="212"/>
      <c r="AG282" s="212" t="s">
        <v>397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3" x14ac:dyDescent="0.2">
      <c r="A283" s="229"/>
      <c r="B283" s="230"/>
      <c r="C283" s="265" t="s">
        <v>556</v>
      </c>
      <c r="D283" s="236"/>
      <c r="E283" s="237">
        <v>60</v>
      </c>
      <c r="F283" s="232"/>
      <c r="G283" s="232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397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3" x14ac:dyDescent="0.2">
      <c r="A284" s="229"/>
      <c r="B284" s="230"/>
      <c r="C284" s="265" t="s">
        <v>545</v>
      </c>
      <c r="D284" s="236"/>
      <c r="E284" s="237"/>
      <c r="F284" s="232"/>
      <c r="G284" s="232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397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3" x14ac:dyDescent="0.2">
      <c r="A285" s="229"/>
      <c r="B285" s="230"/>
      <c r="C285" s="265" t="s">
        <v>558</v>
      </c>
      <c r="D285" s="236"/>
      <c r="E285" s="237">
        <v>25</v>
      </c>
      <c r="F285" s="232"/>
      <c r="G285" s="232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397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3" x14ac:dyDescent="0.2">
      <c r="A286" s="229"/>
      <c r="B286" s="230"/>
      <c r="C286" s="265" t="s">
        <v>547</v>
      </c>
      <c r="D286" s="236"/>
      <c r="E286" s="237"/>
      <c r="F286" s="232"/>
      <c r="G286" s="232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397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">
      <c r="A287" s="229"/>
      <c r="B287" s="230"/>
      <c r="C287" s="265" t="s">
        <v>559</v>
      </c>
      <c r="D287" s="236"/>
      <c r="E287" s="237">
        <v>80</v>
      </c>
      <c r="F287" s="232"/>
      <c r="G287" s="232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397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3" x14ac:dyDescent="0.2">
      <c r="A288" s="229"/>
      <c r="B288" s="230"/>
      <c r="C288" s="266" t="s">
        <v>403</v>
      </c>
      <c r="D288" s="238"/>
      <c r="E288" s="239">
        <v>310</v>
      </c>
      <c r="F288" s="232"/>
      <c r="G288" s="232"/>
      <c r="H288" s="232"/>
      <c r="I288" s="232"/>
      <c r="J288" s="232"/>
      <c r="K288" s="232"/>
      <c r="L288" s="232"/>
      <c r="M288" s="232"/>
      <c r="N288" s="231"/>
      <c r="O288" s="231"/>
      <c r="P288" s="231"/>
      <c r="Q288" s="231"/>
      <c r="R288" s="232"/>
      <c r="S288" s="232"/>
      <c r="T288" s="232"/>
      <c r="U288" s="232"/>
      <c r="V288" s="232"/>
      <c r="W288" s="232"/>
      <c r="X288" s="232"/>
      <c r="Y288" s="232"/>
      <c r="Z288" s="212"/>
      <c r="AA288" s="212"/>
      <c r="AB288" s="212"/>
      <c r="AC288" s="212"/>
      <c r="AD288" s="212"/>
      <c r="AE288" s="212"/>
      <c r="AF288" s="212"/>
      <c r="AG288" s="212" t="s">
        <v>397</v>
      </c>
      <c r="AH288" s="212">
        <v>1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x14ac:dyDescent="0.2">
      <c r="A289" s="241" t="s">
        <v>384</v>
      </c>
      <c r="B289" s="242" t="s">
        <v>227</v>
      </c>
      <c r="C289" s="261" t="s">
        <v>228</v>
      </c>
      <c r="D289" s="243"/>
      <c r="E289" s="244"/>
      <c r="F289" s="245"/>
      <c r="G289" s="245">
        <f>SUMIF(AG290:AG290,"&lt;&gt;NOR",G290:G290)</f>
        <v>0</v>
      </c>
      <c r="H289" s="245"/>
      <c r="I289" s="245">
        <f>SUM(I290:I290)</f>
        <v>0</v>
      </c>
      <c r="J289" s="245"/>
      <c r="K289" s="245">
        <f>SUM(K290:K290)</f>
        <v>0</v>
      </c>
      <c r="L289" s="245"/>
      <c r="M289" s="245">
        <f>SUM(M290:M290)</f>
        <v>0</v>
      </c>
      <c r="N289" s="244"/>
      <c r="O289" s="244">
        <f>SUM(O290:O290)</f>
        <v>0</v>
      </c>
      <c r="P289" s="244"/>
      <c r="Q289" s="244">
        <f>SUM(Q290:Q290)</f>
        <v>0</v>
      </c>
      <c r="R289" s="245"/>
      <c r="S289" s="245"/>
      <c r="T289" s="246"/>
      <c r="U289" s="240"/>
      <c r="V289" s="240">
        <f>SUM(V290:V290)</f>
        <v>1100.6199999999999</v>
      </c>
      <c r="W289" s="240"/>
      <c r="X289" s="240"/>
      <c r="Y289" s="240"/>
      <c r="AG289" t="s">
        <v>385</v>
      </c>
    </row>
    <row r="290" spans="1:60" outlineLevel="1" x14ac:dyDescent="0.2">
      <c r="A290" s="251">
        <v>33</v>
      </c>
      <c r="B290" s="252" t="s">
        <v>619</v>
      </c>
      <c r="C290" s="262" t="s">
        <v>1121</v>
      </c>
      <c r="D290" s="253" t="s">
        <v>434</v>
      </c>
      <c r="E290" s="254">
        <v>2822.1143900000002</v>
      </c>
      <c r="F290" s="255"/>
      <c r="G290" s="256">
        <f>ROUND(E290*F290,2)</f>
        <v>0</v>
      </c>
      <c r="H290" s="255"/>
      <c r="I290" s="256">
        <f>ROUND(E290*H290,2)</f>
        <v>0</v>
      </c>
      <c r="J290" s="255"/>
      <c r="K290" s="256">
        <f>ROUND(E290*J290,2)</f>
        <v>0</v>
      </c>
      <c r="L290" s="256">
        <v>21</v>
      </c>
      <c r="M290" s="256">
        <f>G290*(1+L290/100)</f>
        <v>0</v>
      </c>
      <c r="N290" s="254">
        <v>0</v>
      </c>
      <c r="O290" s="254">
        <f>ROUND(E290*N290,2)</f>
        <v>0</v>
      </c>
      <c r="P290" s="254">
        <v>0</v>
      </c>
      <c r="Q290" s="254">
        <f>ROUND(E290*P290,2)</f>
        <v>0</v>
      </c>
      <c r="R290" s="256"/>
      <c r="S290" s="256" t="s">
        <v>389</v>
      </c>
      <c r="T290" s="257" t="s">
        <v>389</v>
      </c>
      <c r="U290" s="232">
        <v>0.39</v>
      </c>
      <c r="V290" s="232">
        <f>ROUND(E290*U290,2)</f>
        <v>1100.6199999999999</v>
      </c>
      <c r="W290" s="232"/>
      <c r="X290" s="232" t="s">
        <v>620</v>
      </c>
      <c r="Y290" s="232" t="s">
        <v>391</v>
      </c>
      <c r="Z290" s="212"/>
      <c r="AA290" s="212"/>
      <c r="AB290" s="212"/>
      <c r="AC290" s="212"/>
      <c r="AD290" s="212"/>
      <c r="AE290" s="212"/>
      <c r="AF290" s="212"/>
      <c r="AG290" s="212" t="s">
        <v>621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x14ac:dyDescent="0.2">
      <c r="A291" s="3"/>
      <c r="B291" s="4"/>
      <c r="C291" s="267"/>
      <c r="D291" s="6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AE291">
        <v>12</v>
      </c>
      <c r="AF291">
        <v>21</v>
      </c>
      <c r="AG291" t="s">
        <v>370</v>
      </c>
    </row>
    <row r="292" spans="1:60" x14ac:dyDescent="0.2">
      <c r="A292" s="215"/>
      <c r="B292" s="216" t="s">
        <v>31</v>
      </c>
      <c r="C292" s="268"/>
      <c r="D292" s="217"/>
      <c r="E292" s="218"/>
      <c r="F292" s="218"/>
      <c r="G292" s="250">
        <f>G8+G92+G192+G264+G289</f>
        <v>0</v>
      </c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AE292">
        <f>SUMIF(L7:L290,AE291,G7:G290)</f>
        <v>0</v>
      </c>
      <c r="AF292">
        <f>SUMIF(L7:L290,AF291,G7:G290)</f>
        <v>0</v>
      </c>
      <c r="AG292" t="s">
        <v>428</v>
      </c>
    </row>
    <row r="293" spans="1:60" x14ac:dyDescent="0.2">
      <c r="A293" s="3"/>
      <c r="B293" s="4"/>
      <c r="C293" s="267"/>
      <c r="D293" s="6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60" x14ac:dyDescent="0.2">
      <c r="A294" s="3"/>
      <c r="B294" s="4"/>
      <c r="C294" s="267"/>
      <c r="D294" s="6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60" hidden="1" x14ac:dyDescent="0.2">
      <c r="A295" s="219" t="s">
        <v>429</v>
      </c>
      <c r="B295" s="219"/>
      <c r="C295" s="269"/>
      <c r="D295" s="6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60" hidden="1" x14ac:dyDescent="0.2">
      <c r="A296" s="220"/>
      <c r="B296" s="221"/>
      <c r="C296" s="270"/>
      <c r="D296" s="221"/>
      <c r="E296" s="221"/>
      <c r="F296" s="221"/>
      <c r="G296" s="222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AG296" t="s">
        <v>430</v>
      </c>
    </row>
    <row r="297" spans="1:60" hidden="1" x14ac:dyDescent="0.2">
      <c r="A297" s="223"/>
      <c r="B297" s="224"/>
      <c r="C297" s="271"/>
      <c r="D297" s="224"/>
      <c r="E297" s="224"/>
      <c r="F297" s="224"/>
      <c r="G297" s="225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60" hidden="1" x14ac:dyDescent="0.2">
      <c r="A298" s="223"/>
      <c r="B298" s="224"/>
      <c r="C298" s="271"/>
      <c r="D298" s="224"/>
      <c r="E298" s="224"/>
      <c r="F298" s="224"/>
      <c r="G298" s="225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60" hidden="1" x14ac:dyDescent="0.2">
      <c r="A299" s="223"/>
      <c r="B299" s="224"/>
      <c r="C299" s="271"/>
      <c r="D299" s="224"/>
      <c r="E299" s="224"/>
      <c r="F299" s="224"/>
      <c r="G299" s="225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60" hidden="1" x14ac:dyDescent="0.2">
      <c r="A300" s="226"/>
      <c r="B300" s="227"/>
      <c r="C300" s="272"/>
      <c r="D300" s="227"/>
      <c r="E300" s="227"/>
      <c r="F300" s="227"/>
      <c r="G300" s="228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</row>
    <row r="301" spans="1:60" x14ac:dyDescent="0.2">
      <c r="A301" s="3"/>
      <c r="B301" s="4"/>
      <c r="C301" s="267"/>
      <c r="D301" s="6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60" x14ac:dyDescent="0.2">
      <c r="C302" s="273"/>
      <c r="D302" s="10"/>
      <c r="AG302" t="s">
        <v>431</v>
      </c>
    </row>
    <row r="303" spans="1:60" x14ac:dyDescent="0.2">
      <c r="D303" s="10"/>
    </row>
    <row r="304" spans="1:60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tBUraQMx5yMJz8sl+yeRSgOpPe9Wv9tkIQlKW72XWfA3jxQSDunwK6G+fqI7Bo8yRHbRiKOrXROEo1ycQx7Qw==" saltValue="wBhgfExQVlrj/JP6kLkrcA==" spinCount="100000" sheet="1" objects="1" scenarios="1"/>
  <mergeCells count="12">
    <mergeCell ref="C200:G200"/>
    <mergeCell ref="C245:G245"/>
    <mergeCell ref="A1:G1"/>
    <mergeCell ref="C2:G2"/>
    <mergeCell ref="C3:G3"/>
    <mergeCell ref="C4:G4"/>
    <mergeCell ref="A295:C295"/>
    <mergeCell ref="A296:G300"/>
    <mergeCell ref="C37:G37"/>
    <mergeCell ref="C94:G94"/>
    <mergeCell ref="C117:G117"/>
    <mergeCell ref="C140:G1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13AAC-8ABF-43C7-A7A7-F6E2B7B5167F}">
  <sheetPr>
    <outlinePr summaryBelow="0"/>
  </sheetPr>
  <dimension ref="A1:BH5000"/>
  <sheetViews>
    <sheetView workbookViewId="0">
      <pane ySplit="7" topLeftCell="A8" activePane="bottomLeft" state="frozen"/>
      <selection pane="bottomLeft" activeCell="A226" sqref="A226:XFD23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101</v>
      </c>
      <c r="C3" s="201" t="s">
        <v>102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103</v>
      </c>
      <c r="C4" s="204" t="s">
        <v>102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SUMIF(AG9:AG25,"&lt;&gt;NOR",G9:G25)</f>
        <v>0</v>
      </c>
      <c r="H8" s="245"/>
      <c r="I8" s="245">
        <f>SUM(I9:I25)</f>
        <v>0</v>
      </c>
      <c r="J8" s="245"/>
      <c r="K8" s="245">
        <f>SUM(K9:K25)</f>
        <v>0</v>
      </c>
      <c r="L8" s="245"/>
      <c r="M8" s="245">
        <f>SUM(M9:M25)</f>
        <v>0</v>
      </c>
      <c r="N8" s="244"/>
      <c r="O8" s="244">
        <f>SUM(O9:O25)</f>
        <v>0.09</v>
      </c>
      <c r="P8" s="244"/>
      <c r="Q8" s="244">
        <f>SUM(Q9:Q25)</f>
        <v>0</v>
      </c>
      <c r="R8" s="245"/>
      <c r="S8" s="245"/>
      <c r="T8" s="246"/>
      <c r="U8" s="240"/>
      <c r="V8" s="240">
        <f>SUM(V9:V25)</f>
        <v>30.900000000000002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1122</v>
      </c>
      <c r="C9" s="262" t="s">
        <v>1123</v>
      </c>
      <c r="D9" s="253" t="s">
        <v>388</v>
      </c>
      <c r="E9" s="254">
        <v>10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9.4000000000000004E-3</v>
      </c>
      <c r="O9" s="254">
        <f>ROUND(E9*N9,2)</f>
        <v>0.09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503</v>
      </c>
      <c r="U9" s="232">
        <v>0.86399999999999999</v>
      </c>
      <c r="V9" s="232">
        <f>ROUND(E9*U9,2)</f>
        <v>8.64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3" t="s">
        <v>1124</v>
      </c>
      <c r="D10" s="258"/>
      <c r="E10" s="258"/>
      <c r="F10" s="258"/>
      <c r="G10" s="258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29"/>
      <c r="B11" s="230"/>
      <c r="C11" s="265" t="s">
        <v>1125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1126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1127</v>
      </c>
      <c r="D13" s="236"/>
      <c r="E13" s="237">
        <v>10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6" t="s">
        <v>403</v>
      </c>
      <c r="D14" s="238"/>
      <c r="E14" s="239">
        <v>10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1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1">
        <v>2</v>
      </c>
      <c r="B15" s="252" t="s">
        <v>1128</v>
      </c>
      <c r="C15" s="262" t="s">
        <v>1129</v>
      </c>
      <c r="D15" s="253" t="s">
        <v>388</v>
      </c>
      <c r="E15" s="254">
        <v>10</v>
      </c>
      <c r="F15" s="255"/>
      <c r="G15" s="256">
        <f>ROUND(E15*F15,2)</f>
        <v>0</v>
      </c>
      <c r="H15" s="255"/>
      <c r="I15" s="256">
        <f>ROUND(E15*H15,2)</f>
        <v>0</v>
      </c>
      <c r="J15" s="255"/>
      <c r="K15" s="256">
        <f>ROUND(E15*J15,2)</f>
        <v>0</v>
      </c>
      <c r="L15" s="256">
        <v>21</v>
      </c>
      <c r="M15" s="256">
        <f>G15*(1+L15/100)</f>
        <v>0</v>
      </c>
      <c r="N15" s="254">
        <v>0</v>
      </c>
      <c r="O15" s="254">
        <f>ROUND(E15*N15,2)</f>
        <v>0</v>
      </c>
      <c r="P15" s="254">
        <v>0</v>
      </c>
      <c r="Q15" s="254">
        <f>ROUND(E15*P15,2)</f>
        <v>0</v>
      </c>
      <c r="R15" s="256"/>
      <c r="S15" s="256" t="s">
        <v>389</v>
      </c>
      <c r="T15" s="257" t="s">
        <v>503</v>
      </c>
      <c r="U15" s="232">
        <v>0.371</v>
      </c>
      <c r="V15" s="232">
        <f>ROUND(E15*U15,2)</f>
        <v>3.71</v>
      </c>
      <c r="W15" s="232"/>
      <c r="X15" s="232" t="s">
        <v>390</v>
      </c>
      <c r="Y15" s="232" t="s">
        <v>391</v>
      </c>
      <c r="Z15" s="212"/>
      <c r="AA15" s="212"/>
      <c r="AB15" s="212"/>
      <c r="AC15" s="212"/>
      <c r="AD15" s="212"/>
      <c r="AE15" s="212"/>
      <c r="AF15" s="212"/>
      <c r="AG15" s="212" t="s">
        <v>392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3" t="s">
        <v>1124</v>
      </c>
      <c r="D16" s="258"/>
      <c r="E16" s="258"/>
      <c r="F16" s="258"/>
      <c r="G16" s="258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394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1125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1126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1127</v>
      </c>
      <c r="D19" s="236"/>
      <c r="E19" s="237">
        <v>10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6" t="s">
        <v>403</v>
      </c>
      <c r="D20" s="238"/>
      <c r="E20" s="239">
        <v>10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1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51">
        <v>3</v>
      </c>
      <c r="B21" s="252" t="s">
        <v>1130</v>
      </c>
      <c r="C21" s="262" t="s">
        <v>1131</v>
      </c>
      <c r="D21" s="253" t="s">
        <v>388</v>
      </c>
      <c r="E21" s="254">
        <v>50</v>
      </c>
      <c r="F21" s="255"/>
      <c r="G21" s="256">
        <f>ROUND(E21*F21,2)</f>
        <v>0</v>
      </c>
      <c r="H21" s="255"/>
      <c r="I21" s="256">
        <f>ROUND(E21*H21,2)</f>
        <v>0</v>
      </c>
      <c r="J21" s="255"/>
      <c r="K21" s="256">
        <f>ROUND(E21*J21,2)</f>
        <v>0</v>
      </c>
      <c r="L21" s="256">
        <v>21</v>
      </c>
      <c r="M21" s="256">
        <f>G21*(1+L21/100)</f>
        <v>0</v>
      </c>
      <c r="N21" s="254">
        <v>0</v>
      </c>
      <c r="O21" s="254">
        <f>ROUND(E21*N21,2)</f>
        <v>0</v>
      </c>
      <c r="P21" s="254">
        <v>0</v>
      </c>
      <c r="Q21" s="254">
        <f>ROUND(E21*P21,2)</f>
        <v>0</v>
      </c>
      <c r="R21" s="256"/>
      <c r="S21" s="256" t="s">
        <v>491</v>
      </c>
      <c r="T21" s="257" t="s">
        <v>492</v>
      </c>
      <c r="U21" s="232">
        <v>0.371</v>
      </c>
      <c r="V21" s="232">
        <f>ROUND(E21*U21,2)</f>
        <v>18.55</v>
      </c>
      <c r="W21" s="232"/>
      <c r="X21" s="232" t="s">
        <v>390</v>
      </c>
      <c r="Y21" s="232" t="s">
        <v>391</v>
      </c>
      <c r="Z21" s="212"/>
      <c r="AA21" s="212"/>
      <c r="AB21" s="212"/>
      <c r="AC21" s="212"/>
      <c r="AD21" s="212"/>
      <c r="AE21" s="212"/>
      <c r="AF21" s="212"/>
      <c r="AG21" s="212" t="s">
        <v>392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3" t="s">
        <v>1124</v>
      </c>
      <c r="D22" s="258"/>
      <c r="E22" s="258"/>
      <c r="F22" s="258"/>
      <c r="G22" s="258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394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45" outlineLevel="2" x14ac:dyDescent="0.2">
      <c r="A23" s="229"/>
      <c r="B23" s="230"/>
      <c r="C23" s="265" t="s">
        <v>1132</v>
      </c>
      <c r="D23" s="236"/>
      <c r="E23" s="237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5" t="s">
        <v>1133</v>
      </c>
      <c r="D24" s="236"/>
      <c r="E24" s="237">
        <v>50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6" t="s">
        <v>403</v>
      </c>
      <c r="D25" s="238"/>
      <c r="E25" s="239">
        <v>50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1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241" t="s">
        <v>384</v>
      </c>
      <c r="B26" s="242" t="s">
        <v>313</v>
      </c>
      <c r="C26" s="261" t="s">
        <v>192</v>
      </c>
      <c r="D26" s="243"/>
      <c r="E26" s="244"/>
      <c r="F26" s="245"/>
      <c r="G26" s="245">
        <f>SUMIF(AG27:AG40,"&lt;&gt;NOR",G27:G40)</f>
        <v>0</v>
      </c>
      <c r="H26" s="245"/>
      <c r="I26" s="245">
        <f>SUM(I27:I40)</f>
        <v>0</v>
      </c>
      <c r="J26" s="245"/>
      <c r="K26" s="245">
        <f>SUM(K27:K40)</f>
        <v>0</v>
      </c>
      <c r="L26" s="245"/>
      <c r="M26" s="245">
        <f>SUM(M27:M40)</f>
        <v>0</v>
      </c>
      <c r="N26" s="244"/>
      <c r="O26" s="244">
        <f>SUM(O27:O40)</f>
        <v>0</v>
      </c>
      <c r="P26" s="244"/>
      <c r="Q26" s="244">
        <f>SUM(Q27:Q40)</f>
        <v>0</v>
      </c>
      <c r="R26" s="245"/>
      <c r="S26" s="245"/>
      <c r="T26" s="246"/>
      <c r="U26" s="240"/>
      <c r="V26" s="240">
        <f>SUM(V27:V40)</f>
        <v>0</v>
      </c>
      <c r="W26" s="240"/>
      <c r="X26" s="240"/>
      <c r="Y26" s="240"/>
      <c r="AG26" t="s">
        <v>385</v>
      </c>
    </row>
    <row r="27" spans="1:60" ht="33.75" outlineLevel="1" x14ac:dyDescent="0.2">
      <c r="A27" s="251">
        <v>4</v>
      </c>
      <c r="B27" s="252" t="s">
        <v>1134</v>
      </c>
      <c r="C27" s="262" t="s">
        <v>1135</v>
      </c>
      <c r="D27" s="253" t="s">
        <v>409</v>
      </c>
      <c r="E27" s="254">
        <v>148.6</v>
      </c>
      <c r="F27" s="255"/>
      <c r="G27" s="256">
        <f>ROUND(E27*F27,2)</f>
        <v>0</v>
      </c>
      <c r="H27" s="255"/>
      <c r="I27" s="256">
        <f>ROUND(E27*H27,2)</f>
        <v>0</v>
      </c>
      <c r="J27" s="255"/>
      <c r="K27" s="256">
        <f>ROUND(E27*J27,2)</f>
        <v>0</v>
      </c>
      <c r="L27" s="256">
        <v>21</v>
      </c>
      <c r="M27" s="256">
        <f>G27*(1+L27/100)</f>
        <v>0</v>
      </c>
      <c r="N27" s="254">
        <v>0</v>
      </c>
      <c r="O27" s="254">
        <f>ROUND(E27*N27,2)</f>
        <v>0</v>
      </c>
      <c r="P27" s="254">
        <v>0</v>
      </c>
      <c r="Q27" s="254">
        <f>ROUND(E27*P27,2)</f>
        <v>0</v>
      </c>
      <c r="R27" s="256"/>
      <c r="S27" s="256" t="s">
        <v>491</v>
      </c>
      <c r="T27" s="257" t="s">
        <v>492</v>
      </c>
      <c r="U27" s="232">
        <v>0</v>
      </c>
      <c r="V27" s="232">
        <f>ROUND(E27*U27,2)</f>
        <v>0</v>
      </c>
      <c r="W27" s="232"/>
      <c r="X27" s="232" t="s">
        <v>390</v>
      </c>
      <c r="Y27" s="232" t="s">
        <v>391</v>
      </c>
      <c r="Z27" s="212"/>
      <c r="AA27" s="212"/>
      <c r="AB27" s="212"/>
      <c r="AC27" s="212"/>
      <c r="AD27" s="212"/>
      <c r="AE27" s="212"/>
      <c r="AF27" s="212"/>
      <c r="AG27" s="212" t="s">
        <v>517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3" t="s">
        <v>1136</v>
      </c>
      <c r="D28" s="258"/>
      <c r="E28" s="258"/>
      <c r="F28" s="258"/>
      <c r="G28" s="258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394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64" t="s">
        <v>1137</v>
      </c>
      <c r="D29" s="260"/>
      <c r="E29" s="260"/>
      <c r="F29" s="260"/>
      <c r="G29" s="260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394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51">
        <v>5</v>
      </c>
      <c r="B30" s="252" t="s">
        <v>1138</v>
      </c>
      <c r="C30" s="262" t="s">
        <v>1139</v>
      </c>
      <c r="D30" s="253" t="s">
        <v>409</v>
      </c>
      <c r="E30" s="254">
        <v>192</v>
      </c>
      <c r="F30" s="255"/>
      <c r="G30" s="256">
        <f>ROUND(E30*F30,2)</f>
        <v>0</v>
      </c>
      <c r="H30" s="255"/>
      <c r="I30" s="256">
        <f>ROUND(E30*H30,2)</f>
        <v>0</v>
      </c>
      <c r="J30" s="255"/>
      <c r="K30" s="256">
        <f>ROUND(E30*J30,2)</f>
        <v>0</v>
      </c>
      <c r="L30" s="256">
        <v>21</v>
      </c>
      <c r="M30" s="256">
        <f>G30*(1+L30/100)</f>
        <v>0</v>
      </c>
      <c r="N30" s="254">
        <v>0</v>
      </c>
      <c r="O30" s="254">
        <f>ROUND(E30*N30,2)</f>
        <v>0</v>
      </c>
      <c r="P30" s="254">
        <v>0</v>
      </c>
      <c r="Q30" s="254">
        <f>ROUND(E30*P30,2)</f>
        <v>0</v>
      </c>
      <c r="R30" s="256"/>
      <c r="S30" s="256" t="s">
        <v>491</v>
      </c>
      <c r="T30" s="257" t="s">
        <v>492</v>
      </c>
      <c r="U30" s="232">
        <v>0</v>
      </c>
      <c r="V30" s="232">
        <f>ROUND(E30*U30,2)</f>
        <v>0</v>
      </c>
      <c r="W30" s="232"/>
      <c r="X30" s="232" t="s">
        <v>390</v>
      </c>
      <c r="Y30" s="232" t="s">
        <v>391</v>
      </c>
      <c r="Z30" s="212"/>
      <c r="AA30" s="212"/>
      <c r="AB30" s="212"/>
      <c r="AC30" s="212"/>
      <c r="AD30" s="212"/>
      <c r="AE30" s="212"/>
      <c r="AF30" s="212"/>
      <c r="AG30" s="212" t="s">
        <v>517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63" t="s">
        <v>1140</v>
      </c>
      <c r="D31" s="258"/>
      <c r="E31" s="258"/>
      <c r="F31" s="258"/>
      <c r="G31" s="258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394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1" x14ac:dyDescent="0.2">
      <c r="A32" s="251">
        <v>6</v>
      </c>
      <c r="B32" s="252" t="s">
        <v>1141</v>
      </c>
      <c r="C32" s="262" t="s">
        <v>1142</v>
      </c>
      <c r="D32" s="253" t="s">
        <v>409</v>
      </c>
      <c r="E32" s="254">
        <v>145</v>
      </c>
      <c r="F32" s="255"/>
      <c r="G32" s="256">
        <f>ROUND(E32*F32,2)</f>
        <v>0</v>
      </c>
      <c r="H32" s="255"/>
      <c r="I32" s="256">
        <f>ROUND(E32*H32,2)</f>
        <v>0</v>
      </c>
      <c r="J32" s="255"/>
      <c r="K32" s="256">
        <f>ROUND(E32*J32,2)</f>
        <v>0</v>
      </c>
      <c r="L32" s="256">
        <v>21</v>
      </c>
      <c r="M32" s="256">
        <f>G32*(1+L32/100)</f>
        <v>0</v>
      </c>
      <c r="N32" s="254">
        <v>0</v>
      </c>
      <c r="O32" s="254">
        <f>ROUND(E32*N32,2)</f>
        <v>0</v>
      </c>
      <c r="P32" s="254">
        <v>0</v>
      </c>
      <c r="Q32" s="254">
        <f>ROUND(E32*P32,2)</f>
        <v>0</v>
      </c>
      <c r="R32" s="256"/>
      <c r="S32" s="256" t="s">
        <v>491</v>
      </c>
      <c r="T32" s="257" t="s">
        <v>492</v>
      </c>
      <c r="U32" s="232">
        <v>0</v>
      </c>
      <c r="V32" s="232">
        <f>ROUND(E32*U32,2)</f>
        <v>0</v>
      </c>
      <c r="W32" s="232"/>
      <c r="X32" s="232" t="s">
        <v>390</v>
      </c>
      <c r="Y32" s="232" t="s">
        <v>391</v>
      </c>
      <c r="Z32" s="212"/>
      <c r="AA32" s="212"/>
      <c r="AB32" s="212"/>
      <c r="AC32" s="212"/>
      <c r="AD32" s="212"/>
      <c r="AE32" s="212"/>
      <c r="AF32" s="212"/>
      <c r="AG32" s="212" t="s">
        <v>517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3" t="s">
        <v>1136</v>
      </c>
      <c r="D33" s="258"/>
      <c r="E33" s="258"/>
      <c r="F33" s="258"/>
      <c r="G33" s="258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394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1" x14ac:dyDescent="0.2">
      <c r="A34" s="274">
        <v>7</v>
      </c>
      <c r="B34" s="275" t="s">
        <v>1143</v>
      </c>
      <c r="C34" s="281" t="s">
        <v>1144</v>
      </c>
      <c r="D34" s="276" t="s">
        <v>409</v>
      </c>
      <c r="E34" s="277">
        <v>192</v>
      </c>
      <c r="F34" s="278"/>
      <c r="G34" s="279">
        <f>ROUND(E34*F34,2)</f>
        <v>0</v>
      </c>
      <c r="H34" s="278"/>
      <c r="I34" s="279">
        <f>ROUND(E34*H34,2)</f>
        <v>0</v>
      </c>
      <c r="J34" s="278"/>
      <c r="K34" s="279">
        <f>ROUND(E34*J34,2)</f>
        <v>0</v>
      </c>
      <c r="L34" s="279">
        <v>21</v>
      </c>
      <c r="M34" s="279">
        <f>G34*(1+L34/100)</f>
        <v>0</v>
      </c>
      <c r="N34" s="277">
        <v>0</v>
      </c>
      <c r="O34" s="277">
        <f>ROUND(E34*N34,2)</f>
        <v>0</v>
      </c>
      <c r="P34" s="277">
        <v>0</v>
      </c>
      <c r="Q34" s="277">
        <f>ROUND(E34*P34,2)</f>
        <v>0</v>
      </c>
      <c r="R34" s="279"/>
      <c r="S34" s="279" t="s">
        <v>491</v>
      </c>
      <c r="T34" s="280" t="s">
        <v>492</v>
      </c>
      <c r="U34" s="232">
        <v>0</v>
      </c>
      <c r="V34" s="232">
        <f>ROUND(E34*U34,2)</f>
        <v>0</v>
      </c>
      <c r="W34" s="232"/>
      <c r="X34" s="232" t="s">
        <v>390</v>
      </c>
      <c r="Y34" s="232" t="s">
        <v>391</v>
      </c>
      <c r="Z34" s="212"/>
      <c r="AA34" s="212"/>
      <c r="AB34" s="212"/>
      <c r="AC34" s="212"/>
      <c r="AD34" s="212"/>
      <c r="AE34" s="212"/>
      <c r="AF34" s="212"/>
      <c r="AG34" s="212" t="s">
        <v>517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74">
        <v>8</v>
      </c>
      <c r="B35" s="275" t="s">
        <v>1145</v>
      </c>
      <c r="C35" s="281" t="s">
        <v>1146</v>
      </c>
      <c r="D35" s="276" t="s">
        <v>409</v>
      </c>
      <c r="E35" s="277">
        <v>192</v>
      </c>
      <c r="F35" s="278"/>
      <c r="G35" s="279">
        <f>ROUND(E35*F35,2)</f>
        <v>0</v>
      </c>
      <c r="H35" s="278"/>
      <c r="I35" s="279">
        <f>ROUND(E35*H35,2)</f>
        <v>0</v>
      </c>
      <c r="J35" s="278"/>
      <c r="K35" s="279">
        <f>ROUND(E35*J35,2)</f>
        <v>0</v>
      </c>
      <c r="L35" s="279">
        <v>21</v>
      </c>
      <c r="M35" s="279">
        <f>G35*(1+L35/100)</f>
        <v>0</v>
      </c>
      <c r="N35" s="277">
        <v>0</v>
      </c>
      <c r="O35" s="277">
        <f>ROUND(E35*N35,2)</f>
        <v>0</v>
      </c>
      <c r="P35" s="277">
        <v>0</v>
      </c>
      <c r="Q35" s="277">
        <f>ROUND(E35*P35,2)</f>
        <v>0</v>
      </c>
      <c r="R35" s="279"/>
      <c r="S35" s="279" t="s">
        <v>491</v>
      </c>
      <c r="T35" s="280" t="s">
        <v>492</v>
      </c>
      <c r="U35" s="232">
        <v>0</v>
      </c>
      <c r="V35" s="232">
        <f>ROUND(E35*U35,2)</f>
        <v>0</v>
      </c>
      <c r="W35" s="232"/>
      <c r="X35" s="232" t="s">
        <v>390</v>
      </c>
      <c r="Y35" s="232" t="s">
        <v>391</v>
      </c>
      <c r="Z35" s="212"/>
      <c r="AA35" s="212"/>
      <c r="AB35" s="212"/>
      <c r="AC35" s="212"/>
      <c r="AD35" s="212"/>
      <c r="AE35" s="212"/>
      <c r="AF35" s="212"/>
      <c r="AG35" s="212" t="s">
        <v>517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33.75" outlineLevel="1" x14ac:dyDescent="0.2">
      <c r="A36" s="274">
        <v>9</v>
      </c>
      <c r="B36" s="275" t="s">
        <v>1147</v>
      </c>
      <c r="C36" s="281" t="s">
        <v>1148</v>
      </c>
      <c r="D36" s="276" t="s">
        <v>409</v>
      </c>
      <c r="E36" s="277">
        <v>145</v>
      </c>
      <c r="F36" s="278"/>
      <c r="G36" s="279">
        <f>ROUND(E36*F36,2)</f>
        <v>0</v>
      </c>
      <c r="H36" s="278"/>
      <c r="I36" s="279">
        <f>ROUND(E36*H36,2)</f>
        <v>0</v>
      </c>
      <c r="J36" s="278"/>
      <c r="K36" s="279">
        <f>ROUND(E36*J36,2)</f>
        <v>0</v>
      </c>
      <c r="L36" s="279">
        <v>21</v>
      </c>
      <c r="M36" s="279">
        <f>G36*(1+L36/100)</f>
        <v>0</v>
      </c>
      <c r="N36" s="277">
        <v>0</v>
      </c>
      <c r="O36" s="277">
        <f>ROUND(E36*N36,2)</f>
        <v>0</v>
      </c>
      <c r="P36" s="277">
        <v>0</v>
      </c>
      <c r="Q36" s="277">
        <f>ROUND(E36*P36,2)</f>
        <v>0</v>
      </c>
      <c r="R36" s="279"/>
      <c r="S36" s="279" t="s">
        <v>491</v>
      </c>
      <c r="T36" s="280" t="s">
        <v>492</v>
      </c>
      <c r="U36" s="232">
        <v>0</v>
      </c>
      <c r="V36" s="232">
        <f>ROUND(E36*U36,2)</f>
        <v>0</v>
      </c>
      <c r="W36" s="232"/>
      <c r="X36" s="232" t="s">
        <v>390</v>
      </c>
      <c r="Y36" s="232" t="s">
        <v>391</v>
      </c>
      <c r="Z36" s="212"/>
      <c r="AA36" s="212"/>
      <c r="AB36" s="212"/>
      <c r="AC36" s="212"/>
      <c r="AD36" s="212"/>
      <c r="AE36" s="212"/>
      <c r="AF36" s="212"/>
      <c r="AG36" s="212" t="s">
        <v>517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1" x14ac:dyDescent="0.2">
      <c r="A37" s="274">
        <v>10</v>
      </c>
      <c r="B37" s="275" t="s">
        <v>1149</v>
      </c>
      <c r="C37" s="281" t="s">
        <v>1150</v>
      </c>
      <c r="D37" s="276" t="s">
        <v>409</v>
      </c>
      <c r="E37" s="277">
        <v>145</v>
      </c>
      <c r="F37" s="278"/>
      <c r="G37" s="279">
        <f>ROUND(E37*F37,2)</f>
        <v>0</v>
      </c>
      <c r="H37" s="278"/>
      <c r="I37" s="279">
        <f>ROUND(E37*H37,2)</f>
        <v>0</v>
      </c>
      <c r="J37" s="278"/>
      <c r="K37" s="279">
        <f>ROUND(E37*J37,2)</f>
        <v>0</v>
      </c>
      <c r="L37" s="279">
        <v>21</v>
      </c>
      <c r="M37" s="279">
        <f>G37*(1+L37/100)</f>
        <v>0</v>
      </c>
      <c r="N37" s="277">
        <v>0</v>
      </c>
      <c r="O37" s="277">
        <f>ROUND(E37*N37,2)</f>
        <v>0</v>
      </c>
      <c r="P37" s="277">
        <v>0</v>
      </c>
      <c r="Q37" s="277">
        <f>ROUND(E37*P37,2)</f>
        <v>0</v>
      </c>
      <c r="R37" s="279"/>
      <c r="S37" s="279" t="s">
        <v>491</v>
      </c>
      <c r="T37" s="280" t="s">
        <v>492</v>
      </c>
      <c r="U37" s="232">
        <v>0</v>
      </c>
      <c r="V37" s="232">
        <f>ROUND(E37*U37,2)</f>
        <v>0</v>
      </c>
      <c r="W37" s="232"/>
      <c r="X37" s="232" t="s">
        <v>390</v>
      </c>
      <c r="Y37" s="232" t="s">
        <v>391</v>
      </c>
      <c r="Z37" s="212"/>
      <c r="AA37" s="212"/>
      <c r="AB37" s="212"/>
      <c r="AC37" s="212"/>
      <c r="AD37" s="212"/>
      <c r="AE37" s="212"/>
      <c r="AF37" s="212"/>
      <c r="AG37" s="212" t="s">
        <v>517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33.75" outlineLevel="1" x14ac:dyDescent="0.2">
      <c r="A38" s="274">
        <v>11</v>
      </c>
      <c r="B38" s="275" t="s">
        <v>1151</v>
      </c>
      <c r="C38" s="281" t="s">
        <v>1152</v>
      </c>
      <c r="D38" s="276" t="s">
        <v>409</v>
      </c>
      <c r="E38" s="277">
        <v>47</v>
      </c>
      <c r="F38" s="278"/>
      <c r="G38" s="279">
        <f>ROUND(E38*F38,2)</f>
        <v>0</v>
      </c>
      <c r="H38" s="278"/>
      <c r="I38" s="279">
        <f>ROUND(E38*H38,2)</f>
        <v>0</v>
      </c>
      <c r="J38" s="278"/>
      <c r="K38" s="279">
        <f>ROUND(E38*J38,2)</f>
        <v>0</v>
      </c>
      <c r="L38" s="279">
        <v>21</v>
      </c>
      <c r="M38" s="279">
        <f>G38*(1+L38/100)</f>
        <v>0</v>
      </c>
      <c r="N38" s="277">
        <v>0</v>
      </c>
      <c r="O38" s="277">
        <f>ROUND(E38*N38,2)</f>
        <v>0</v>
      </c>
      <c r="P38" s="277">
        <v>0</v>
      </c>
      <c r="Q38" s="277">
        <f>ROUND(E38*P38,2)</f>
        <v>0</v>
      </c>
      <c r="R38" s="279"/>
      <c r="S38" s="279" t="s">
        <v>491</v>
      </c>
      <c r="T38" s="280" t="s">
        <v>492</v>
      </c>
      <c r="U38" s="232">
        <v>0</v>
      </c>
      <c r="V38" s="232">
        <f>ROUND(E38*U38,2)</f>
        <v>0</v>
      </c>
      <c r="W38" s="232"/>
      <c r="X38" s="232" t="s">
        <v>390</v>
      </c>
      <c r="Y38" s="232" t="s">
        <v>391</v>
      </c>
      <c r="Z38" s="212"/>
      <c r="AA38" s="212"/>
      <c r="AB38" s="212"/>
      <c r="AC38" s="212"/>
      <c r="AD38" s="212"/>
      <c r="AE38" s="212"/>
      <c r="AF38" s="212"/>
      <c r="AG38" s="212" t="s">
        <v>517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3.75" outlineLevel="1" x14ac:dyDescent="0.2">
      <c r="A39" s="274">
        <v>12</v>
      </c>
      <c r="B39" s="275" t="s">
        <v>1153</v>
      </c>
      <c r="C39" s="281" t="s">
        <v>1154</v>
      </c>
      <c r="D39" s="276" t="s">
        <v>409</v>
      </c>
      <c r="E39" s="277">
        <v>188</v>
      </c>
      <c r="F39" s="278"/>
      <c r="G39" s="279">
        <f>ROUND(E39*F39,2)</f>
        <v>0</v>
      </c>
      <c r="H39" s="278"/>
      <c r="I39" s="279">
        <f>ROUND(E39*H39,2)</f>
        <v>0</v>
      </c>
      <c r="J39" s="278"/>
      <c r="K39" s="279">
        <f>ROUND(E39*J39,2)</f>
        <v>0</v>
      </c>
      <c r="L39" s="279">
        <v>21</v>
      </c>
      <c r="M39" s="279">
        <f>G39*(1+L39/100)</f>
        <v>0</v>
      </c>
      <c r="N39" s="277">
        <v>0</v>
      </c>
      <c r="O39" s="277">
        <f>ROUND(E39*N39,2)</f>
        <v>0</v>
      </c>
      <c r="P39" s="277">
        <v>0</v>
      </c>
      <c r="Q39" s="277">
        <f>ROUND(E39*P39,2)</f>
        <v>0</v>
      </c>
      <c r="R39" s="279"/>
      <c r="S39" s="279" t="s">
        <v>491</v>
      </c>
      <c r="T39" s="280" t="s">
        <v>492</v>
      </c>
      <c r="U39" s="232">
        <v>0</v>
      </c>
      <c r="V39" s="232">
        <f>ROUND(E39*U39,2)</f>
        <v>0</v>
      </c>
      <c r="W39" s="232"/>
      <c r="X39" s="232" t="s">
        <v>390</v>
      </c>
      <c r="Y39" s="232" t="s">
        <v>391</v>
      </c>
      <c r="Z39" s="212"/>
      <c r="AA39" s="212"/>
      <c r="AB39" s="212"/>
      <c r="AC39" s="212"/>
      <c r="AD39" s="212"/>
      <c r="AE39" s="212"/>
      <c r="AF39" s="212"/>
      <c r="AG39" s="212" t="s">
        <v>517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1" x14ac:dyDescent="0.2">
      <c r="A40" s="274">
        <v>13</v>
      </c>
      <c r="B40" s="275" t="s">
        <v>1155</v>
      </c>
      <c r="C40" s="281" t="s">
        <v>1156</v>
      </c>
      <c r="D40" s="276" t="s">
        <v>434</v>
      </c>
      <c r="E40" s="277">
        <v>84.6</v>
      </c>
      <c r="F40" s="278"/>
      <c r="G40" s="279">
        <f>ROUND(E40*F40,2)</f>
        <v>0</v>
      </c>
      <c r="H40" s="278"/>
      <c r="I40" s="279">
        <f>ROUND(E40*H40,2)</f>
        <v>0</v>
      </c>
      <c r="J40" s="278"/>
      <c r="K40" s="279">
        <f>ROUND(E40*J40,2)</f>
        <v>0</v>
      </c>
      <c r="L40" s="279">
        <v>21</v>
      </c>
      <c r="M40" s="279">
        <f>G40*(1+L40/100)</f>
        <v>0</v>
      </c>
      <c r="N40" s="277">
        <v>0</v>
      </c>
      <c r="O40" s="277">
        <f>ROUND(E40*N40,2)</f>
        <v>0</v>
      </c>
      <c r="P40" s="277">
        <v>0</v>
      </c>
      <c r="Q40" s="277">
        <f>ROUND(E40*P40,2)</f>
        <v>0</v>
      </c>
      <c r="R40" s="279"/>
      <c r="S40" s="279" t="s">
        <v>491</v>
      </c>
      <c r="T40" s="280" t="s">
        <v>492</v>
      </c>
      <c r="U40" s="232">
        <v>0</v>
      </c>
      <c r="V40" s="232">
        <f>ROUND(E40*U40,2)</f>
        <v>0</v>
      </c>
      <c r="W40" s="232"/>
      <c r="X40" s="232" t="s">
        <v>390</v>
      </c>
      <c r="Y40" s="232" t="s">
        <v>391</v>
      </c>
      <c r="Z40" s="212"/>
      <c r="AA40" s="212"/>
      <c r="AB40" s="212"/>
      <c r="AC40" s="212"/>
      <c r="AD40" s="212"/>
      <c r="AE40" s="212"/>
      <c r="AF40" s="212"/>
      <c r="AG40" s="212" t="s">
        <v>517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x14ac:dyDescent="0.2">
      <c r="A41" s="241" t="s">
        <v>384</v>
      </c>
      <c r="B41" s="242" t="s">
        <v>314</v>
      </c>
      <c r="C41" s="261" t="s">
        <v>315</v>
      </c>
      <c r="D41" s="243"/>
      <c r="E41" s="244"/>
      <c r="F41" s="245"/>
      <c r="G41" s="245">
        <f>SUMIF(AG42:AG60,"&lt;&gt;NOR",G42:G60)</f>
        <v>0</v>
      </c>
      <c r="H41" s="245"/>
      <c r="I41" s="245">
        <f>SUM(I42:I60)</f>
        <v>0</v>
      </c>
      <c r="J41" s="245"/>
      <c r="K41" s="245">
        <f>SUM(K42:K60)</f>
        <v>0</v>
      </c>
      <c r="L41" s="245"/>
      <c r="M41" s="245">
        <f>SUM(M42:M60)</f>
        <v>0</v>
      </c>
      <c r="N41" s="244"/>
      <c r="O41" s="244">
        <f>SUM(O42:O60)</f>
        <v>0</v>
      </c>
      <c r="P41" s="244"/>
      <c r="Q41" s="244">
        <f>SUM(Q42:Q60)</f>
        <v>0</v>
      </c>
      <c r="R41" s="245"/>
      <c r="S41" s="245"/>
      <c r="T41" s="246"/>
      <c r="U41" s="240"/>
      <c r="V41" s="240">
        <f>SUM(V42:V60)</f>
        <v>0</v>
      </c>
      <c r="W41" s="240"/>
      <c r="X41" s="240"/>
      <c r="Y41" s="240"/>
      <c r="AG41" t="s">
        <v>385</v>
      </c>
    </row>
    <row r="42" spans="1:60" ht="22.5" outlineLevel="1" x14ac:dyDescent="0.2">
      <c r="A42" s="274">
        <v>14</v>
      </c>
      <c r="B42" s="275" t="s">
        <v>1157</v>
      </c>
      <c r="C42" s="281" t="s">
        <v>1158</v>
      </c>
      <c r="D42" s="276" t="s">
        <v>388</v>
      </c>
      <c r="E42" s="277">
        <v>597</v>
      </c>
      <c r="F42" s="278"/>
      <c r="G42" s="279">
        <f>ROUND(E42*F42,2)</f>
        <v>0</v>
      </c>
      <c r="H42" s="278"/>
      <c r="I42" s="279">
        <f>ROUND(E42*H42,2)</f>
        <v>0</v>
      </c>
      <c r="J42" s="278"/>
      <c r="K42" s="279">
        <f>ROUND(E42*J42,2)</f>
        <v>0</v>
      </c>
      <c r="L42" s="279">
        <v>21</v>
      </c>
      <c r="M42" s="279">
        <f>G42*(1+L42/100)</f>
        <v>0</v>
      </c>
      <c r="N42" s="277">
        <v>0</v>
      </c>
      <c r="O42" s="277">
        <f>ROUND(E42*N42,2)</f>
        <v>0</v>
      </c>
      <c r="P42" s="277">
        <v>0</v>
      </c>
      <c r="Q42" s="277">
        <f>ROUND(E42*P42,2)</f>
        <v>0</v>
      </c>
      <c r="R42" s="279"/>
      <c r="S42" s="279" t="s">
        <v>491</v>
      </c>
      <c r="T42" s="280" t="s">
        <v>492</v>
      </c>
      <c r="U42" s="232">
        <v>0</v>
      </c>
      <c r="V42" s="232">
        <f>ROUND(E42*U42,2)</f>
        <v>0</v>
      </c>
      <c r="W42" s="232"/>
      <c r="X42" s="232" t="s">
        <v>390</v>
      </c>
      <c r="Y42" s="232" t="s">
        <v>391</v>
      </c>
      <c r="Z42" s="212"/>
      <c r="AA42" s="212"/>
      <c r="AB42" s="212"/>
      <c r="AC42" s="212"/>
      <c r="AD42" s="212"/>
      <c r="AE42" s="212"/>
      <c r="AF42" s="212"/>
      <c r="AG42" s="212" t="s">
        <v>517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74">
        <v>15</v>
      </c>
      <c r="B43" s="275" t="s">
        <v>1159</v>
      </c>
      <c r="C43" s="281" t="s">
        <v>1160</v>
      </c>
      <c r="D43" s="276" t="s">
        <v>388</v>
      </c>
      <c r="E43" s="277">
        <v>23528</v>
      </c>
      <c r="F43" s="278"/>
      <c r="G43" s="279">
        <f>ROUND(E43*F43,2)</f>
        <v>0</v>
      </c>
      <c r="H43" s="278"/>
      <c r="I43" s="279">
        <f>ROUND(E43*H43,2)</f>
        <v>0</v>
      </c>
      <c r="J43" s="278"/>
      <c r="K43" s="279">
        <f>ROUND(E43*J43,2)</f>
        <v>0</v>
      </c>
      <c r="L43" s="279">
        <v>21</v>
      </c>
      <c r="M43" s="279">
        <f>G43*(1+L43/100)</f>
        <v>0</v>
      </c>
      <c r="N43" s="277">
        <v>0</v>
      </c>
      <c r="O43" s="277">
        <f>ROUND(E43*N43,2)</f>
        <v>0</v>
      </c>
      <c r="P43" s="277">
        <v>0</v>
      </c>
      <c r="Q43" s="277">
        <f>ROUND(E43*P43,2)</f>
        <v>0</v>
      </c>
      <c r="R43" s="279"/>
      <c r="S43" s="279" t="s">
        <v>491</v>
      </c>
      <c r="T43" s="280" t="s">
        <v>492</v>
      </c>
      <c r="U43" s="232">
        <v>0</v>
      </c>
      <c r="V43" s="232">
        <f>ROUND(E43*U43,2)</f>
        <v>0</v>
      </c>
      <c r="W43" s="232"/>
      <c r="X43" s="232" t="s">
        <v>390</v>
      </c>
      <c r="Y43" s="232" t="s">
        <v>391</v>
      </c>
      <c r="Z43" s="212"/>
      <c r="AA43" s="212"/>
      <c r="AB43" s="212"/>
      <c r="AC43" s="212"/>
      <c r="AD43" s="212"/>
      <c r="AE43" s="212"/>
      <c r="AF43" s="212"/>
      <c r="AG43" s="212" t="s">
        <v>517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74">
        <v>16</v>
      </c>
      <c r="B44" s="275" t="s">
        <v>1161</v>
      </c>
      <c r="C44" s="281" t="s">
        <v>1162</v>
      </c>
      <c r="D44" s="276" t="s">
        <v>388</v>
      </c>
      <c r="E44" s="277">
        <v>641</v>
      </c>
      <c r="F44" s="278"/>
      <c r="G44" s="279">
        <f>ROUND(E44*F44,2)</f>
        <v>0</v>
      </c>
      <c r="H44" s="278"/>
      <c r="I44" s="279">
        <f>ROUND(E44*H44,2)</f>
        <v>0</v>
      </c>
      <c r="J44" s="278"/>
      <c r="K44" s="279">
        <f>ROUND(E44*J44,2)</f>
        <v>0</v>
      </c>
      <c r="L44" s="279">
        <v>21</v>
      </c>
      <c r="M44" s="279">
        <f>G44*(1+L44/100)</f>
        <v>0</v>
      </c>
      <c r="N44" s="277">
        <v>0</v>
      </c>
      <c r="O44" s="277">
        <f>ROUND(E44*N44,2)</f>
        <v>0</v>
      </c>
      <c r="P44" s="277">
        <v>0</v>
      </c>
      <c r="Q44" s="277">
        <f>ROUND(E44*P44,2)</f>
        <v>0</v>
      </c>
      <c r="R44" s="279"/>
      <c r="S44" s="279" t="s">
        <v>491</v>
      </c>
      <c r="T44" s="280" t="s">
        <v>492</v>
      </c>
      <c r="U44" s="232">
        <v>0</v>
      </c>
      <c r="V44" s="232">
        <f>ROUND(E44*U44,2)</f>
        <v>0</v>
      </c>
      <c r="W44" s="232"/>
      <c r="X44" s="232" t="s">
        <v>390</v>
      </c>
      <c r="Y44" s="232" t="s">
        <v>391</v>
      </c>
      <c r="Z44" s="212"/>
      <c r="AA44" s="212"/>
      <c r="AB44" s="212"/>
      <c r="AC44" s="212"/>
      <c r="AD44" s="212"/>
      <c r="AE44" s="212"/>
      <c r="AF44" s="212"/>
      <c r="AG44" s="212" t="s">
        <v>517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74">
        <v>17</v>
      </c>
      <c r="B45" s="275" t="s">
        <v>1163</v>
      </c>
      <c r="C45" s="281" t="s">
        <v>1164</v>
      </c>
      <c r="D45" s="276" t="s">
        <v>388</v>
      </c>
      <c r="E45" s="277">
        <v>24125</v>
      </c>
      <c r="F45" s="278"/>
      <c r="G45" s="279">
        <f>ROUND(E45*F45,2)</f>
        <v>0</v>
      </c>
      <c r="H45" s="278"/>
      <c r="I45" s="279">
        <f>ROUND(E45*H45,2)</f>
        <v>0</v>
      </c>
      <c r="J45" s="278"/>
      <c r="K45" s="279">
        <f>ROUND(E45*J45,2)</f>
        <v>0</v>
      </c>
      <c r="L45" s="279">
        <v>21</v>
      </c>
      <c r="M45" s="279">
        <f>G45*(1+L45/100)</f>
        <v>0</v>
      </c>
      <c r="N45" s="277">
        <v>0</v>
      </c>
      <c r="O45" s="277">
        <f>ROUND(E45*N45,2)</f>
        <v>0</v>
      </c>
      <c r="P45" s="277">
        <v>0</v>
      </c>
      <c r="Q45" s="277">
        <f>ROUND(E45*P45,2)</f>
        <v>0</v>
      </c>
      <c r="R45" s="279"/>
      <c r="S45" s="279" t="s">
        <v>491</v>
      </c>
      <c r="T45" s="280" t="s">
        <v>492</v>
      </c>
      <c r="U45" s="232">
        <v>0</v>
      </c>
      <c r="V45" s="232">
        <f>ROUND(E45*U45,2)</f>
        <v>0</v>
      </c>
      <c r="W45" s="232"/>
      <c r="X45" s="232" t="s">
        <v>390</v>
      </c>
      <c r="Y45" s="232" t="s">
        <v>391</v>
      </c>
      <c r="Z45" s="212"/>
      <c r="AA45" s="212"/>
      <c r="AB45" s="212"/>
      <c r="AC45" s="212"/>
      <c r="AD45" s="212"/>
      <c r="AE45" s="212"/>
      <c r="AF45" s="212"/>
      <c r="AG45" s="212" t="s">
        <v>517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33.75" outlineLevel="1" x14ac:dyDescent="0.2">
      <c r="A46" s="274">
        <v>18</v>
      </c>
      <c r="B46" s="275" t="s">
        <v>1165</v>
      </c>
      <c r="C46" s="281" t="s">
        <v>1166</v>
      </c>
      <c r="D46" s="276" t="s">
        <v>388</v>
      </c>
      <c r="E46" s="277">
        <v>641</v>
      </c>
      <c r="F46" s="278"/>
      <c r="G46" s="279">
        <f>ROUND(E46*F46,2)</f>
        <v>0</v>
      </c>
      <c r="H46" s="278"/>
      <c r="I46" s="279">
        <f>ROUND(E46*H46,2)</f>
        <v>0</v>
      </c>
      <c r="J46" s="278"/>
      <c r="K46" s="279">
        <f>ROUND(E46*J46,2)</f>
        <v>0</v>
      </c>
      <c r="L46" s="279">
        <v>21</v>
      </c>
      <c r="M46" s="279">
        <f>G46*(1+L46/100)</f>
        <v>0</v>
      </c>
      <c r="N46" s="277">
        <v>0</v>
      </c>
      <c r="O46" s="277">
        <f>ROUND(E46*N46,2)</f>
        <v>0</v>
      </c>
      <c r="P46" s="277">
        <v>0</v>
      </c>
      <c r="Q46" s="277">
        <f>ROUND(E46*P46,2)</f>
        <v>0</v>
      </c>
      <c r="R46" s="279"/>
      <c r="S46" s="279" t="s">
        <v>491</v>
      </c>
      <c r="T46" s="280" t="s">
        <v>492</v>
      </c>
      <c r="U46" s="232">
        <v>0</v>
      </c>
      <c r="V46" s="232">
        <f>ROUND(E46*U46,2)</f>
        <v>0</v>
      </c>
      <c r="W46" s="232"/>
      <c r="X46" s="232" t="s">
        <v>390</v>
      </c>
      <c r="Y46" s="232" t="s">
        <v>391</v>
      </c>
      <c r="Z46" s="212"/>
      <c r="AA46" s="212"/>
      <c r="AB46" s="212"/>
      <c r="AC46" s="212"/>
      <c r="AD46" s="212"/>
      <c r="AE46" s="212"/>
      <c r="AF46" s="212"/>
      <c r="AG46" s="212" t="s">
        <v>517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74">
        <v>19</v>
      </c>
      <c r="B47" s="275" t="s">
        <v>1167</v>
      </c>
      <c r="C47" s="281" t="s">
        <v>1168</v>
      </c>
      <c r="D47" s="276" t="s">
        <v>388</v>
      </c>
      <c r="E47" s="277">
        <v>641</v>
      </c>
      <c r="F47" s="278"/>
      <c r="G47" s="279">
        <f>ROUND(E47*F47,2)</f>
        <v>0</v>
      </c>
      <c r="H47" s="278"/>
      <c r="I47" s="279">
        <f>ROUND(E47*H47,2)</f>
        <v>0</v>
      </c>
      <c r="J47" s="278"/>
      <c r="K47" s="279">
        <f>ROUND(E47*J47,2)</f>
        <v>0</v>
      </c>
      <c r="L47" s="279">
        <v>21</v>
      </c>
      <c r="M47" s="279">
        <f>G47*(1+L47/100)</f>
        <v>0</v>
      </c>
      <c r="N47" s="277">
        <v>0</v>
      </c>
      <c r="O47" s="277">
        <f>ROUND(E47*N47,2)</f>
        <v>0</v>
      </c>
      <c r="P47" s="277">
        <v>0</v>
      </c>
      <c r="Q47" s="277">
        <f>ROUND(E47*P47,2)</f>
        <v>0</v>
      </c>
      <c r="R47" s="279"/>
      <c r="S47" s="279" t="s">
        <v>491</v>
      </c>
      <c r="T47" s="280" t="s">
        <v>492</v>
      </c>
      <c r="U47" s="232">
        <v>0</v>
      </c>
      <c r="V47" s="232">
        <f>ROUND(E47*U47,2)</f>
        <v>0</v>
      </c>
      <c r="W47" s="232"/>
      <c r="X47" s="232" t="s">
        <v>390</v>
      </c>
      <c r="Y47" s="232" t="s">
        <v>391</v>
      </c>
      <c r="Z47" s="212"/>
      <c r="AA47" s="212"/>
      <c r="AB47" s="212"/>
      <c r="AC47" s="212"/>
      <c r="AD47" s="212"/>
      <c r="AE47" s="212"/>
      <c r="AF47" s="212"/>
      <c r="AG47" s="212" t="s">
        <v>517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1" x14ac:dyDescent="0.2">
      <c r="A48" s="274">
        <v>20</v>
      </c>
      <c r="B48" s="275" t="s">
        <v>1169</v>
      </c>
      <c r="C48" s="281" t="s">
        <v>1170</v>
      </c>
      <c r="D48" s="276" t="s">
        <v>388</v>
      </c>
      <c r="E48" s="277">
        <v>24125</v>
      </c>
      <c r="F48" s="278"/>
      <c r="G48" s="279">
        <f>ROUND(E48*F48,2)</f>
        <v>0</v>
      </c>
      <c r="H48" s="278"/>
      <c r="I48" s="279">
        <f>ROUND(E48*H48,2)</f>
        <v>0</v>
      </c>
      <c r="J48" s="278"/>
      <c r="K48" s="279">
        <f>ROUND(E48*J48,2)</f>
        <v>0</v>
      </c>
      <c r="L48" s="279">
        <v>21</v>
      </c>
      <c r="M48" s="279">
        <f>G48*(1+L48/100)</f>
        <v>0</v>
      </c>
      <c r="N48" s="277">
        <v>0</v>
      </c>
      <c r="O48" s="277">
        <f>ROUND(E48*N48,2)</f>
        <v>0</v>
      </c>
      <c r="P48" s="277">
        <v>0</v>
      </c>
      <c r="Q48" s="277">
        <f>ROUND(E48*P48,2)</f>
        <v>0</v>
      </c>
      <c r="R48" s="279"/>
      <c r="S48" s="279" t="s">
        <v>491</v>
      </c>
      <c r="T48" s="280" t="s">
        <v>492</v>
      </c>
      <c r="U48" s="232">
        <v>0</v>
      </c>
      <c r="V48" s="232">
        <f>ROUND(E48*U48,2)</f>
        <v>0</v>
      </c>
      <c r="W48" s="232"/>
      <c r="X48" s="232" t="s">
        <v>390</v>
      </c>
      <c r="Y48" s="232" t="s">
        <v>391</v>
      </c>
      <c r="Z48" s="212"/>
      <c r="AA48" s="212"/>
      <c r="AB48" s="212"/>
      <c r="AC48" s="212"/>
      <c r="AD48" s="212"/>
      <c r="AE48" s="212"/>
      <c r="AF48" s="212"/>
      <c r="AG48" s="212" t="s">
        <v>517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2.5" outlineLevel="1" x14ac:dyDescent="0.2">
      <c r="A49" s="274">
        <v>21</v>
      </c>
      <c r="B49" s="275" t="s">
        <v>1171</v>
      </c>
      <c r="C49" s="281" t="s">
        <v>1172</v>
      </c>
      <c r="D49" s="276" t="s">
        <v>388</v>
      </c>
      <c r="E49" s="277">
        <v>24125</v>
      </c>
      <c r="F49" s="278"/>
      <c r="G49" s="279">
        <f>ROUND(E49*F49,2)</f>
        <v>0</v>
      </c>
      <c r="H49" s="278"/>
      <c r="I49" s="279">
        <f>ROUND(E49*H49,2)</f>
        <v>0</v>
      </c>
      <c r="J49" s="278"/>
      <c r="K49" s="279">
        <f>ROUND(E49*J49,2)</f>
        <v>0</v>
      </c>
      <c r="L49" s="279">
        <v>21</v>
      </c>
      <c r="M49" s="279">
        <f>G49*(1+L49/100)</f>
        <v>0</v>
      </c>
      <c r="N49" s="277">
        <v>0</v>
      </c>
      <c r="O49" s="277">
        <f>ROUND(E49*N49,2)</f>
        <v>0</v>
      </c>
      <c r="P49" s="277">
        <v>0</v>
      </c>
      <c r="Q49" s="277">
        <f>ROUND(E49*P49,2)</f>
        <v>0</v>
      </c>
      <c r="R49" s="279"/>
      <c r="S49" s="279" t="s">
        <v>491</v>
      </c>
      <c r="T49" s="280" t="s">
        <v>492</v>
      </c>
      <c r="U49" s="232">
        <v>0</v>
      </c>
      <c r="V49" s="232">
        <f>ROUND(E49*U49,2)</f>
        <v>0</v>
      </c>
      <c r="W49" s="232"/>
      <c r="X49" s="232" t="s">
        <v>390</v>
      </c>
      <c r="Y49" s="232" t="s">
        <v>391</v>
      </c>
      <c r="Z49" s="212"/>
      <c r="AA49" s="212"/>
      <c r="AB49" s="212"/>
      <c r="AC49" s="212"/>
      <c r="AD49" s="212"/>
      <c r="AE49" s="212"/>
      <c r="AF49" s="212"/>
      <c r="AG49" s="212" t="s">
        <v>517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2.5" outlineLevel="1" x14ac:dyDescent="0.2">
      <c r="A50" s="274">
        <v>22</v>
      </c>
      <c r="B50" s="275" t="s">
        <v>1173</v>
      </c>
      <c r="C50" s="281" t="s">
        <v>1174</v>
      </c>
      <c r="D50" s="276" t="s">
        <v>388</v>
      </c>
      <c r="E50" s="277">
        <v>641</v>
      </c>
      <c r="F50" s="278"/>
      <c r="G50" s="279">
        <f>ROUND(E50*F50,2)</f>
        <v>0</v>
      </c>
      <c r="H50" s="278"/>
      <c r="I50" s="279">
        <f>ROUND(E50*H50,2)</f>
        <v>0</v>
      </c>
      <c r="J50" s="278"/>
      <c r="K50" s="279">
        <f>ROUND(E50*J50,2)</f>
        <v>0</v>
      </c>
      <c r="L50" s="279">
        <v>21</v>
      </c>
      <c r="M50" s="279">
        <f>G50*(1+L50/100)</f>
        <v>0</v>
      </c>
      <c r="N50" s="277">
        <v>0</v>
      </c>
      <c r="O50" s="277">
        <f>ROUND(E50*N50,2)</f>
        <v>0</v>
      </c>
      <c r="P50" s="277">
        <v>0</v>
      </c>
      <c r="Q50" s="277">
        <f>ROUND(E50*P50,2)</f>
        <v>0</v>
      </c>
      <c r="R50" s="279"/>
      <c r="S50" s="279" t="s">
        <v>491</v>
      </c>
      <c r="T50" s="280" t="s">
        <v>492</v>
      </c>
      <c r="U50" s="232">
        <v>0</v>
      </c>
      <c r="V50" s="232">
        <f>ROUND(E50*U50,2)</f>
        <v>0</v>
      </c>
      <c r="W50" s="232"/>
      <c r="X50" s="232" t="s">
        <v>390</v>
      </c>
      <c r="Y50" s="232" t="s">
        <v>391</v>
      </c>
      <c r="Z50" s="212"/>
      <c r="AA50" s="212"/>
      <c r="AB50" s="212"/>
      <c r="AC50" s="212"/>
      <c r="AD50" s="212"/>
      <c r="AE50" s="212"/>
      <c r="AF50" s="212"/>
      <c r="AG50" s="212" t="s">
        <v>517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74">
        <v>23</v>
      </c>
      <c r="B51" s="275" t="s">
        <v>1175</v>
      </c>
      <c r="C51" s="281" t="s">
        <v>1176</v>
      </c>
      <c r="D51" s="276" t="s">
        <v>388</v>
      </c>
      <c r="E51" s="277">
        <v>24125</v>
      </c>
      <c r="F51" s="278"/>
      <c r="G51" s="279">
        <f>ROUND(E51*F51,2)</f>
        <v>0</v>
      </c>
      <c r="H51" s="278"/>
      <c r="I51" s="279">
        <f>ROUND(E51*H51,2)</f>
        <v>0</v>
      </c>
      <c r="J51" s="278"/>
      <c r="K51" s="279">
        <f>ROUND(E51*J51,2)</f>
        <v>0</v>
      </c>
      <c r="L51" s="279">
        <v>21</v>
      </c>
      <c r="M51" s="279">
        <f>G51*(1+L51/100)</f>
        <v>0</v>
      </c>
      <c r="N51" s="277">
        <v>0</v>
      </c>
      <c r="O51" s="277">
        <f>ROUND(E51*N51,2)</f>
        <v>0</v>
      </c>
      <c r="P51" s="277">
        <v>0</v>
      </c>
      <c r="Q51" s="277">
        <f>ROUND(E51*P51,2)</f>
        <v>0</v>
      </c>
      <c r="R51" s="279"/>
      <c r="S51" s="279" t="s">
        <v>491</v>
      </c>
      <c r="T51" s="280" t="s">
        <v>492</v>
      </c>
      <c r="U51" s="232">
        <v>0</v>
      </c>
      <c r="V51" s="232">
        <f>ROUND(E51*U51,2)</f>
        <v>0</v>
      </c>
      <c r="W51" s="232"/>
      <c r="X51" s="232" t="s">
        <v>390</v>
      </c>
      <c r="Y51" s="232" t="s">
        <v>391</v>
      </c>
      <c r="Z51" s="212"/>
      <c r="AA51" s="212"/>
      <c r="AB51" s="212"/>
      <c r="AC51" s="212"/>
      <c r="AD51" s="212"/>
      <c r="AE51" s="212"/>
      <c r="AF51" s="212"/>
      <c r="AG51" s="212" t="s">
        <v>517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74">
        <v>24</v>
      </c>
      <c r="B52" s="275" t="s">
        <v>1177</v>
      </c>
      <c r="C52" s="281" t="s">
        <v>1178</v>
      </c>
      <c r="D52" s="276" t="s">
        <v>388</v>
      </c>
      <c r="E52" s="277">
        <v>641</v>
      </c>
      <c r="F52" s="278"/>
      <c r="G52" s="279">
        <f>ROUND(E52*F52,2)</f>
        <v>0</v>
      </c>
      <c r="H52" s="278"/>
      <c r="I52" s="279">
        <f>ROUND(E52*H52,2)</f>
        <v>0</v>
      </c>
      <c r="J52" s="278"/>
      <c r="K52" s="279">
        <f>ROUND(E52*J52,2)</f>
        <v>0</v>
      </c>
      <c r="L52" s="279">
        <v>21</v>
      </c>
      <c r="M52" s="279">
        <f>G52*(1+L52/100)</f>
        <v>0</v>
      </c>
      <c r="N52" s="277">
        <v>0</v>
      </c>
      <c r="O52" s="277">
        <f>ROUND(E52*N52,2)</f>
        <v>0</v>
      </c>
      <c r="P52" s="277">
        <v>0</v>
      </c>
      <c r="Q52" s="277">
        <f>ROUND(E52*P52,2)</f>
        <v>0</v>
      </c>
      <c r="R52" s="279"/>
      <c r="S52" s="279" t="s">
        <v>491</v>
      </c>
      <c r="T52" s="280" t="s">
        <v>492</v>
      </c>
      <c r="U52" s="232">
        <v>0</v>
      </c>
      <c r="V52" s="232">
        <f>ROUND(E52*U52,2)</f>
        <v>0</v>
      </c>
      <c r="W52" s="232"/>
      <c r="X52" s="232" t="s">
        <v>390</v>
      </c>
      <c r="Y52" s="232" t="s">
        <v>391</v>
      </c>
      <c r="Z52" s="212"/>
      <c r="AA52" s="212"/>
      <c r="AB52" s="212"/>
      <c r="AC52" s="212"/>
      <c r="AD52" s="212"/>
      <c r="AE52" s="212"/>
      <c r="AF52" s="212"/>
      <c r="AG52" s="212" t="s">
        <v>517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1" x14ac:dyDescent="0.2">
      <c r="A53" s="274">
        <v>25</v>
      </c>
      <c r="B53" s="275" t="s">
        <v>1179</v>
      </c>
      <c r="C53" s="281" t="s">
        <v>1180</v>
      </c>
      <c r="D53" s="276" t="s">
        <v>388</v>
      </c>
      <c r="E53" s="277">
        <v>641</v>
      </c>
      <c r="F53" s="278"/>
      <c r="G53" s="279">
        <f>ROUND(E53*F53,2)</f>
        <v>0</v>
      </c>
      <c r="H53" s="278"/>
      <c r="I53" s="279">
        <f>ROUND(E53*H53,2)</f>
        <v>0</v>
      </c>
      <c r="J53" s="278"/>
      <c r="K53" s="279">
        <f>ROUND(E53*J53,2)</f>
        <v>0</v>
      </c>
      <c r="L53" s="279">
        <v>21</v>
      </c>
      <c r="M53" s="279">
        <f>G53*(1+L53/100)</f>
        <v>0</v>
      </c>
      <c r="N53" s="277">
        <v>0</v>
      </c>
      <c r="O53" s="277">
        <f>ROUND(E53*N53,2)</f>
        <v>0</v>
      </c>
      <c r="P53" s="277">
        <v>0</v>
      </c>
      <c r="Q53" s="277">
        <f>ROUND(E53*P53,2)</f>
        <v>0</v>
      </c>
      <c r="R53" s="279"/>
      <c r="S53" s="279" t="s">
        <v>491</v>
      </c>
      <c r="T53" s="280" t="s">
        <v>492</v>
      </c>
      <c r="U53" s="232">
        <v>0</v>
      </c>
      <c r="V53" s="232">
        <f>ROUND(E53*U53,2)</f>
        <v>0</v>
      </c>
      <c r="W53" s="232"/>
      <c r="X53" s="232" t="s">
        <v>390</v>
      </c>
      <c r="Y53" s="232" t="s">
        <v>391</v>
      </c>
      <c r="Z53" s="212"/>
      <c r="AA53" s="212"/>
      <c r="AB53" s="212"/>
      <c r="AC53" s="212"/>
      <c r="AD53" s="212"/>
      <c r="AE53" s="212"/>
      <c r="AF53" s="212"/>
      <c r="AG53" s="212" t="s">
        <v>517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74">
        <v>26</v>
      </c>
      <c r="B54" s="275" t="s">
        <v>1181</v>
      </c>
      <c r="C54" s="281" t="s">
        <v>1182</v>
      </c>
      <c r="D54" s="276" t="s">
        <v>388</v>
      </c>
      <c r="E54" s="277">
        <v>705.1</v>
      </c>
      <c r="F54" s="278"/>
      <c r="G54" s="279">
        <f>ROUND(E54*F54,2)</f>
        <v>0</v>
      </c>
      <c r="H54" s="278"/>
      <c r="I54" s="279">
        <f>ROUND(E54*H54,2)</f>
        <v>0</v>
      </c>
      <c r="J54" s="278"/>
      <c r="K54" s="279">
        <f>ROUND(E54*J54,2)</f>
        <v>0</v>
      </c>
      <c r="L54" s="279">
        <v>21</v>
      </c>
      <c r="M54" s="279">
        <f>G54*(1+L54/100)</f>
        <v>0</v>
      </c>
      <c r="N54" s="277">
        <v>0</v>
      </c>
      <c r="O54" s="277">
        <f>ROUND(E54*N54,2)</f>
        <v>0</v>
      </c>
      <c r="P54" s="277">
        <v>0</v>
      </c>
      <c r="Q54" s="277">
        <f>ROUND(E54*P54,2)</f>
        <v>0</v>
      </c>
      <c r="R54" s="279"/>
      <c r="S54" s="279" t="s">
        <v>491</v>
      </c>
      <c r="T54" s="280" t="s">
        <v>492</v>
      </c>
      <c r="U54" s="232">
        <v>0</v>
      </c>
      <c r="V54" s="232">
        <f>ROUND(E54*U54,2)</f>
        <v>0</v>
      </c>
      <c r="W54" s="232"/>
      <c r="X54" s="232" t="s">
        <v>493</v>
      </c>
      <c r="Y54" s="232" t="s">
        <v>391</v>
      </c>
      <c r="Z54" s="212"/>
      <c r="AA54" s="212"/>
      <c r="AB54" s="212"/>
      <c r="AC54" s="212"/>
      <c r="AD54" s="212"/>
      <c r="AE54" s="212"/>
      <c r="AF54" s="212"/>
      <c r="AG54" s="212" t="s">
        <v>639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74">
        <v>27</v>
      </c>
      <c r="B55" s="275" t="s">
        <v>1183</v>
      </c>
      <c r="C55" s="281" t="s">
        <v>1184</v>
      </c>
      <c r="D55" s="276" t="s">
        <v>1185</v>
      </c>
      <c r="E55" s="277">
        <v>517</v>
      </c>
      <c r="F55" s="278"/>
      <c r="G55" s="279">
        <f>ROUND(E55*F55,2)</f>
        <v>0</v>
      </c>
      <c r="H55" s="278"/>
      <c r="I55" s="279">
        <f>ROUND(E55*H55,2)</f>
        <v>0</v>
      </c>
      <c r="J55" s="278"/>
      <c r="K55" s="279">
        <f>ROUND(E55*J55,2)</f>
        <v>0</v>
      </c>
      <c r="L55" s="279">
        <v>21</v>
      </c>
      <c r="M55" s="279">
        <f>G55*(1+L55/100)</f>
        <v>0</v>
      </c>
      <c r="N55" s="277">
        <v>0</v>
      </c>
      <c r="O55" s="277">
        <f>ROUND(E55*N55,2)</f>
        <v>0</v>
      </c>
      <c r="P55" s="277">
        <v>0</v>
      </c>
      <c r="Q55" s="277">
        <f>ROUND(E55*P55,2)</f>
        <v>0</v>
      </c>
      <c r="R55" s="279"/>
      <c r="S55" s="279" t="s">
        <v>491</v>
      </c>
      <c r="T55" s="280" t="s">
        <v>492</v>
      </c>
      <c r="U55" s="232">
        <v>0</v>
      </c>
      <c r="V55" s="232">
        <f>ROUND(E55*U55,2)</f>
        <v>0</v>
      </c>
      <c r="W55" s="232"/>
      <c r="X55" s="232" t="s">
        <v>390</v>
      </c>
      <c r="Y55" s="232" t="s">
        <v>391</v>
      </c>
      <c r="Z55" s="212"/>
      <c r="AA55" s="212"/>
      <c r="AB55" s="212"/>
      <c r="AC55" s="212"/>
      <c r="AD55" s="212"/>
      <c r="AE55" s="212"/>
      <c r="AF55" s="212"/>
      <c r="AG55" s="212" t="s">
        <v>517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51">
        <v>28</v>
      </c>
      <c r="B56" s="252" t="s">
        <v>1186</v>
      </c>
      <c r="C56" s="262" t="s">
        <v>1187</v>
      </c>
      <c r="D56" s="253" t="s">
        <v>388</v>
      </c>
      <c r="E56" s="254">
        <v>1204</v>
      </c>
      <c r="F56" s="255"/>
      <c r="G56" s="256">
        <f>ROUND(E56*F56,2)</f>
        <v>0</v>
      </c>
      <c r="H56" s="255"/>
      <c r="I56" s="256">
        <f>ROUND(E56*H56,2)</f>
        <v>0</v>
      </c>
      <c r="J56" s="255"/>
      <c r="K56" s="256">
        <f>ROUND(E56*J56,2)</f>
        <v>0</v>
      </c>
      <c r="L56" s="256">
        <v>21</v>
      </c>
      <c r="M56" s="256">
        <f>G56*(1+L56/100)</f>
        <v>0</v>
      </c>
      <c r="N56" s="254">
        <v>0</v>
      </c>
      <c r="O56" s="254">
        <f>ROUND(E56*N56,2)</f>
        <v>0</v>
      </c>
      <c r="P56" s="254">
        <v>0</v>
      </c>
      <c r="Q56" s="254">
        <f>ROUND(E56*P56,2)</f>
        <v>0</v>
      </c>
      <c r="R56" s="256"/>
      <c r="S56" s="256" t="s">
        <v>491</v>
      </c>
      <c r="T56" s="257" t="s">
        <v>492</v>
      </c>
      <c r="U56" s="232">
        <v>0</v>
      </c>
      <c r="V56" s="232">
        <f>ROUND(E56*U56,2)</f>
        <v>0</v>
      </c>
      <c r="W56" s="232"/>
      <c r="X56" s="232" t="s">
        <v>390</v>
      </c>
      <c r="Y56" s="232" t="s">
        <v>391</v>
      </c>
      <c r="Z56" s="212"/>
      <c r="AA56" s="212"/>
      <c r="AB56" s="212"/>
      <c r="AC56" s="212"/>
      <c r="AD56" s="212"/>
      <c r="AE56" s="212"/>
      <c r="AF56" s="212"/>
      <c r="AG56" s="212" t="s">
        <v>517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29"/>
      <c r="B57" s="230"/>
      <c r="C57" s="263" t="s">
        <v>1188</v>
      </c>
      <c r="D57" s="258"/>
      <c r="E57" s="258"/>
      <c r="F57" s="258"/>
      <c r="G57" s="258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394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33.75" outlineLevel="1" x14ac:dyDescent="0.2">
      <c r="A58" s="274">
        <v>29</v>
      </c>
      <c r="B58" s="275" t="s">
        <v>1189</v>
      </c>
      <c r="C58" s="281" t="s">
        <v>1190</v>
      </c>
      <c r="D58" s="276" t="s">
        <v>388</v>
      </c>
      <c r="E58" s="277">
        <v>1204</v>
      </c>
      <c r="F58" s="278"/>
      <c r="G58" s="279">
        <f>ROUND(E58*F58,2)</f>
        <v>0</v>
      </c>
      <c r="H58" s="278"/>
      <c r="I58" s="279">
        <f>ROUND(E58*H58,2)</f>
        <v>0</v>
      </c>
      <c r="J58" s="278"/>
      <c r="K58" s="279">
        <f>ROUND(E58*J58,2)</f>
        <v>0</v>
      </c>
      <c r="L58" s="279">
        <v>21</v>
      </c>
      <c r="M58" s="279">
        <f>G58*(1+L58/100)</f>
        <v>0</v>
      </c>
      <c r="N58" s="277">
        <v>0</v>
      </c>
      <c r="O58" s="277">
        <f>ROUND(E58*N58,2)</f>
        <v>0</v>
      </c>
      <c r="P58" s="277">
        <v>0</v>
      </c>
      <c r="Q58" s="277">
        <f>ROUND(E58*P58,2)</f>
        <v>0</v>
      </c>
      <c r="R58" s="279"/>
      <c r="S58" s="279" t="s">
        <v>491</v>
      </c>
      <c r="T58" s="280" t="s">
        <v>492</v>
      </c>
      <c r="U58" s="232">
        <v>0</v>
      </c>
      <c r="V58" s="232">
        <f>ROUND(E58*U58,2)</f>
        <v>0</v>
      </c>
      <c r="W58" s="232"/>
      <c r="X58" s="232" t="s">
        <v>390</v>
      </c>
      <c r="Y58" s="232" t="s">
        <v>391</v>
      </c>
      <c r="Z58" s="212"/>
      <c r="AA58" s="212"/>
      <c r="AB58" s="212"/>
      <c r="AC58" s="212"/>
      <c r="AD58" s="212"/>
      <c r="AE58" s="212"/>
      <c r="AF58" s="212"/>
      <c r="AG58" s="212" t="s">
        <v>517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33.75" outlineLevel="1" x14ac:dyDescent="0.2">
      <c r="A59" s="274">
        <v>30</v>
      </c>
      <c r="B59" s="275" t="s">
        <v>1191</v>
      </c>
      <c r="C59" s="281" t="s">
        <v>1192</v>
      </c>
      <c r="D59" s="276" t="s">
        <v>1105</v>
      </c>
      <c r="E59" s="277">
        <v>3011</v>
      </c>
      <c r="F59" s="278"/>
      <c r="G59" s="279">
        <f>ROUND(E59*F59,2)</f>
        <v>0</v>
      </c>
      <c r="H59" s="278"/>
      <c r="I59" s="279">
        <f>ROUND(E59*H59,2)</f>
        <v>0</v>
      </c>
      <c r="J59" s="278"/>
      <c r="K59" s="279">
        <f>ROUND(E59*J59,2)</f>
        <v>0</v>
      </c>
      <c r="L59" s="279">
        <v>21</v>
      </c>
      <c r="M59" s="279">
        <f>G59*(1+L59/100)</f>
        <v>0</v>
      </c>
      <c r="N59" s="277">
        <v>0</v>
      </c>
      <c r="O59" s="277">
        <f>ROUND(E59*N59,2)</f>
        <v>0</v>
      </c>
      <c r="P59" s="277">
        <v>0</v>
      </c>
      <c r="Q59" s="277">
        <f>ROUND(E59*P59,2)</f>
        <v>0</v>
      </c>
      <c r="R59" s="279"/>
      <c r="S59" s="279" t="s">
        <v>491</v>
      </c>
      <c r="T59" s="280" t="s">
        <v>492</v>
      </c>
      <c r="U59" s="232">
        <v>0</v>
      </c>
      <c r="V59" s="232">
        <f>ROUND(E59*U59,2)</f>
        <v>0</v>
      </c>
      <c r="W59" s="232"/>
      <c r="X59" s="232" t="s">
        <v>390</v>
      </c>
      <c r="Y59" s="232" t="s">
        <v>391</v>
      </c>
      <c r="Z59" s="212"/>
      <c r="AA59" s="212"/>
      <c r="AB59" s="212"/>
      <c r="AC59" s="212"/>
      <c r="AD59" s="212"/>
      <c r="AE59" s="212"/>
      <c r="AF59" s="212"/>
      <c r="AG59" s="212" t="s">
        <v>517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33.75" outlineLevel="1" x14ac:dyDescent="0.2">
      <c r="A60" s="274">
        <v>31</v>
      </c>
      <c r="B60" s="275" t="s">
        <v>1193</v>
      </c>
      <c r="C60" s="281" t="s">
        <v>1194</v>
      </c>
      <c r="D60" s="276" t="s">
        <v>1105</v>
      </c>
      <c r="E60" s="277">
        <v>526</v>
      </c>
      <c r="F60" s="278"/>
      <c r="G60" s="279">
        <f>ROUND(E60*F60,2)</f>
        <v>0</v>
      </c>
      <c r="H60" s="278"/>
      <c r="I60" s="279">
        <f>ROUND(E60*H60,2)</f>
        <v>0</v>
      </c>
      <c r="J60" s="278"/>
      <c r="K60" s="279">
        <f>ROUND(E60*J60,2)</f>
        <v>0</v>
      </c>
      <c r="L60" s="279">
        <v>21</v>
      </c>
      <c r="M60" s="279">
        <f>G60*(1+L60/100)</f>
        <v>0</v>
      </c>
      <c r="N60" s="277">
        <v>0</v>
      </c>
      <c r="O60" s="277">
        <f>ROUND(E60*N60,2)</f>
        <v>0</v>
      </c>
      <c r="P60" s="277">
        <v>0</v>
      </c>
      <c r="Q60" s="277">
        <f>ROUND(E60*P60,2)</f>
        <v>0</v>
      </c>
      <c r="R60" s="279"/>
      <c r="S60" s="279" t="s">
        <v>491</v>
      </c>
      <c r="T60" s="280" t="s">
        <v>492</v>
      </c>
      <c r="U60" s="232">
        <v>0</v>
      </c>
      <c r="V60" s="232">
        <f>ROUND(E60*U60,2)</f>
        <v>0</v>
      </c>
      <c r="W60" s="232"/>
      <c r="X60" s="232" t="s">
        <v>390</v>
      </c>
      <c r="Y60" s="232" t="s">
        <v>391</v>
      </c>
      <c r="Z60" s="212"/>
      <c r="AA60" s="212"/>
      <c r="AB60" s="212"/>
      <c r="AC60" s="212"/>
      <c r="AD60" s="212"/>
      <c r="AE60" s="212"/>
      <c r="AF60" s="212"/>
      <c r="AG60" s="212" t="s">
        <v>517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x14ac:dyDescent="0.2">
      <c r="A61" s="241" t="s">
        <v>384</v>
      </c>
      <c r="B61" s="242" t="s">
        <v>316</v>
      </c>
      <c r="C61" s="261" t="s">
        <v>317</v>
      </c>
      <c r="D61" s="243"/>
      <c r="E61" s="244"/>
      <c r="F61" s="245"/>
      <c r="G61" s="245">
        <f>SUMIF(AG62:AG62,"&lt;&gt;NOR",G62:G62)</f>
        <v>0</v>
      </c>
      <c r="H61" s="245"/>
      <c r="I61" s="245">
        <f>SUM(I62:I62)</f>
        <v>0</v>
      </c>
      <c r="J61" s="245"/>
      <c r="K61" s="245">
        <f>SUM(K62:K62)</f>
        <v>0</v>
      </c>
      <c r="L61" s="245"/>
      <c r="M61" s="245">
        <f>SUM(M62:M62)</f>
        <v>0</v>
      </c>
      <c r="N61" s="244"/>
      <c r="O61" s="244">
        <f>SUM(O62:O62)</f>
        <v>0</v>
      </c>
      <c r="P61" s="244"/>
      <c r="Q61" s="244">
        <f>SUM(Q62:Q62)</f>
        <v>0</v>
      </c>
      <c r="R61" s="245"/>
      <c r="S61" s="245"/>
      <c r="T61" s="246"/>
      <c r="U61" s="240"/>
      <c r="V61" s="240">
        <f>SUM(V62:V62)</f>
        <v>0</v>
      </c>
      <c r="W61" s="240"/>
      <c r="X61" s="240"/>
      <c r="Y61" s="240"/>
      <c r="AG61" t="s">
        <v>385</v>
      </c>
    </row>
    <row r="62" spans="1:60" ht="22.5" outlineLevel="1" x14ac:dyDescent="0.2">
      <c r="A62" s="274">
        <v>32</v>
      </c>
      <c r="B62" s="275" t="s">
        <v>1195</v>
      </c>
      <c r="C62" s="281" t="s">
        <v>1196</v>
      </c>
      <c r="D62" s="276" t="s">
        <v>1197</v>
      </c>
      <c r="E62" s="277">
        <v>11</v>
      </c>
      <c r="F62" s="278"/>
      <c r="G62" s="279">
        <f>ROUND(E62*F62,2)</f>
        <v>0</v>
      </c>
      <c r="H62" s="278"/>
      <c r="I62" s="279">
        <f>ROUND(E62*H62,2)</f>
        <v>0</v>
      </c>
      <c r="J62" s="278"/>
      <c r="K62" s="279">
        <f>ROUND(E62*J62,2)</f>
        <v>0</v>
      </c>
      <c r="L62" s="279">
        <v>21</v>
      </c>
      <c r="M62" s="279">
        <f>G62*(1+L62/100)</f>
        <v>0</v>
      </c>
      <c r="N62" s="277">
        <v>0</v>
      </c>
      <c r="O62" s="277">
        <f>ROUND(E62*N62,2)</f>
        <v>0</v>
      </c>
      <c r="P62" s="277">
        <v>0</v>
      </c>
      <c r="Q62" s="277">
        <f>ROUND(E62*P62,2)</f>
        <v>0</v>
      </c>
      <c r="R62" s="279"/>
      <c r="S62" s="279" t="s">
        <v>491</v>
      </c>
      <c r="T62" s="280" t="s">
        <v>492</v>
      </c>
      <c r="U62" s="232">
        <v>0</v>
      </c>
      <c r="V62" s="232">
        <f>ROUND(E62*U62,2)</f>
        <v>0</v>
      </c>
      <c r="W62" s="232"/>
      <c r="X62" s="232" t="s">
        <v>493</v>
      </c>
      <c r="Y62" s="232" t="s">
        <v>391</v>
      </c>
      <c r="Z62" s="212"/>
      <c r="AA62" s="212"/>
      <c r="AB62" s="212"/>
      <c r="AC62" s="212"/>
      <c r="AD62" s="212"/>
      <c r="AE62" s="212"/>
      <c r="AF62" s="212"/>
      <c r="AG62" s="212" t="s">
        <v>639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x14ac:dyDescent="0.2">
      <c r="A63" s="241" t="s">
        <v>384</v>
      </c>
      <c r="B63" s="242" t="s">
        <v>318</v>
      </c>
      <c r="C63" s="261" t="s">
        <v>319</v>
      </c>
      <c r="D63" s="243"/>
      <c r="E63" s="244"/>
      <c r="F63" s="245"/>
      <c r="G63" s="245">
        <f>SUMIF(AG64:AG69,"&lt;&gt;NOR",G64:G69)</f>
        <v>0</v>
      </c>
      <c r="H63" s="245"/>
      <c r="I63" s="245">
        <f>SUM(I64:I69)</f>
        <v>0</v>
      </c>
      <c r="J63" s="245"/>
      <c r="K63" s="245">
        <f>SUM(K64:K69)</f>
        <v>0</v>
      </c>
      <c r="L63" s="245"/>
      <c r="M63" s="245">
        <f>SUM(M64:M69)</f>
        <v>0</v>
      </c>
      <c r="N63" s="244"/>
      <c r="O63" s="244">
        <f>SUM(O64:O69)</f>
        <v>0</v>
      </c>
      <c r="P63" s="244"/>
      <c r="Q63" s="244">
        <f>SUM(Q64:Q69)</f>
        <v>0</v>
      </c>
      <c r="R63" s="245"/>
      <c r="S63" s="245"/>
      <c r="T63" s="246"/>
      <c r="U63" s="240"/>
      <c r="V63" s="240">
        <f>SUM(V64:V69)</f>
        <v>0</v>
      </c>
      <c r="W63" s="240"/>
      <c r="X63" s="240"/>
      <c r="Y63" s="240"/>
      <c r="AG63" t="s">
        <v>385</v>
      </c>
    </row>
    <row r="64" spans="1:60" outlineLevel="1" x14ac:dyDescent="0.2">
      <c r="A64" s="274">
        <v>33</v>
      </c>
      <c r="B64" s="275" t="s">
        <v>1198</v>
      </c>
      <c r="C64" s="281" t="s">
        <v>1199</v>
      </c>
      <c r="D64" s="276" t="s">
        <v>1197</v>
      </c>
      <c r="E64" s="277">
        <v>20</v>
      </c>
      <c r="F64" s="278"/>
      <c r="G64" s="279">
        <f>ROUND(E64*F64,2)</f>
        <v>0</v>
      </c>
      <c r="H64" s="278"/>
      <c r="I64" s="279">
        <f>ROUND(E64*H64,2)</f>
        <v>0</v>
      </c>
      <c r="J64" s="278"/>
      <c r="K64" s="279">
        <f>ROUND(E64*J64,2)</f>
        <v>0</v>
      </c>
      <c r="L64" s="279">
        <v>21</v>
      </c>
      <c r="M64" s="279">
        <f>G64*(1+L64/100)</f>
        <v>0</v>
      </c>
      <c r="N64" s="277">
        <v>0</v>
      </c>
      <c r="O64" s="277">
        <f>ROUND(E64*N64,2)</f>
        <v>0</v>
      </c>
      <c r="P64" s="277">
        <v>0</v>
      </c>
      <c r="Q64" s="277">
        <f>ROUND(E64*P64,2)</f>
        <v>0</v>
      </c>
      <c r="R64" s="279"/>
      <c r="S64" s="279" t="s">
        <v>491</v>
      </c>
      <c r="T64" s="280" t="s">
        <v>492</v>
      </c>
      <c r="U64" s="232">
        <v>0</v>
      </c>
      <c r="V64" s="232">
        <f>ROUND(E64*U64,2)</f>
        <v>0</v>
      </c>
      <c r="W64" s="232"/>
      <c r="X64" s="232" t="s">
        <v>493</v>
      </c>
      <c r="Y64" s="232" t="s">
        <v>391</v>
      </c>
      <c r="Z64" s="212"/>
      <c r="AA64" s="212"/>
      <c r="AB64" s="212"/>
      <c r="AC64" s="212"/>
      <c r="AD64" s="212"/>
      <c r="AE64" s="212"/>
      <c r="AF64" s="212"/>
      <c r="AG64" s="212" t="s">
        <v>639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74">
        <v>34</v>
      </c>
      <c r="B65" s="275" t="s">
        <v>1200</v>
      </c>
      <c r="C65" s="281" t="s">
        <v>1201</v>
      </c>
      <c r="D65" s="276" t="s">
        <v>1197</v>
      </c>
      <c r="E65" s="277">
        <v>240</v>
      </c>
      <c r="F65" s="278"/>
      <c r="G65" s="279">
        <f>ROUND(E65*F65,2)</f>
        <v>0</v>
      </c>
      <c r="H65" s="278"/>
      <c r="I65" s="279">
        <f>ROUND(E65*H65,2)</f>
        <v>0</v>
      </c>
      <c r="J65" s="278"/>
      <c r="K65" s="279">
        <f>ROUND(E65*J65,2)</f>
        <v>0</v>
      </c>
      <c r="L65" s="279">
        <v>21</v>
      </c>
      <c r="M65" s="279">
        <f>G65*(1+L65/100)</f>
        <v>0</v>
      </c>
      <c r="N65" s="277">
        <v>0</v>
      </c>
      <c r="O65" s="277">
        <f>ROUND(E65*N65,2)</f>
        <v>0</v>
      </c>
      <c r="P65" s="277">
        <v>0</v>
      </c>
      <c r="Q65" s="277">
        <f>ROUND(E65*P65,2)</f>
        <v>0</v>
      </c>
      <c r="R65" s="279"/>
      <c r="S65" s="279" t="s">
        <v>491</v>
      </c>
      <c r="T65" s="280" t="s">
        <v>492</v>
      </c>
      <c r="U65" s="232">
        <v>0</v>
      </c>
      <c r="V65" s="232">
        <f>ROUND(E65*U65,2)</f>
        <v>0</v>
      </c>
      <c r="W65" s="232"/>
      <c r="X65" s="232" t="s">
        <v>493</v>
      </c>
      <c r="Y65" s="232" t="s">
        <v>391</v>
      </c>
      <c r="Z65" s="212"/>
      <c r="AA65" s="212"/>
      <c r="AB65" s="212"/>
      <c r="AC65" s="212"/>
      <c r="AD65" s="212"/>
      <c r="AE65" s="212"/>
      <c r="AF65" s="212"/>
      <c r="AG65" s="212" t="s">
        <v>639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74">
        <v>35</v>
      </c>
      <c r="B66" s="275" t="s">
        <v>1202</v>
      </c>
      <c r="C66" s="281" t="s">
        <v>1203</v>
      </c>
      <c r="D66" s="276" t="s">
        <v>1197</v>
      </c>
      <c r="E66" s="277">
        <v>70</v>
      </c>
      <c r="F66" s="278"/>
      <c r="G66" s="279">
        <f>ROUND(E66*F66,2)</f>
        <v>0</v>
      </c>
      <c r="H66" s="278"/>
      <c r="I66" s="279">
        <f>ROUND(E66*H66,2)</f>
        <v>0</v>
      </c>
      <c r="J66" s="278"/>
      <c r="K66" s="279">
        <f>ROUND(E66*J66,2)</f>
        <v>0</v>
      </c>
      <c r="L66" s="279">
        <v>21</v>
      </c>
      <c r="M66" s="279">
        <f>G66*(1+L66/100)</f>
        <v>0</v>
      </c>
      <c r="N66" s="277">
        <v>0</v>
      </c>
      <c r="O66" s="277">
        <f>ROUND(E66*N66,2)</f>
        <v>0</v>
      </c>
      <c r="P66" s="277">
        <v>0</v>
      </c>
      <c r="Q66" s="277">
        <f>ROUND(E66*P66,2)</f>
        <v>0</v>
      </c>
      <c r="R66" s="279"/>
      <c r="S66" s="279" t="s">
        <v>491</v>
      </c>
      <c r="T66" s="280" t="s">
        <v>492</v>
      </c>
      <c r="U66" s="232">
        <v>0</v>
      </c>
      <c r="V66" s="232">
        <f>ROUND(E66*U66,2)</f>
        <v>0</v>
      </c>
      <c r="W66" s="232"/>
      <c r="X66" s="232" t="s">
        <v>493</v>
      </c>
      <c r="Y66" s="232" t="s">
        <v>391</v>
      </c>
      <c r="Z66" s="212"/>
      <c r="AA66" s="212"/>
      <c r="AB66" s="212"/>
      <c r="AC66" s="212"/>
      <c r="AD66" s="212"/>
      <c r="AE66" s="212"/>
      <c r="AF66" s="212"/>
      <c r="AG66" s="212" t="s">
        <v>639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1" x14ac:dyDescent="0.2">
      <c r="A67" s="274">
        <v>36</v>
      </c>
      <c r="B67" s="275" t="s">
        <v>1204</v>
      </c>
      <c r="C67" s="281" t="s">
        <v>1205</v>
      </c>
      <c r="D67" s="276" t="s">
        <v>1197</v>
      </c>
      <c r="E67" s="277">
        <v>65</v>
      </c>
      <c r="F67" s="278"/>
      <c r="G67" s="279">
        <f>ROUND(E67*F67,2)</f>
        <v>0</v>
      </c>
      <c r="H67" s="278"/>
      <c r="I67" s="279">
        <f>ROUND(E67*H67,2)</f>
        <v>0</v>
      </c>
      <c r="J67" s="278"/>
      <c r="K67" s="279">
        <f>ROUND(E67*J67,2)</f>
        <v>0</v>
      </c>
      <c r="L67" s="279">
        <v>21</v>
      </c>
      <c r="M67" s="279">
        <f>G67*(1+L67/100)</f>
        <v>0</v>
      </c>
      <c r="N67" s="277">
        <v>0</v>
      </c>
      <c r="O67" s="277">
        <f>ROUND(E67*N67,2)</f>
        <v>0</v>
      </c>
      <c r="P67" s="277">
        <v>0</v>
      </c>
      <c r="Q67" s="277">
        <f>ROUND(E67*P67,2)</f>
        <v>0</v>
      </c>
      <c r="R67" s="279"/>
      <c r="S67" s="279" t="s">
        <v>491</v>
      </c>
      <c r="T67" s="280" t="s">
        <v>492</v>
      </c>
      <c r="U67" s="232">
        <v>0</v>
      </c>
      <c r="V67" s="232">
        <f>ROUND(E67*U67,2)</f>
        <v>0</v>
      </c>
      <c r="W67" s="232"/>
      <c r="X67" s="232" t="s">
        <v>493</v>
      </c>
      <c r="Y67" s="232" t="s">
        <v>391</v>
      </c>
      <c r="Z67" s="212"/>
      <c r="AA67" s="212"/>
      <c r="AB67" s="212"/>
      <c r="AC67" s="212"/>
      <c r="AD67" s="212"/>
      <c r="AE67" s="212"/>
      <c r="AF67" s="212"/>
      <c r="AG67" s="212" t="s">
        <v>639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74">
        <v>37</v>
      </c>
      <c r="B68" s="275" t="s">
        <v>1206</v>
      </c>
      <c r="C68" s="281" t="s">
        <v>1207</v>
      </c>
      <c r="D68" s="276" t="s">
        <v>1197</v>
      </c>
      <c r="E68" s="277">
        <v>45</v>
      </c>
      <c r="F68" s="278"/>
      <c r="G68" s="279">
        <f>ROUND(E68*F68,2)</f>
        <v>0</v>
      </c>
      <c r="H68" s="278"/>
      <c r="I68" s="279">
        <f>ROUND(E68*H68,2)</f>
        <v>0</v>
      </c>
      <c r="J68" s="278"/>
      <c r="K68" s="279">
        <f>ROUND(E68*J68,2)</f>
        <v>0</v>
      </c>
      <c r="L68" s="279">
        <v>21</v>
      </c>
      <c r="M68" s="279">
        <f>G68*(1+L68/100)</f>
        <v>0</v>
      </c>
      <c r="N68" s="277">
        <v>0</v>
      </c>
      <c r="O68" s="277">
        <f>ROUND(E68*N68,2)</f>
        <v>0</v>
      </c>
      <c r="P68" s="277">
        <v>0</v>
      </c>
      <c r="Q68" s="277">
        <f>ROUND(E68*P68,2)</f>
        <v>0</v>
      </c>
      <c r="R68" s="279"/>
      <c r="S68" s="279" t="s">
        <v>491</v>
      </c>
      <c r="T68" s="280" t="s">
        <v>492</v>
      </c>
      <c r="U68" s="232">
        <v>0</v>
      </c>
      <c r="V68" s="232">
        <f>ROUND(E68*U68,2)</f>
        <v>0</v>
      </c>
      <c r="W68" s="232"/>
      <c r="X68" s="232" t="s">
        <v>493</v>
      </c>
      <c r="Y68" s="232" t="s">
        <v>391</v>
      </c>
      <c r="Z68" s="212"/>
      <c r="AA68" s="212"/>
      <c r="AB68" s="212"/>
      <c r="AC68" s="212"/>
      <c r="AD68" s="212"/>
      <c r="AE68" s="212"/>
      <c r="AF68" s="212"/>
      <c r="AG68" s="212" t="s">
        <v>639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74">
        <v>38</v>
      </c>
      <c r="B69" s="275" t="s">
        <v>1208</v>
      </c>
      <c r="C69" s="281" t="s">
        <v>1209</v>
      </c>
      <c r="D69" s="276" t="s">
        <v>1197</v>
      </c>
      <c r="E69" s="277">
        <v>75</v>
      </c>
      <c r="F69" s="278"/>
      <c r="G69" s="279">
        <f>ROUND(E69*F69,2)</f>
        <v>0</v>
      </c>
      <c r="H69" s="278"/>
      <c r="I69" s="279">
        <f>ROUND(E69*H69,2)</f>
        <v>0</v>
      </c>
      <c r="J69" s="278"/>
      <c r="K69" s="279">
        <f>ROUND(E69*J69,2)</f>
        <v>0</v>
      </c>
      <c r="L69" s="279">
        <v>21</v>
      </c>
      <c r="M69" s="279">
        <f>G69*(1+L69/100)</f>
        <v>0</v>
      </c>
      <c r="N69" s="277">
        <v>0</v>
      </c>
      <c r="O69" s="277">
        <f>ROUND(E69*N69,2)</f>
        <v>0</v>
      </c>
      <c r="P69" s="277">
        <v>0</v>
      </c>
      <c r="Q69" s="277">
        <f>ROUND(E69*P69,2)</f>
        <v>0</v>
      </c>
      <c r="R69" s="279"/>
      <c r="S69" s="279" t="s">
        <v>491</v>
      </c>
      <c r="T69" s="280" t="s">
        <v>492</v>
      </c>
      <c r="U69" s="232">
        <v>0</v>
      </c>
      <c r="V69" s="232">
        <f>ROUND(E69*U69,2)</f>
        <v>0</v>
      </c>
      <c r="W69" s="232"/>
      <c r="X69" s="232" t="s">
        <v>493</v>
      </c>
      <c r="Y69" s="232" t="s">
        <v>391</v>
      </c>
      <c r="Z69" s="212"/>
      <c r="AA69" s="212"/>
      <c r="AB69" s="212"/>
      <c r="AC69" s="212"/>
      <c r="AD69" s="212"/>
      <c r="AE69" s="212"/>
      <c r="AF69" s="212"/>
      <c r="AG69" s="212" t="s">
        <v>639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x14ac:dyDescent="0.2">
      <c r="A70" s="241" t="s">
        <v>384</v>
      </c>
      <c r="B70" s="242" t="s">
        <v>320</v>
      </c>
      <c r="C70" s="261" t="s">
        <v>321</v>
      </c>
      <c r="D70" s="243"/>
      <c r="E70" s="244"/>
      <c r="F70" s="245"/>
      <c r="G70" s="245">
        <f>SUMIF(AG71:AG71,"&lt;&gt;NOR",G71:G71)</f>
        <v>0</v>
      </c>
      <c r="H70" s="245"/>
      <c r="I70" s="245">
        <f>SUM(I71:I71)</f>
        <v>0</v>
      </c>
      <c r="J70" s="245"/>
      <c r="K70" s="245">
        <f>SUM(K71:K71)</f>
        <v>0</v>
      </c>
      <c r="L70" s="245"/>
      <c r="M70" s="245">
        <f>SUM(M71:M71)</f>
        <v>0</v>
      </c>
      <c r="N70" s="244"/>
      <c r="O70" s="244">
        <f>SUM(O71:O71)</f>
        <v>0</v>
      </c>
      <c r="P70" s="244"/>
      <c r="Q70" s="244">
        <f>SUM(Q71:Q71)</f>
        <v>0</v>
      </c>
      <c r="R70" s="245"/>
      <c r="S70" s="245"/>
      <c r="T70" s="246"/>
      <c r="U70" s="240"/>
      <c r="V70" s="240">
        <f>SUM(V71:V71)</f>
        <v>0</v>
      </c>
      <c r="W70" s="240"/>
      <c r="X70" s="240"/>
      <c r="Y70" s="240"/>
      <c r="AG70" t="s">
        <v>385</v>
      </c>
    </row>
    <row r="71" spans="1:60" ht="22.5" outlineLevel="1" x14ac:dyDescent="0.2">
      <c r="A71" s="274">
        <v>39</v>
      </c>
      <c r="B71" s="275" t="s">
        <v>1210</v>
      </c>
      <c r="C71" s="281" t="s">
        <v>1211</v>
      </c>
      <c r="D71" s="276" t="s">
        <v>1197</v>
      </c>
      <c r="E71" s="277">
        <v>1520</v>
      </c>
      <c r="F71" s="278"/>
      <c r="G71" s="279">
        <f>ROUND(E71*F71,2)</f>
        <v>0</v>
      </c>
      <c r="H71" s="278"/>
      <c r="I71" s="279">
        <f>ROUND(E71*H71,2)</f>
        <v>0</v>
      </c>
      <c r="J71" s="278"/>
      <c r="K71" s="279">
        <f>ROUND(E71*J71,2)</f>
        <v>0</v>
      </c>
      <c r="L71" s="279">
        <v>21</v>
      </c>
      <c r="M71" s="279">
        <f>G71*(1+L71/100)</f>
        <v>0</v>
      </c>
      <c r="N71" s="277">
        <v>0</v>
      </c>
      <c r="O71" s="277">
        <f>ROUND(E71*N71,2)</f>
        <v>0</v>
      </c>
      <c r="P71" s="277">
        <v>0</v>
      </c>
      <c r="Q71" s="277">
        <f>ROUND(E71*P71,2)</f>
        <v>0</v>
      </c>
      <c r="R71" s="279"/>
      <c r="S71" s="279" t="s">
        <v>491</v>
      </c>
      <c r="T71" s="280" t="s">
        <v>492</v>
      </c>
      <c r="U71" s="232">
        <v>0</v>
      </c>
      <c r="V71" s="232">
        <f>ROUND(E71*U71,2)</f>
        <v>0</v>
      </c>
      <c r="W71" s="232"/>
      <c r="X71" s="232" t="s">
        <v>493</v>
      </c>
      <c r="Y71" s="232" t="s">
        <v>391</v>
      </c>
      <c r="Z71" s="212"/>
      <c r="AA71" s="212"/>
      <c r="AB71" s="212"/>
      <c r="AC71" s="212"/>
      <c r="AD71" s="212"/>
      <c r="AE71" s="212"/>
      <c r="AF71" s="212"/>
      <c r="AG71" s="212" t="s">
        <v>639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241" t="s">
        <v>384</v>
      </c>
      <c r="B72" s="242" t="s">
        <v>322</v>
      </c>
      <c r="C72" s="261" t="s">
        <v>323</v>
      </c>
      <c r="D72" s="243"/>
      <c r="E72" s="244"/>
      <c r="F72" s="245"/>
      <c r="G72" s="245">
        <f>SUMIF(AG73:AG76,"&lt;&gt;NOR",G73:G76)</f>
        <v>0</v>
      </c>
      <c r="H72" s="245"/>
      <c r="I72" s="245">
        <f>SUM(I73:I76)</f>
        <v>0</v>
      </c>
      <c r="J72" s="245"/>
      <c r="K72" s="245">
        <f>SUM(K73:K76)</f>
        <v>0</v>
      </c>
      <c r="L72" s="245"/>
      <c r="M72" s="245">
        <f>SUM(M73:M76)</f>
        <v>0</v>
      </c>
      <c r="N72" s="244"/>
      <c r="O72" s="244">
        <f>SUM(O73:O76)</f>
        <v>0</v>
      </c>
      <c r="P72" s="244"/>
      <c r="Q72" s="244">
        <f>SUM(Q73:Q76)</f>
        <v>0</v>
      </c>
      <c r="R72" s="245"/>
      <c r="S72" s="245"/>
      <c r="T72" s="246"/>
      <c r="U72" s="240"/>
      <c r="V72" s="240">
        <f>SUM(V73:V76)</f>
        <v>0</v>
      </c>
      <c r="W72" s="240"/>
      <c r="X72" s="240"/>
      <c r="Y72" s="240"/>
      <c r="AG72" t="s">
        <v>385</v>
      </c>
    </row>
    <row r="73" spans="1:60" ht="22.5" outlineLevel="1" x14ac:dyDescent="0.2">
      <c r="A73" s="274">
        <v>40</v>
      </c>
      <c r="B73" s="275" t="s">
        <v>1212</v>
      </c>
      <c r="C73" s="281" t="s">
        <v>1213</v>
      </c>
      <c r="D73" s="276" t="s">
        <v>1197</v>
      </c>
      <c r="E73" s="277">
        <v>17</v>
      </c>
      <c r="F73" s="278"/>
      <c r="G73" s="279">
        <f>ROUND(E73*F73,2)</f>
        <v>0</v>
      </c>
      <c r="H73" s="278"/>
      <c r="I73" s="279">
        <f>ROUND(E73*H73,2)</f>
        <v>0</v>
      </c>
      <c r="J73" s="278"/>
      <c r="K73" s="279">
        <f>ROUND(E73*J73,2)</f>
        <v>0</v>
      </c>
      <c r="L73" s="279">
        <v>21</v>
      </c>
      <c r="M73" s="279">
        <f>G73*(1+L73/100)</f>
        <v>0</v>
      </c>
      <c r="N73" s="277">
        <v>0</v>
      </c>
      <c r="O73" s="277">
        <f>ROUND(E73*N73,2)</f>
        <v>0</v>
      </c>
      <c r="P73" s="277">
        <v>0</v>
      </c>
      <c r="Q73" s="277">
        <f>ROUND(E73*P73,2)</f>
        <v>0</v>
      </c>
      <c r="R73" s="279"/>
      <c r="S73" s="279" t="s">
        <v>491</v>
      </c>
      <c r="T73" s="280" t="s">
        <v>492</v>
      </c>
      <c r="U73" s="232">
        <v>0</v>
      </c>
      <c r="V73" s="232">
        <f>ROUND(E73*U73,2)</f>
        <v>0</v>
      </c>
      <c r="W73" s="232"/>
      <c r="X73" s="232" t="s">
        <v>493</v>
      </c>
      <c r="Y73" s="232" t="s">
        <v>391</v>
      </c>
      <c r="Z73" s="212"/>
      <c r="AA73" s="212"/>
      <c r="AB73" s="212"/>
      <c r="AC73" s="212"/>
      <c r="AD73" s="212"/>
      <c r="AE73" s="212"/>
      <c r="AF73" s="212"/>
      <c r="AG73" s="212" t="s">
        <v>639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74">
        <v>41</v>
      </c>
      <c r="B74" s="275" t="s">
        <v>1212</v>
      </c>
      <c r="C74" s="281" t="s">
        <v>1214</v>
      </c>
      <c r="D74" s="276" t="s">
        <v>1197</v>
      </c>
      <c r="E74" s="277">
        <v>26</v>
      </c>
      <c r="F74" s="278"/>
      <c r="G74" s="279">
        <f>ROUND(E74*F74,2)</f>
        <v>0</v>
      </c>
      <c r="H74" s="278"/>
      <c r="I74" s="279">
        <f>ROUND(E74*H74,2)</f>
        <v>0</v>
      </c>
      <c r="J74" s="278"/>
      <c r="K74" s="279">
        <f>ROUND(E74*J74,2)</f>
        <v>0</v>
      </c>
      <c r="L74" s="279">
        <v>21</v>
      </c>
      <c r="M74" s="279">
        <f>G74*(1+L74/100)</f>
        <v>0</v>
      </c>
      <c r="N74" s="277">
        <v>0</v>
      </c>
      <c r="O74" s="277">
        <f>ROUND(E74*N74,2)</f>
        <v>0</v>
      </c>
      <c r="P74" s="277">
        <v>0</v>
      </c>
      <c r="Q74" s="277">
        <f>ROUND(E74*P74,2)</f>
        <v>0</v>
      </c>
      <c r="R74" s="279"/>
      <c r="S74" s="279" t="s">
        <v>491</v>
      </c>
      <c r="T74" s="280" t="s">
        <v>492</v>
      </c>
      <c r="U74" s="232">
        <v>0</v>
      </c>
      <c r="V74" s="232">
        <f>ROUND(E74*U74,2)</f>
        <v>0</v>
      </c>
      <c r="W74" s="232"/>
      <c r="X74" s="232" t="s">
        <v>1215</v>
      </c>
      <c r="Y74" s="232" t="s">
        <v>391</v>
      </c>
      <c r="Z74" s="212"/>
      <c r="AA74" s="212"/>
      <c r="AB74" s="212"/>
      <c r="AC74" s="212"/>
      <c r="AD74" s="212"/>
      <c r="AE74" s="212"/>
      <c r="AF74" s="212"/>
      <c r="AG74" s="212" t="s">
        <v>1216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74">
        <v>42</v>
      </c>
      <c r="B75" s="275" t="s">
        <v>1212</v>
      </c>
      <c r="C75" s="281" t="s">
        <v>1217</v>
      </c>
      <c r="D75" s="276" t="s">
        <v>1197</v>
      </c>
      <c r="E75" s="277">
        <v>9</v>
      </c>
      <c r="F75" s="278"/>
      <c r="G75" s="279">
        <f>ROUND(E75*F75,2)</f>
        <v>0</v>
      </c>
      <c r="H75" s="278"/>
      <c r="I75" s="279">
        <f>ROUND(E75*H75,2)</f>
        <v>0</v>
      </c>
      <c r="J75" s="278"/>
      <c r="K75" s="279">
        <f>ROUND(E75*J75,2)</f>
        <v>0</v>
      </c>
      <c r="L75" s="279">
        <v>21</v>
      </c>
      <c r="M75" s="279">
        <f>G75*(1+L75/100)</f>
        <v>0</v>
      </c>
      <c r="N75" s="277">
        <v>0</v>
      </c>
      <c r="O75" s="277">
        <f>ROUND(E75*N75,2)</f>
        <v>0</v>
      </c>
      <c r="P75" s="277">
        <v>0</v>
      </c>
      <c r="Q75" s="277">
        <f>ROUND(E75*P75,2)</f>
        <v>0</v>
      </c>
      <c r="R75" s="279"/>
      <c r="S75" s="279" t="s">
        <v>491</v>
      </c>
      <c r="T75" s="280" t="s">
        <v>492</v>
      </c>
      <c r="U75" s="232">
        <v>0</v>
      </c>
      <c r="V75" s="232">
        <f>ROUND(E75*U75,2)</f>
        <v>0</v>
      </c>
      <c r="W75" s="232"/>
      <c r="X75" s="232" t="s">
        <v>1215</v>
      </c>
      <c r="Y75" s="232" t="s">
        <v>391</v>
      </c>
      <c r="Z75" s="212"/>
      <c r="AA75" s="212"/>
      <c r="AB75" s="212"/>
      <c r="AC75" s="212"/>
      <c r="AD75" s="212"/>
      <c r="AE75" s="212"/>
      <c r="AF75" s="212"/>
      <c r="AG75" s="212" t="s">
        <v>1216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74">
        <v>43</v>
      </c>
      <c r="B76" s="275" t="s">
        <v>1212</v>
      </c>
      <c r="C76" s="281" t="s">
        <v>1218</v>
      </c>
      <c r="D76" s="276" t="s">
        <v>1197</v>
      </c>
      <c r="E76" s="277">
        <v>9</v>
      </c>
      <c r="F76" s="278"/>
      <c r="G76" s="279">
        <f>ROUND(E76*F76,2)</f>
        <v>0</v>
      </c>
      <c r="H76" s="278"/>
      <c r="I76" s="279">
        <f>ROUND(E76*H76,2)</f>
        <v>0</v>
      </c>
      <c r="J76" s="278"/>
      <c r="K76" s="279">
        <f>ROUND(E76*J76,2)</f>
        <v>0</v>
      </c>
      <c r="L76" s="279">
        <v>21</v>
      </c>
      <c r="M76" s="279">
        <f>G76*(1+L76/100)</f>
        <v>0</v>
      </c>
      <c r="N76" s="277">
        <v>0</v>
      </c>
      <c r="O76" s="277">
        <f>ROUND(E76*N76,2)</f>
        <v>0</v>
      </c>
      <c r="P76" s="277">
        <v>0</v>
      </c>
      <c r="Q76" s="277">
        <f>ROUND(E76*P76,2)</f>
        <v>0</v>
      </c>
      <c r="R76" s="279"/>
      <c r="S76" s="279" t="s">
        <v>491</v>
      </c>
      <c r="T76" s="280" t="s">
        <v>492</v>
      </c>
      <c r="U76" s="232">
        <v>0</v>
      </c>
      <c r="V76" s="232">
        <f>ROUND(E76*U76,2)</f>
        <v>0</v>
      </c>
      <c r="W76" s="232"/>
      <c r="X76" s="232" t="s">
        <v>1215</v>
      </c>
      <c r="Y76" s="232" t="s">
        <v>391</v>
      </c>
      <c r="Z76" s="212"/>
      <c r="AA76" s="212"/>
      <c r="AB76" s="212"/>
      <c r="AC76" s="212"/>
      <c r="AD76" s="212"/>
      <c r="AE76" s="212"/>
      <c r="AF76" s="212"/>
      <c r="AG76" s="212" t="s">
        <v>1216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x14ac:dyDescent="0.2">
      <c r="A77" s="241" t="s">
        <v>384</v>
      </c>
      <c r="B77" s="242" t="s">
        <v>324</v>
      </c>
      <c r="C77" s="261" t="s">
        <v>325</v>
      </c>
      <c r="D77" s="243"/>
      <c r="E77" s="244"/>
      <c r="F77" s="245"/>
      <c r="G77" s="245">
        <f>SUMIF(AG78:AG87,"&lt;&gt;NOR",G78:G87)</f>
        <v>0</v>
      </c>
      <c r="H77" s="245"/>
      <c r="I77" s="245">
        <f>SUM(I78:I87)</f>
        <v>0</v>
      </c>
      <c r="J77" s="245"/>
      <c r="K77" s="245">
        <f>SUM(K78:K87)</f>
        <v>0</v>
      </c>
      <c r="L77" s="245"/>
      <c r="M77" s="245">
        <f>SUM(M78:M87)</f>
        <v>0</v>
      </c>
      <c r="N77" s="244"/>
      <c r="O77" s="244">
        <f>SUM(O78:O87)</f>
        <v>0</v>
      </c>
      <c r="P77" s="244"/>
      <c r="Q77" s="244">
        <f>SUM(Q78:Q87)</f>
        <v>0</v>
      </c>
      <c r="R77" s="245"/>
      <c r="S77" s="245"/>
      <c r="T77" s="246"/>
      <c r="U77" s="240"/>
      <c r="V77" s="240">
        <f>SUM(V78:V87)</f>
        <v>0</v>
      </c>
      <c r="W77" s="240"/>
      <c r="X77" s="240"/>
      <c r="Y77" s="240"/>
      <c r="AG77" t="s">
        <v>385</v>
      </c>
    </row>
    <row r="78" spans="1:60" outlineLevel="1" x14ac:dyDescent="0.2">
      <c r="A78" s="274">
        <v>44</v>
      </c>
      <c r="B78" s="275" t="s">
        <v>1219</v>
      </c>
      <c r="C78" s="281" t="s">
        <v>1220</v>
      </c>
      <c r="D78" s="276" t="s">
        <v>1197</v>
      </c>
      <c r="E78" s="277">
        <v>17</v>
      </c>
      <c r="F78" s="278"/>
      <c r="G78" s="279">
        <f>ROUND(E78*F78,2)</f>
        <v>0</v>
      </c>
      <c r="H78" s="278"/>
      <c r="I78" s="279">
        <f>ROUND(E78*H78,2)</f>
        <v>0</v>
      </c>
      <c r="J78" s="278"/>
      <c r="K78" s="279">
        <f>ROUND(E78*J78,2)</f>
        <v>0</v>
      </c>
      <c r="L78" s="279">
        <v>21</v>
      </c>
      <c r="M78" s="279">
        <f>G78*(1+L78/100)</f>
        <v>0</v>
      </c>
      <c r="N78" s="277">
        <v>0</v>
      </c>
      <c r="O78" s="277">
        <f>ROUND(E78*N78,2)</f>
        <v>0</v>
      </c>
      <c r="P78" s="277">
        <v>0</v>
      </c>
      <c r="Q78" s="277">
        <f>ROUND(E78*P78,2)</f>
        <v>0</v>
      </c>
      <c r="R78" s="279"/>
      <c r="S78" s="279" t="s">
        <v>491</v>
      </c>
      <c r="T78" s="280" t="s">
        <v>492</v>
      </c>
      <c r="U78" s="232">
        <v>0</v>
      </c>
      <c r="V78" s="232">
        <f>ROUND(E78*U78,2)</f>
        <v>0</v>
      </c>
      <c r="W78" s="232"/>
      <c r="X78" s="232" t="s">
        <v>493</v>
      </c>
      <c r="Y78" s="232" t="s">
        <v>391</v>
      </c>
      <c r="Z78" s="212"/>
      <c r="AA78" s="212"/>
      <c r="AB78" s="212"/>
      <c r="AC78" s="212"/>
      <c r="AD78" s="212"/>
      <c r="AE78" s="212"/>
      <c r="AF78" s="212"/>
      <c r="AG78" s="212" t="s">
        <v>639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74">
        <v>45</v>
      </c>
      <c r="B79" s="275" t="s">
        <v>1219</v>
      </c>
      <c r="C79" s="281" t="s">
        <v>1221</v>
      </c>
      <c r="D79" s="276" t="s">
        <v>1197</v>
      </c>
      <c r="E79" s="277">
        <v>17</v>
      </c>
      <c r="F79" s="278"/>
      <c r="G79" s="279">
        <f>ROUND(E79*F79,2)</f>
        <v>0</v>
      </c>
      <c r="H79" s="278"/>
      <c r="I79" s="279">
        <f>ROUND(E79*H79,2)</f>
        <v>0</v>
      </c>
      <c r="J79" s="278"/>
      <c r="K79" s="279">
        <f>ROUND(E79*J79,2)</f>
        <v>0</v>
      </c>
      <c r="L79" s="279">
        <v>21</v>
      </c>
      <c r="M79" s="279">
        <f>G79*(1+L79/100)</f>
        <v>0</v>
      </c>
      <c r="N79" s="277">
        <v>0</v>
      </c>
      <c r="O79" s="277">
        <f>ROUND(E79*N79,2)</f>
        <v>0</v>
      </c>
      <c r="P79" s="277">
        <v>0</v>
      </c>
      <c r="Q79" s="277">
        <f>ROUND(E79*P79,2)</f>
        <v>0</v>
      </c>
      <c r="R79" s="279"/>
      <c r="S79" s="279" t="s">
        <v>491</v>
      </c>
      <c r="T79" s="280" t="s">
        <v>492</v>
      </c>
      <c r="U79" s="232">
        <v>0</v>
      </c>
      <c r="V79" s="232">
        <f>ROUND(E79*U79,2)</f>
        <v>0</v>
      </c>
      <c r="W79" s="232"/>
      <c r="X79" s="232" t="s">
        <v>1215</v>
      </c>
      <c r="Y79" s="232" t="s">
        <v>391</v>
      </c>
      <c r="Z79" s="212"/>
      <c r="AA79" s="212"/>
      <c r="AB79" s="212"/>
      <c r="AC79" s="212"/>
      <c r="AD79" s="212"/>
      <c r="AE79" s="212"/>
      <c r="AF79" s="212"/>
      <c r="AG79" s="212" t="s">
        <v>1216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74">
        <v>46</v>
      </c>
      <c r="B80" s="275" t="s">
        <v>1219</v>
      </c>
      <c r="C80" s="281" t="s">
        <v>1222</v>
      </c>
      <c r="D80" s="276" t="s">
        <v>1197</v>
      </c>
      <c r="E80" s="277">
        <v>26</v>
      </c>
      <c r="F80" s="278"/>
      <c r="G80" s="279">
        <f>ROUND(E80*F80,2)</f>
        <v>0</v>
      </c>
      <c r="H80" s="278"/>
      <c r="I80" s="279">
        <f>ROUND(E80*H80,2)</f>
        <v>0</v>
      </c>
      <c r="J80" s="278"/>
      <c r="K80" s="279">
        <f>ROUND(E80*J80,2)</f>
        <v>0</v>
      </c>
      <c r="L80" s="279">
        <v>21</v>
      </c>
      <c r="M80" s="279">
        <f>G80*(1+L80/100)</f>
        <v>0</v>
      </c>
      <c r="N80" s="277">
        <v>0</v>
      </c>
      <c r="O80" s="277">
        <f>ROUND(E80*N80,2)</f>
        <v>0</v>
      </c>
      <c r="P80" s="277">
        <v>0</v>
      </c>
      <c r="Q80" s="277">
        <f>ROUND(E80*P80,2)</f>
        <v>0</v>
      </c>
      <c r="R80" s="279"/>
      <c r="S80" s="279" t="s">
        <v>491</v>
      </c>
      <c r="T80" s="280" t="s">
        <v>492</v>
      </c>
      <c r="U80" s="232">
        <v>0</v>
      </c>
      <c r="V80" s="232">
        <f>ROUND(E80*U80,2)</f>
        <v>0</v>
      </c>
      <c r="W80" s="232"/>
      <c r="X80" s="232" t="s">
        <v>1215</v>
      </c>
      <c r="Y80" s="232" t="s">
        <v>391</v>
      </c>
      <c r="Z80" s="212"/>
      <c r="AA80" s="212"/>
      <c r="AB80" s="212"/>
      <c r="AC80" s="212"/>
      <c r="AD80" s="212"/>
      <c r="AE80" s="212"/>
      <c r="AF80" s="212"/>
      <c r="AG80" s="212" t="s">
        <v>1216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74">
        <v>47</v>
      </c>
      <c r="B81" s="275" t="s">
        <v>1219</v>
      </c>
      <c r="C81" s="281" t="s">
        <v>1223</v>
      </c>
      <c r="D81" s="276" t="s">
        <v>1197</v>
      </c>
      <c r="E81" s="277">
        <v>17</v>
      </c>
      <c r="F81" s="278"/>
      <c r="G81" s="279">
        <f>ROUND(E81*F81,2)</f>
        <v>0</v>
      </c>
      <c r="H81" s="278"/>
      <c r="I81" s="279">
        <f>ROUND(E81*H81,2)</f>
        <v>0</v>
      </c>
      <c r="J81" s="278"/>
      <c r="K81" s="279">
        <f>ROUND(E81*J81,2)</f>
        <v>0</v>
      </c>
      <c r="L81" s="279">
        <v>21</v>
      </c>
      <c r="M81" s="279">
        <f>G81*(1+L81/100)</f>
        <v>0</v>
      </c>
      <c r="N81" s="277">
        <v>0</v>
      </c>
      <c r="O81" s="277">
        <f>ROUND(E81*N81,2)</f>
        <v>0</v>
      </c>
      <c r="P81" s="277">
        <v>0</v>
      </c>
      <c r="Q81" s="277">
        <f>ROUND(E81*P81,2)</f>
        <v>0</v>
      </c>
      <c r="R81" s="279"/>
      <c r="S81" s="279" t="s">
        <v>491</v>
      </c>
      <c r="T81" s="280" t="s">
        <v>492</v>
      </c>
      <c r="U81" s="232">
        <v>0</v>
      </c>
      <c r="V81" s="232">
        <f>ROUND(E81*U81,2)</f>
        <v>0</v>
      </c>
      <c r="W81" s="232"/>
      <c r="X81" s="232" t="s">
        <v>1215</v>
      </c>
      <c r="Y81" s="232" t="s">
        <v>391</v>
      </c>
      <c r="Z81" s="212"/>
      <c r="AA81" s="212"/>
      <c r="AB81" s="212"/>
      <c r="AC81" s="212"/>
      <c r="AD81" s="212"/>
      <c r="AE81" s="212"/>
      <c r="AF81" s="212"/>
      <c r="AG81" s="212" t="s">
        <v>1216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74">
        <v>48</v>
      </c>
      <c r="B82" s="275" t="s">
        <v>1219</v>
      </c>
      <c r="C82" s="281" t="s">
        <v>1224</v>
      </c>
      <c r="D82" s="276" t="s">
        <v>1197</v>
      </c>
      <c r="E82" s="277">
        <v>26</v>
      </c>
      <c r="F82" s="278"/>
      <c r="G82" s="279">
        <f>ROUND(E82*F82,2)</f>
        <v>0</v>
      </c>
      <c r="H82" s="278"/>
      <c r="I82" s="279">
        <f>ROUND(E82*H82,2)</f>
        <v>0</v>
      </c>
      <c r="J82" s="278"/>
      <c r="K82" s="279">
        <f>ROUND(E82*J82,2)</f>
        <v>0</v>
      </c>
      <c r="L82" s="279">
        <v>21</v>
      </c>
      <c r="M82" s="279">
        <f>G82*(1+L82/100)</f>
        <v>0</v>
      </c>
      <c r="N82" s="277">
        <v>0</v>
      </c>
      <c r="O82" s="277">
        <f>ROUND(E82*N82,2)</f>
        <v>0</v>
      </c>
      <c r="P82" s="277">
        <v>0</v>
      </c>
      <c r="Q82" s="277">
        <f>ROUND(E82*P82,2)</f>
        <v>0</v>
      </c>
      <c r="R82" s="279"/>
      <c r="S82" s="279" t="s">
        <v>491</v>
      </c>
      <c r="T82" s="280" t="s">
        <v>492</v>
      </c>
      <c r="U82" s="232">
        <v>0</v>
      </c>
      <c r="V82" s="232">
        <f>ROUND(E82*U82,2)</f>
        <v>0</v>
      </c>
      <c r="W82" s="232"/>
      <c r="X82" s="232" t="s">
        <v>1215</v>
      </c>
      <c r="Y82" s="232" t="s">
        <v>391</v>
      </c>
      <c r="Z82" s="212"/>
      <c r="AA82" s="212"/>
      <c r="AB82" s="212"/>
      <c r="AC82" s="212"/>
      <c r="AD82" s="212"/>
      <c r="AE82" s="212"/>
      <c r="AF82" s="212"/>
      <c r="AG82" s="212" t="s">
        <v>1216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74">
        <v>49</v>
      </c>
      <c r="B83" s="275" t="s">
        <v>1219</v>
      </c>
      <c r="C83" s="281" t="s">
        <v>1225</v>
      </c>
      <c r="D83" s="276" t="s">
        <v>1197</v>
      </c>
      <c r="E83" s="277">
        <v>26</v>
      </c>
      <c r="F83" s="278"/>
      <c r="G83" s="279">
        <f>ROUND(E83*F83,2)</f>
        <v>0</v>
      </c>
      <c r="H83" s="278"/>
      <c r="I83" s="279">
        <f>ROUND(E83*H83,2)</f>
        <v>0</v>
      </c>
      <c r="J83" s="278"/>
      <c r="K83" s="279">
        <f>ROUND(E83*J83,2)</f>
        <v>0</v>
      </c>
      <c r="L83" s="279">
        <v>21</v>
      </c>
      <c r="M83" s="279">
        <f>G83*(1+L83/100)</f>
        <v>0</v>
      </c>
      <c r="N83" s="277">
        <v>0</v>
      </c>
      <c r="O83" s="277">
        <f>ROUND(E83*N83,2)</f>
        <v>0</v>
      </c>
      <c r="P83" s="277">
        <v>0</v>
      </c>
      <c r="Q83" s="277">
        <f>ROUND(E83*P83,2)</f>
        <v>0</v>
      </c>
      <c r="R83" s="279"/>
      <c r="S83" s="279" t="s">
        <v>491</v>
      </c>
      <c r="T83" s="280" t="s">
        <v>492</v>
      </c>
      <c r="U83" s="232">
        <v>0</v>
      </c>
      <c r="V83" s="232">
        <f>ROUND(E83*U83,2)</f>
        <v>0</v>
      </c>
      <c r="W83" s="232"/>
      <c r="X83" s="232" t="s">
        <v>1215</v>
      </c>
      <c r="Y83" s="232" t="s">
        <v>391</v>
      </c>
      <c r="Z83" s="212"/>
      <c r="AA83" s="212"/>
      <c r="AB83" s="212"/>
      <c r="AC83" s="212"/>
      <c r="AD83" s="212"/>
      <c r="AE83" s="212"/>
      <c r="AF83" s="212"/>
      <c r="AG83" s="212" t="s">
        <v>1216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74">
        <v>50</v>
      </c>
      <c r="B84" s="275" t="s">
        <v>1219</v>
      </c>
      <c r="C84" s="281" t="s">
        <v>1226</v>
      </c>
      <c r="D84" s="276" t="s">
        <v>1197</v>
      </c>
      <c r="E84" s="277">
        <v>17</v>
      </c>
      <c r="F84" s="278"/>
      <c r="G84" s="279">
        <f>ROUND(E84*F84,2)</f>
        <v>0</v>
      </c>
      <c r="H84" s="278"/>
      <c r="I84" s="279">
        <f>ROUND(E84*H84,2)</f>
        <v>0</v>
      </c>
      <c r="J84" s="278"/>
      <c r="K84" s="279">
        <f>ROUND(E84*J84,2)</f>
        <v>0</v>
      </c>
      <c r="L84" s="279">
        <v>21</v>
      </c>
      <c r="M84" s="279">
        <f>G84*(1+L84/100)</f>
        <v>0</v>
      </c>
      <c r="N84" s="277">
        <v>0</v>
      </c>
      <c r="O84" s="277">
        <f>ROUND(E84*N84,2)</f>
        <v>0</v>
      </c>
      <c r="P84" s="277">
        <v>0</v>
      </c>
      <c r="Q84" s="277">
        <f>ROUND(E84*P84,2)</f>
        <v>0</v>
      </c>
      <c r="R84" s="279"/>
      <c r="S84" s="279" t="s">
        <v>491</v>
      </c>
      <c r="T84" s="280" t="s">
        <v>492</v>
      </c>
      <c r="U84" s="232">
        <v>0</v>
      </c>
      <c r="V84" s="232">
        <f>ROUND(E84*U84,2)</f>
        <v>0</v>
      </c>
      <c r="W84" s="232"/>
      <c r="X84" s="232" t="s">
        <v>1215</v>
      </c>
      <c r="Y84" s="232" t="s">
        <v>391</v>
      </c>
      <c r="Z84" s="212"/>
      <c r="AA84" s="212"/>
      <c r="AB84" s="212"/>
      <c r="AC84" s="212"/>
      <c r="AD84" s="212"/>
      <c r="AE84" s="212"/>
      <c r="AF84" s="212"/>
      <c r="AG84" s="212" t="s">
        <v>1216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74">
        <v>51</v>
      </c>
      <c r="B85" s="275" t="s">
        <v>1219</v>
      </c>
      <c r="C85" s="281" t="s">
        <v>1227</v>
      </c>
      <c r="D85" s="276" t="s">
        <v>1197</v>
      </c>
      <c r="E85" s="277">
        <v>17</v>
      </c>
      <c r="F85" s="278"/>
      <c r="G85" s="279">
        <f>ROUND(E85*F85,2)</f>
        <v>0</v>
      </c>
      <c r="H85" s="278"/>
      <c r="I85" s="279">
        <f>ROUND(E85*H85,2)</f>
        <v>0</v>
      </c>
      <c r="J85" s="278"/>
      <c r="K85" s="279">
        <f>ROUND(E85*J85,2)</f>
        <v>0</v>
      </c>
      <c r="L85" s="279">
        <v>21</v>
      </c>
      <c r="M85" s="279">
        <f>G85*(1+L85/100)</f>
        <v>0</v>
      </c>
      <c r="N85" s="277">
        <v>0</v>
      </c>
      <c r="O85" s="277">
        <f>ROUND(E85*N85,2)</f>
        <v>0</v>
      </c>
      <c r="P85" s="277">
        <v>0</v>
      </c>
      <c r="Q85" s="277">
        <f>ROUND(E85*P85,2)</f>
        <v>0</v>
      </c>
      <c r="R85" s="279"/>
      <c r="S85" s="279" t="s">
        <v>491</v>
      </c>
      <c r="T85" s="280" t="s">
        <v>492</v>
      </c>
      <c r="U85" s="232">
        <v>0</v>
      </c>
      <c r="V85" s="232">
        <f>ROUND(E85*U85,2)</f>
        <v>0</v>
      </c>
      <c r="W85" s="232"/>
      <c r="X85" s="232" t="s">
        <v>1215</v>
      </c>
      <c r="Y85" s="232" t="s">
        <v>391</v>
      </c>
      <c r="Z85" s="212"/>
      <c r="AA85" s="212"/>
      <c r="AB85" s="212"/>
      <c r="AC85" s="212"/>
      <c r="AD85" s="212"/>
      <c r="AE85" s="212"/>
      <c r="AF85" s="212"/>
      <c r="AG85" s="212" t="s">
        <v>1216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74">
        <v>52</v>
      </c>
      <c r="B86" s="275" t="s">
        <v>1219</v>
      </c>
      <c r="C86" s="281" t="s">
        <v>1228</v>
      </c>
      <c r="D86" s="276" t="s">
        <v>1197</v>
      </c>
      <c r="E86" s="277">
        <v>26</v>
      </c>
      <c r="F86" s="278"/>
      <c r="G86" s="279">
        <f>ROUND(E86*F86,2)</f>
        <v>0</v>
      </c>
      <c r="H86" s="278"/>
      <c r="I86" s="279">
        <f>ROUND(E86*H86,2)</f>
        <v>0</v>
      </c>
      <c r="J86" s="278"/>
      <c r="K86" s="279">
        <f>ROUND(E86*J86,2)</f>
        <v>0</v>
      </c>
      <c r="L86" s="279">
        <v>21</v>
      </c>
      <c r="M86" s="279">
        <f>G86*(1+L86/100)</f>
        <v>0</v>
      </c>
      <c r="N86" s="277">
        <v>0</v>
      </c>
      <c r="O86" s="277">
        <f>ROUND(E86*N86,2)</f>
        <v>0</v>
      </c>
      <c r="P86" s="277">
        <v>0</v>
      </c>
      <c r="Q86" s="277">
        <f>ROUND(E86*P86,2)</f>
        <v>0</v>
      </c>
      <c r="R86" s="279"/>
      <c r="S86" s="279" t="s">
        <v>491</v>
      </c>
      <c r="T86" s="280" t="s">
        <v>492</v>
      </c>
      <c r="U86" s="232">
        <v>0</v>
      </c>
      <c r="V86" s="232">
        <f>ROUND(E86*U86,2)</f>
        <v>0</v>
      </c>
      <c r="W86" s="232"/>
      <c r="X86" s="232" t="s">
        <v>1215</v>
      </c>
      <c r="Y86" s="232" t="s">
        <v>391</v>
      </c>
      <c r="Z86" s="212"/>
      <c r="AA86" s="212"/>
      <c r="AB86" s="212"/>
      <c r="AC86" s="212"/>
      <c r="AD86" s="212"/>
      <c r="AE86" s="212"/>
      <c r="AF86" s="212"/>
      <c r="AG86" s="212" t="s">
        <v>1216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74">
        <v>53</v>
      </c>
      <c r="B87" s="275" t="s">
        <v>1219</v>
      </c>
      <c r="C87" s="281" t="s">
        <v>1229</v>
      </c>
      <c r="D87" s="276" t="s">
        <v>1197</v>
      </c>
      <c r="E87" s="277">
        <v>26</v>
      </c>
      <c r="F87" s="278"/>
      <c r="G87" s="279">
        <f>ROUND(E87*F87,2)</f>
        <v>0</v>
      </c>
      <c r="H87" s="278"/>
      <c r="I87" s="279">
        <f>ROUND(E87*H87,2)</f>
        <v>0</v>
      </c>
      <c r="J87" s="278"/>
      <c r="K87" s="279">
        <f>ROUND(E87*J87,2)</f>
        <v>0</v>
      </c>
      <c r="L87" s="279">
        <v>21</v>
      </c>
      <c r="M87" s="279">
        <f>G87*(1+L87/100)</f>
        <v>0</v>
      </c>
      <c r="N87" s="277">
        <v>0</v>
      </c>
      <c r="O87" s="277">
        <f>ROUND(E87*N87,2)</f>
        <v>0</v>
      </c>
      <c r="P87" s="277">
        <v>0</v>
      </c>
      <c r="Q87" s="277">
        <f>ROUND(E87*P87,2)</f>
        <v>0</v>
      </c>
      <c r="R87" s="279"/>
      <c r="S87" s="279" t="s">
        <v>491</v>
      </c>
      <c r="T87" s="280" t="s">
        <v>492</v>
      </c>
      <c r="U87" s="232">
        <v>0</v>
      </c>
      <c r="V87" s="232">
        <f>ROUND(E87*U87,2)</f>
        <v>0</v>
      </c>
      <c r="W87" s="232"/>
      <c r="X87" s="232" t="s">
        <v>1215</v>
      </c>
      <c r="Y87" s="232" t="s">
        <v>391</v>
      </c>
      <c r="Z87" s="212"/>
      <c r="AA87" s="212"/>
      <c r="AB87" s="212"/>
      <c r="AC87" s="212"/>
      <c r="AD87" s="212"/>
      <c r="AE87" s="212"/>
      <c r="AF87" s="212"/>
      <c r="AG87" s="212" t="s">
        <v>1216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x14ac:dyDescent="0.2">
      <c r="A88" s="241" t="s">
        <v>384</v>
      </c>
      <c r="B88" s="242" t="s">
        <v>326</v>
      </c>
      <c r="C88" s="261" t="s">
        <v>327</v>
      </c>
      <c r="D88" s="243"/>
      <c r="E88" s="244"/>
      <c r="F88" s="245"/>
      <c r="G88" s="245">
        <f>SUMIF(AG89:AG92,"&lt;&gt;NOR",G89:G92)</f>
        <v>0</v>
      </c>
      <c r="H88" s="245"/>
      <c r="I88" s="245">
        <f>SUM(I89:I92)</f>
        <v>0</v>
      </c>
      <c r="J88" s="245"/>
      <c r="K88" s="245">
        <f>SUM(K89:K92)</f>
        <v>0</v>
      </c>
      <c r="L88" s="245"/>
      <c r="M88" s="245">
        <f>SUM(M89:M92)</f>
        <v>0</v>
      </c>
      <c r="N88" s="244"/>
      <c r="O88" s="244">
        <f>SUM(O89:O92)</f>
        <v>0</v>
      </c>
      <c r="P88" s="244"/>
      <c r="Q88" s="244">
        <f>SUM(Q89:Q92)</f>
        <v>0</v>
      </c>
      <c r="R88" s="245"/>
      <c r="S88" s="245"/>
      <c r="T88" s="246"/>
      <c r="U88" s="240"/>
      <c r="V88" s="240">
        <f>SUM(V89:V92)</f>
        <v>0</v>
      </c>
      <c r="W88" s="240"/>
      <c r="X88" s="240"/>
      <c r="Y88" s="240"/>
      <c r="AG88" t="s">
        <v>385</v>
      </c>
    </row>
    <row r="89" spans="1:60" outlineLevel="1" x14ac:dyDescent="0.2">
      <c r="A89" s="274">
        <v>54</v>
      </c>
      <c r="B89" s="275" t="s">
        <v>1230</v>
      </c>
      <c r="C89" s="281" t="s">
        <v>1231</v>
      </c>
      <c r="D89" s="276" t="s">
        <v>1197</v>
      </c>
      <c r="E89" s="277">
        <v>77</v>
      </c>
      <c r="F89" s="278"/>
      <c r="G89" s="279">
        <f>ROUND(E89*F89,2)</f>
        <v>0</v>
      </c>
      <c r="H89" s="278"/>
      <c r="I89" s="279">
        <f>ROUND(E89*H89,2)</f>
        <v>0</v>
      </c>
      <c r="J89" s="278"/>
      <c r="K89" s="279">
        <f>ROUND(E89*J89,2)</f>
        <v>0</v>
      </c>
      <c r="L89" s="279">
        <v>21</v>
      </c>
      <c r="M89" s="279">
        <f>G89*(1+L89/100)</f>
        <v>0</v>
      </c>
      <c r="N89" s="277">
        <v>0</v>
      </c>
      <c r="O89" s="277">
        <f>ROUND(E89*N89,2)</f>
        <v>0</v>
      </c>
      <c r="P89" s="277">
        <v>0</v>
      </c>
      <c r="Q89" s="277">
        <f>ROUND(E89*P89,2)</f>
        <v>0</v>
      </c>
      <c r="R89" s="279"/>
      <c r="S89" s="279" t="s">
        <v>491</v>
      </c>
      <c r="T89" s="280" t="s">
        <v>492</v>
      </c>
      <c r="U89" s="232">
        <v>0</v>
      </c>
      <c r="V89" s="232">
        <f>ROUND(E89*U89,2)</f>
        <v>0</v>
      </c>
      <c r="W89" s="232"/>
      <c r="X89" s="232" t="s">
        <v>493</v>
      </c>
      <c r="Y89" s="232" t="s">
        <v>391</v>
      </c>
      <c r="Z89" s="212"/>
      <c r="AA89" s="212"/>
      <c r="AB89" s="212"/>
      <c r="AC89" s="212"/>
      <c r="AD89" s="212"/>
      <c r="AE89" s="212"/>
      <c r="AF89" s="212"/>
      <c r="AG89" s="212" t="s">
        <v>639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74">
        <v>55</v>
      </c>
      <c r="B90" s="275" t="s">
        <v>1230</v>
      </c>
      <c r="C90" s="281" t="s">
        <v>1232</v>
      </c>
      <c r="D90" s="276" t="s">
        <v>1197</v>
      </c>
      <c r="E90" s="277">
        <v>77</v>
      </c>
      <c r="F90" s="278"/>
      <c r="G90" s="279">
        <f>ROUND(E90*F90,2)</f>
        <v>0</v>
      </c>
      <c r="H90" s="278"/>
      <c r="I90" s="279">
        <f>ROUND(E90*H90,2)</f>
        <v>0</v>
      </c>
      <c r="J90" s="278"/>
      <c r="K90" s="279">
        <f>ROUND(E90*J90,2)</f>
        <v>0</v>
      </c>
      <c r="L90" s="279">
        <v>21</v>
      </c>
      <c r="M90" s="279">
        <f>G90*(1+L90/100)</f>
        <v>0</v>
      </c>
      <c r="N90" s="277">
        <v>0</v>
      </c>
      <c r="O90" s="277">
        <f>ROUND(E90*N90,2)</f>
        <v>0</v>
      </c>
      <c r="P90" s="277">
        <v>0</v>
      </c>
      <c r="Q90" s="277">
        <f>ROUND(E90*P90,2)</f>
        <v>0</v>
      </c>
      <c r="R90" s="279"/>
      <c r="S90" s="279" t="s">
        <v>491</v>
      </c>
      <c r="T90" s="280" t="s">
        <v>492</v>
      </c>
      <c r="U90" s="232">
        <v>0</v>
      </c>
      <c r="V90" s="232">
        <f>ROUND(E90*U90,2)</f>
        <v>0</v>
      </c>
      <c r="W90" s="232"/>
      <c r="X90" s="232" t="s">
        <v>1215</v>
      </c>
      <c r="Y90" s="232" t="s">
        <v>391</v>
      </c>
      <c r="Z90" s="212"/>
      <c r="AA90" s="212"/>
      <c r="AB90" s="212"/>
      <c r="AC90" s="212"/>
      <c r="AD90" s="212"/>
      <c r="AE90" s="212"/>
      <c r="AF90" s="212"/>
      <c r="AG90" s="212" t="s">
        <v>1216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74">
        <v>56</v>
      </c>
      <c r="B91" s="275" t="s">
        <v>1230</v>
      </c>
      <c r="C91" s="281" t="s">
        <v>1233</v>
      </c>
      <c r="D91" s="276" t="s">
        <v>1197</v>
      </c>
      <c r="E91" s="277">
        <v>77</v>
      </c>
      <c r="F91" s="278"/>
      <c r="G91" s="279">
        <f>ROUND(E91*F91,2)</f>
        <v>0</v>
      </c>
      <c r="H91" s="278"/>
      <c r="I91" s="279">
        <f>ROUND(E91*H91,2)</f>
        <v>0</v>
      </c>
      <c r="J91" s="278"/>
      <c r="K91" s="279">
        <f>ROUND(E91*J91,2)</f>
        <v>0</v>
      </c>
      <c r="L91" s="279">
        <v>21</v>
      </c>
      <c r="M91" s="279">
        <f>G91*(1+L91/100)</f>
        <v>0</v>
      </c>
      <c r="N91" s="277">
        <v>0</v>
      </c>
      <c r="O91" s="277">
        <f>ROUND(E91*N91,2)</f>
        <v>0</v>
      </c>
      <c r="P91" s="277">
        <v>0</v>
      </c>
      <c r="Q91" s="277">
        <f>ROUND(E91*P91,2)</f>
        <v>0</v>
      </c>
      <c r="R91" s="279"/>
      <c r="S91" s="279" t="s">
        <v>491</v>
      </c>
      <c r="T91" s="280" t="s">
        <v>492</v>
      </c>
      <c r="U91" s="232">
        <v>0</v>
      </c>
      <c r="V91" s="232">
        <f>ROUND(E91*U91,2)</f>
        <v>0</v>
      </c>
      <c r="W91" s="232"/>
      <c r="X91" s="232" t="s">
        <v>1215</v>
      </c>
      <c r="Y91" s="232" t="s">
        <v>391</v>
      </c>
      <c r="Z91" s="212"/>
      <c r="AA91" s="212"/>
      <c r="AB91" s="212"/>
      <c r="AC91" s="212"/>
      <c r="AD91" s="212"/>
      <c r="AE91" s="212"/>
      <c r="AF91" s="212"/>
      <c r="AG91" s="212" t="s">
        <v>1216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74">
        <v>57</v>
      </c>
      <c r="B92" s="275" t="s">
        <v>1230</v>
      </c>
      <c r="C92" s="281" t="s">
        <v>1234</v>
      </c>
      <c r="D92" s="276" t="s">
        <v>1197</v>
      </c>
      <c r="E92" s="277">
        <v>77</v>
      </c>
      <c r="F92" s="278"/>
      <c r="G92" s="279">
        <f>ROUND(E92*F92,2)</f>
        <v>0</v>
      </c>
      <c r="H92" s="278"/>
      <c r="I92" s="279">
        <f>ROUND(E92*H92,2)</f>
        <v>0</v>
      </c>
      <c r="J92" s="278"/>
      <c r="K92" s="279">
        <f>ROUND(E92*J92,2)</f>
        <v>0</v>
      </c>
      <c r="L92" s="279">
        <v>21</v>
      </c>
      <c r="M92" s="279">
        <f>G92*(1+L92/100)</f>
        <v>0</v>
      </c>
      <c r="N92" s="277">
        <v>0</v>
      </c>
      <c r="O92" s="277">
        <f>ROUND(E92*N92,2)</f>
        <v>0</v>
      </c>
      <c r="P92" s="277">
        <v>0</v>
      </c>
      <c r="Q92" s="277">
        <f>ROUND(E92*P92,2)</f>
        <v>0</v>
      </c>
      <c r="R92" s="279"/>
      <c r="S92" s="279" t="s">
        <v>491</v>
      </c>
      <c r="T92" s="280" t="s">
        <v>492</v>
      </c>
      <c r="U92" s="232">
        <v>0</v>
      </c>
      <c r="V92" s="232">
        <f>ROUND(E92*U92,2)</f>
        <v>0</v>
      </c>
      <c r="W92" s="232"/>
      <c r="X92" s="232" t="s">
        <v>1215</v>
      </c>
      <c r="Y92" s="232" t="s">
        <v>391</v>
      </c>
      <c r="Z92" s="212"/>
      <c r="AA92" s="212"/>
      <c r="AB92" s="212"/>
      <c r="AC92" s="212"/>
      <c r="AD92" s="212"/>
      <c r="AE92" s="212"/>
      <c r="AF92" s="212"/>
      <c r="AG92" s="212" t="s">
        <v>1216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x14ac:dyDescent="0.2">
      <c r="A93" s="241" t="s">
        <v>384</v>
      </c>
      <c r="B93" s="242" t="s">
        <v>328</v>
      </c>
      <c r="C93" s="261" t="s">
        <v>329</v>
      </c>
      <c r="D93" s="243"/>
      <c r="E93" s="244"/>
      <c r="F93" s="245"/>
      <c r="G93" s="245">
        <f>SUMIF(AG94:AG95,"&lt;&gt;NOR",G94:G95)</f>
        <v>0</v>
      </c>
      <c r="H93" s="245"/>
      <c r="I93" s="245">
        <f>SUM(I94:I95)</f>
        <v>0</v>
      </c>
      <c r="J93" s="245"/>
      <c r="K93" s="245">
        <f>SUM(K94:K95)</f>
        <v>0</v>
      </c>
      <c r="L93" s="245"/>
      <c r="M93" s="245">
        <f>SUM(M94:M95)</f>
        <v>0</v>
      </c>
      <c r="N93" s="244"/>
      <c r="O93" s="244">
        <f>SUM(O94:O95)</f>
        <v>0</v>
      </c>
      <c r="P93" s="244"/>
      <c r="Q93" s="244">
        <f>SUM(Q94:Q95)</f>
        <v>0</v>
      </c>
      <c r="R93" s="245"/>
      <c r="S93" s="245"/>
      <c r="T93" s="246"/>
      <c r="U93" s="240"/>
      <c r="V93" s="240">
        <f>SUM(V94:V95)</f>
        <v>0</v>
      </c>
      <c r="W93" s="240"/>
      <c r="X93" s="240"/>
      <c r="Y93" s="240"/>
      <c r="AG93" t="s">
        <v>385</v>
      </c>
    </row>
    <row r="94" spans="1:60" outlineLevel="1" x14ac:dyDescent="0.2">
      <c r="A94" s="274">
        <v>58</v>
      </c>
      <c r="B94" s="275" t="s">
        <v>1235</v>
      </c>
      <c r="C94" s="281" t="s">
        <v>1236</v>
      </c>
      <c r="D94" s="276" t="s">
        <v>1197</v>
      </c>
      <c r="E94" s="277">
        <v>9</v>
      </c>
      <c r="F94" s="278"/>
      <c r="G94" s="279">
        <f>ROUND(E94*F94,2)</f>
        <v>0</v>
      </c>
      <c r="H94" s="278"/>
      <c r="I94" s="279">
        <f>ROUND(E94*H94,2)</f>
        <v>0</v>
      </c>
      <c r="J94" s="278"/>
      <c r="K94" s="279">
        <f>ROUND(E94*J94,2)</f>
        <v>0</v>
      </c>
      <c r="L94" s="279">
        <v>21</v>
      </c>
      <c r="M94" s="279">
        <f>G94*(1+L94/100)</f>
        <v>0</v>
      </c>
      <c r="N94" s="277">
        <v>0</v>
      </c>
      <c r="O94" s="277">
        <f>ROUND(E94*N94,2)</f>
        <v>0</v>
      </c>
      <c r="P94" s="277">
        <v>0</v>
      </c>
      <c r="Q94" s="277">
        <f>ROUND(E94*P94,2)</f>
        <v>0</v>
      </c>
      <c r="R94" s="279"/>
      <c r="S94" s="279" t="s">
        <v>491</v>
      </c>
      <c r="T94" s="280" t="s">
        <v>492</v>
      </c>
      <c r="U94" s="232">
        <v>0</v>
      </c>
      <c r="V94" s="232">
        <f>ROUND(E94*U94,2)</f>
        <v>0</v>
      </c>
      <c r="W94" s="232"/>
      <c r="X94" s="232" t="s">
        <v>493</v>
      </c>
      <c r="Y94" s="232" t="s">
        <v>391</v>
      </c>
      <c r="Z94" s="212"/>
      <c r="AA94" s="212"/>
      <c r="AB94" s="212"/>
      <c r="AC94" s="212"/>
      <c r="AD94" s="212"/>
      <c r="AE94" s="212"/>
      <c r="AF94" s="212"/>
      <c r="AG94" s="212" t="s">
        <v>639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74">
        <v>59</v>
      </c>
      <c r="B95" s="275" t="s">
        <v>1235</v>
      </c>
      <c r="C95" s="281" t="s">
        <v>1237</v>
      </c>
      <c r="D95" s="276" t="s">
        <v>1197</v>
      </c>
      <c r="E95" s="277">
        <v>9</v>
      </c>
      <c r="F95" s="278"/>
      <c r="G95" s="279">
        <f>ROUND(E95*F95,2)</f>
        <v>0</v>
      </c>
      <c r="H95" s="278"/>
      <c r="I95" s="279">
        <f>ROUND(E95*H95,2)</f>
        <v>0</v>
      </c>
      <c r="J95" s="278"/>
      <c r="K95" s="279">
        <f>ROUND(E95*J95,2)</f>
        <v>0</v>
      </c>
      <c r="L95" s="279">
        <v>21</v>
      </c>
      <c r="M95" s="279">
        <f>G95*(1+L95/100)</f>
        <v>0</v>
      </c>
      <c r="N95" s="277">
        <v>0</v>
      </c>
      <c r="O95" s="277">
        <f>ROUND(E95*N95,2)</f>
        <v>0</v>
      </c>
      <c r="P95" s="277">
        <v>0</v>
      </c>
      <c r="Q95" s="277">
        <f>ROUND(E95*P95,2)</f>
        <v>0</v>
      </c>
      <c r="R95" s="279"/>
      <c r="S95" s="279" t="s">
        <v>491</v>
      </c>
      <c r="T95" s="280" t="s">
        <v>492</v>
      </c>
      <c r="U95" s="232">
        <v>0</v>
      </c>
      <c r="V95" s="232">
        <f>ROUND(E95*U95,2)</f>
        <v>0</v>
      </c>
      <c r="W95" s="232"/>
      <c r="X95" s="232" t="s">
        <v>1215</v>
      </c>
      <c r="Y95" s="232" t="s">
        <v>391</v>
      </c>
      <c r="Z95" s="212"/>
      <c r="AA95" s="212"/>
      <c r="AB95" s="212"/>
      <c r="AC95" s="212"/>
      <c r="AD95" s="212"/>
      <c r="AE95" s="212"/>
      <c r="AF95" s="212"/>
      <c r="AG95" s="212" t="s">
        <v>1216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x14ac:dyDescent="0.2">
      <c r="A96" s="241" t="s">
        <v>384</v>
      </c>
      <c r="B96" s="242" t="s">
        <v>330</v>
      </c>
      <c r="C96" s="261" t="s">
        <v>331</v>
      </c>
      <c r="D96" s="243"/>
      <c r="E96" s="244"/>
      <c r="F96" s="245"/>
      <c r="G96" s="245">
        <f>SUMIF(AG97:AG102,"&lt;&gt;NOR",G97:G102)</f>
        <v>0</v>
      </c>
      <c r="H96" s="245"/>
      <c r="I96" s="245">
        <f>SUM(I97:I102)</f>
        <v>0</v>
      </c>
      <c r="J96" s="245"/>
      <c r="K96" s="245">
        <f>SUM(K97:K102)</f>
        <v>0</v>
      </c>
      <c r="L96" s="245"/>
      <c r="M96" s="245">
        <f>SUM(M97:M102)</f>
        <v>0</v>
      </c>
      <c r="N96" s="244"/>
      <c r="O96" s="244">
        <f>SUM(O97:O102)</f>
        <v>0</v>
      </c>
      <c r="P96" s="244"/>
      <c r="Q96" s="244">
        <f>SUM(Q97:Q102)</f>
        <v>0</v>
      </c>
      <c r="R96" s="245"/>
      <c r="S96" s="245"/>
      <c r="T96" s="246"/>
      <c r="U96" s="240"/>
      <c r="V96" s="240">
        <f>SUM(V97:V102)</f>
        <v>0</v>
      </c>
      <c r="W96" s="240"/>
      <c r="X96" s="240"/>
      <c r="Y96" s="240"/>
      <c r="AG96" t="s">
        <v>385</v>
      </c>
    </row>
    <row r="97" spans="1:60" outlineLevel="1" x14ac:dyDescent="0.2">
      <c r="A97" s="274">
        <v>60</v>
      </c>
      <c r="B97" s="275" t="s">
        <v>1238</v>
      </c>
      <c r="C97" s="281" t="s">
        <v>1239</v>
      </c>
      <c r="D97" s="276" t="s">
        <v>1197</v>
      </c>
      <c r="E97" s="277">
        <v>43</v>
      </c>
      <c r="F97" s="278"/>
      <c r="G97" s="279">
        <f>ROUND(E97*F97,2)</f>
        <v>0</v>
      </c>
      <c r="H97" s="278"/>
      <c r="I97" s="279">
        <f>ROUND(E97*H97,2)</f>
        <v>0</v>
      </c>
      <c r="J97" s="278"/>
      <c r="K97" s="279">
        <f>ROUND(E97*J97,2)</f>
        <v>0</v>
      </c>
      <c r="L97" s="279">
        <v>21</v>
      </c>
      <c r="M97" s="279">
        <f>G97*(1+L97/100)</f>
        <v>0</v>
      </c>
      <c r="N97" s="277">
        <v>0</v>
      </c>
      <c r="O97" s="277">
        <f>ROUND(E97*N97,2)</f>
        <v>0</v>
      </c>
      <c r="P97" s="277">
        <v>0</v>
      </c>
      <c r="Q97" s="277">
        <f>ROUND(E97*P97,2)</f>
        <v>0</v>
      </c>
      <c r="R97" s="279"/>
      <c r="S97" s="279" t="s">
        <v>491</v>
      </c>
      <c r="T97" s="280" t="s">
        <v>492</v>
      </c>
      <c r="U97" s="232">
        <v>0</v>
      </c>
      <c r="V97" s="232">
        <f>ROUND(E97*U97,2)</f>
        <v>0</v>
      </c>
      <c r="W97" s="232"/>
      <c r="X97" s="232" t="s">
        <v>493</v>
      </c>
      <c r="Y97" s="232" t="s">
        <v>391</v>
      </c>
      <c r="Z97" s="212"/>
      <c r="AA97" s="212"/>
      <c r="AB97" s="212"/>
      <c r="AC97" s="212"/>
      <c r="AD97" s="212"/>
      <c r="AE97" s="212"/>
      <c r="AF97" s="212"/>
      <c r="AG97" s="212" t="s">
        <v>639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74">
        <v>61</v>
      </c>
      <c r="B98" s="275" t="s">
        <v>1238</v>
      </c>
      <c r="C98" s="281" t="s">
        <v>1240</v>
      </c>
      <c r="D98" s="276" t="s">
        <v>1197</v>
      </c>
      <c r="E98" s="277">
        <v>43</v>
      </c>
      <c r="F98" s="278"/>
      <c r="G98" s="279">
        <f>ROUND(E98*F98,2)</f>
        <v>0</v>
      </c>
      <c r="H98" s="278"/>
      <c r="I98" s="279">
        <f>ROUND(E98*H98,2)</f>
        <v>0</v>
      </c>
      <c r="J98" s="278"/>
      <c r="K98" s="279">
        <f>ROUND(E98*J98,2)</f>
        <v>0</v>
      </c>
      <c r="L98" s="279">
        <v>21</v>
      </c>
      <c r="M98" s="279">
        <f>G98*(1+L98/100)</f>
        <v>0</v>
      </c>
      <c r="N98" s="277">
        <v>0</v>
      </c>
      <c r="O98" s="277">
        <f>ROUND(E98*N98,2)</f>
        <v>0</v>
      </c>
      <c r="P98" s="277">
        <v>0</v>
      </c>
      <c r="Q98" s="277">
        <f>ROUND(E98*P98,2)</f>
        <v>0</v>
      </c>
      <c r="R98" s="279"/>
      <c r="S98" s="279" t="s">
        <v>491</v>
      </c>
      <c r="T98" s="280" t="s">
        <v>492</v>
      </c>
      <c r="U98" s="232">
        <v>0</v>
      </c>
      <c r="V98" s="232">
        <f>ROUND(E98*U98,2)</f>
        <v>0</v>
      </c>
      <c r="W98" s="232"/>
      <c r="X98" s="232" t="s">
        <v>1215</v>
      </c>
      <c r="Y98" s="232" t="s">
        <v>391</v>
      </c>
      <c r="Z98" s="212"/>
      <c r="AA98" s="212"/>
      <c r="AB98" s="212"/>
      <c r="AC98" s="212"/>
      <c r="AD98" s="212"/>
      <c r="AE98" s="212"/>
      <c r="AF98" s="212"/>
      <c r="AG98" s="212" t="s">
        <v>1216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2.5" outlineLevel="1" x14ac:dyDescent="0.2">
      <c r="A99" s="274">
        <v>62</v>
      </c>
      <c r="B99" s="275" t="s">
        <v>1238</v>
      </c>
      <c r="C99" s="281" t="s">
        <v>1241</v>
      </c>
      <c r="D99" s="276" t="s">
        <v>1197</v>
      </c>
      <c r="E99" s="277">
        <v>85</v>
      </c>
      <c r="F99" s="278"/>
      <c r="G99" s="279">
        <f>ROUND(E99*F99,2)</f>
        <v>0</v>
      </c>
      <c r="H99" s="278"/>
      <c r="I99" s="279">
        <f>ROUND(E99*H99,2)</f>
        <v>0</v>
      </c>
      <c r="J99" s="278"/>
      <c r="K99" s="279">
        <f>ROUND(E99*J99,2)</f>
        <v>0</v>
      </c>
      <c r="L99" s="279">
        <v>21</v>
      </c>
      <c r="M99" s="279">
        <f>G99*(1+L99/100)</f>
        <v>0</v>
      </c>
      <c r="N99" s="277">
        <v>0</v>
      </c>
      <c r="O99" s="277">
        <f>ROUND(E99*N99,2)</f>
        <v>0</v>
      </c>
      <c r="P99" s="277">
        <v>0</v>
      </c>
      <c r="Q99" s="277">
        <f>ROUND(E99*P99,2)</f>
        <v>0</v>
      </c>
      <c r="R99" s="279"/>
      <c r="S99" s="279" t="s">
        <v>491</v>
      </c>
      <c r="T99" s="280" t="s">
        <v>492</v>
      </c>
      <c r="U99" s="232">
        <v>0</v>
      </c>
      <c r="V99" s="232">
        <f>ROUND(E99*U99,2)</f>
        <v>0</v>
      </c>
      <c r="W99" s="232"/>
      <c r="X99" s="232" t="s">
        <v>1215</v>
      </c>
      <c r="Y99" s="232" t="s">
        <v>391</v>
      </c>
      <c r="Z99" s="212"/>
      <c r="AA99" s="212"/>
      <c r="AB99" s="212"/>
      <c r="AC99" s="212"/>
      <c r="AD99" s="212"/>
      <c r="AE99" s="212"/>
      <c r="AF99" s="212"/>
      <c r="AG99" s="212" t="s">
        <v>1216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74">
        <v>63</v>
      </c>
      <c r="B100" s="275" t="s">
        <v>1238</v>
      </c>
      <c r="C100" s="281" t="s">
        <v>1242</v>
      </c>
      <c r="D100" s="276" t="s">
        <v>1197</v>
      </c>
      <c r="E100" s="277">
        <v>43</v>
      </c>
      <c r="F100" s="278"/>
      <c r="G100" s="279">
        <f>ROUND(E100*F100,2)</f>
        <v>0</v>
      </c>
      <c r="H100" s="278"/>
      <c r="I100" s="279">
        <f>ROUND(E100*H100,2)</f>
        <v>0</v>
      </c>
      <c r="J100" s="278"/>
      <c r="K100" s="279">
        <f>ROUND(E100*J100,2)</f>
        <v>0</v>
      </c>
      <c r="L100" s="279">
        <v>21</v>
      </c>
      <c r="M100" s="279">
        <f>G100*(1+L100/100)</f>
        <v>0</v>
      </c>
      <c r="N100" s="277">
        <v>0</v>
      </c>
      <c r="O100" s="277">
        <f>ROUND(E100*N100,2)</f>
        <v>0</v>
      </c>
      <c r="P100" s="277">
        <v>0</v>
      </c>
      <c r="Q100" s="277">
        <f>ROUND(E100*P100,2)</f>
        <v>0</v>
      </c>
      <c r="R100" s="279"/>
      <c r="S100" s="279" t="s">
        <v>491</v>
      </c>
      <c r="T100" s="280" t="s">
        <v>492</v>
      </c>
      <c r="U100" s="232">
        <v>0</v>
      </c>
      <c r="V100" s="232">
        <f>ROUND(E100*U100,2)</f>
        <v>0</v>
      </c>
      <c r="W100" s="232"/>
      <c r="X100" s="232" t="s">
        <v>1215</v>
      </c>
      <c r="Y100" s="232" t="s">
        <v>391</v>
      </c>
      <c r="Z100" s="212"/>
      <c r="AA100" s="212"/>
      <c r="AB100" s="212"/>
      <c r="AC100" s="212"/>
      <c r="AD100" s="212"/>
      <c r="AE100" s="212"/>
      <c r="AF100" s="212"/>
      <c r="AG100" s="212" t="s">
        <v>1216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74">
        <v>64</v>
      </c>
      <c r="B101" s="275" t="s">
        <v>1238</v>
      </c>
      <c r="C101" s="281" t="s">
        <v>1243</v>
      </c>
      <c r="D101" s="276" t="s">
        <v>1197</v>
      </c>
      <c r="E101" s="277">
        <v>43</v>
      </c>
      <c r="F101" s="278"/>
      <c r="G101" s="279">
        <f>ROUND(E101*F101,2)</f>
        <v>0</v>
      </c>
      <c r="H101" s="278"/>
      <c r="I101" s="279">
        <f>ROUND(E101*H101,2)</f>
        <v>0</v>
      </c>
      <c r="J101" s="278"/>
      <c r="K101" s="279">
        <f>ROUND(E101*J101,2)</f>
        <v>0</v>
      </c>
      <c r="L101" s="279">
        <v>21</v>
      </c>
      <c r="M101" s="279">
        <f>G101*(1+L101/100)</f>
        <v>0</v>
      </c>
      <c r="N101" s="277">
        <v>0</v>
      </c>
      <c r="O101" s="277">
        <f>ROUND(E101*N101,2)</f>
        <v>0</v>
      </c>
      <c r="P101" s="277">
        <v>0</v>
      </c>
      <c r="Q101" s="277">
        <f>ROUND(E101*P101,2)</f>
        <v>0</v>
      </c>
      <c r="R101" s="279"/>
      <c r="S101" s="279" t="s">
        <v>491</v>
      </c>
      <c r="T101" s="280" t="s">
        <v>492</v>
      </c>
      <c r="U101" s="232">
        <v>0</v>
      </c>
      <c r="V101" s="232">
        <f>ROUND(E101*U101,2)</f>
        <v>0</v>
      </c>
      <c r="W101" s="232"/>
      <c r="X101" s="232" t="s">
        <v>1215</v>
      </c>
      <c r="Y101" s="232" t="s">
        <v>391</v>
      </c>
      <c r="Z101" s="212"/>
      <c r="AA101" s="212"/>
      <c r="AB101" s="212"/>
      <c r="AC101" s="212"/>
      <c r="AD101" s="212"/>
      <c r="AE101" s="212"/>
      <c r="AF101" s="212"/>
      <c r="AG101" s="212" t="s">
        <v>1216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74">
        <v>65</v>
      </c>
      <c r="B102" s="275" t="s">
        <v>1238</v>
      </c>
      <c r="C102" s="281" t="s">
        <v>1244</v>
      </c>
      <c r="D102" s="276" t="s">
        <v>1197</v>
      </c>
      <c r="E102" s="277">
        <v>43</v>
      </c>
      <c r="F102" s="278"/>
      <c r="G102" s="279">
        <f>ROUND(E102*F102,2)</f>
        <v>0</v>
      </c>
      <c r="H102" s="278"/>
      <c r="I102" s="279">
        <f>ROUND(E102*H102,2)</f>
        <v>0</v>
      </c>
      <c r="J102" s="278"/>
      <c r="K102" s="279">
        <f>ROUND(E102*J102,2)</f>
        <v>0</v>
      </c>
      <c r="L102" s="279">
        <v>21</v>
      </c>
      <c r="M102" s="279">
        <f>G102*(1+L102/100)</f>
        <v>0</v>
      </c>
      <c r="N102" s="277">
        <v>0</v>
      </c>
      <c r="O102" s="277">
        <f>ROUND(E102*N102,2)</f>
        <v>0</v>
      </c>
      <c r="P102" s="277">
        <v>0</v>
      </c>
      <c r="Q102" s="277">
        <f>ROUND(E102*P102,2)</f>
        <v>0</v>
      </c>
      <c r="R102" s="279"/>
      <c r="S102" s="279" t="s">
        <v>491</v>
      </c>
      <c r="T102" s="280" t="s">
        <v>492</v>
      </c>
      <c r="U102" s="232">
        <v>0</v>
      </c>
      <c r="V102" s="232">
        <f>ROUND(E102*U102,2)</f>
        <v>0</v>
      </c>
      <c r="W102" s="232"/>
      <c r="X102" s="232" t="s">
        <v>1215</v>
      </c>
      <c r="Y102" s="232" t="s">
        <v>391</v>
      </c>
      <c r="Z102" s="212"/>
      <c r="AA102" s="212"/>
      <c r="AB102" s="212"/>
      <c r="AC102" s="212"/>
      <c r="AD102" s="212"/>
      <c r="AE102" s="212"/>
      <c r="AF102" s="212"/>
      <c r="AG102" s="212" t="s">
        <v>1216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x14ac:dyDescent="0.2">
      <c r="A103" s="241" t="s">
        <v>384</v>
      </c>
      <c r="B103" s="242" t="s">
        <v>332</v>
      </c>
      <c r="C103" s="261" t="s">
        <v>333</v>
      </c>
      <c r="D103" s="243"/>
      <c r="E103" s="244"/>
      <c r="F103" s="245"/>
      <c r="G103" s="245">
        <f>SUMIF(AG104:AG216,"&lt;&gt;NOR",G104:G216)</f>
        <v>0</v>
      </c>
      <c r="H103" s="245"/>
      <c r="I103" s="245">
        <f>SUM(I104:I216)</f>
        <v>0</v>
      </c>
      <c r="J103" s="245"/>
      <c r="K103" s="245">
        <f>SUM(K104:K216)</f>
        <v>0</v>
      </c>
      <c r="L103" s="245"/>
      <c r="M103" s="245">
        <f>SUM(M104:M216)</f>
        <v>0</v>
      </c>
      <c r="N103" s="244"/>
      <c r="O103" s="244">
        <f>SUM(O104:O216)</f>
        <v>0</v>
      </c>
      <c r="P103" s="244"/>
      <c r="Q103" s="244">
        <f>SUM(Q104:Q216)</f>
        <v>0</v>
      </c>
      <c r="R103" s="245"/>
      <c r="S103" s="245"/>
      <c r="T103" s="246"/>
      <c r="U103" s="240"/>
      <c r="V103" s="240">
        <f>SUM(V104:V216)</f>
        <v>506.71999999999997</v>
      </c>
      <c r="W103" s="240"/>
      <c r="X103" s="240"/>
      <c r="Y103" s="240"/>
      <c r="AG103" t="s">
        <v>385</v>
      </c>
    </row>
    <row r="104" spans="1:60" outlineLevel="1" x14ac:dyDescent="0.2">
      <c r="A104" s="251">
        <v>66</v>
      </c>
      <c r="B104" s="252" t="s">
        <v>1245</v>
      </c>
      <c r="C104" s="262" t="s">
        <v>1246</v>
      </c>
      <c r="D104" s="253" t="s">
        <v>1105</v>
      </c>
      <c r="E104" s="254">
        <v>12</v>
      </c>
      <c r="F104" s="255"/>
      <c r="G104" s="256">
        <f>ROUND(E104*F104,2)</f>
        <v>0</v>
      </c>
      <c r="H104" s="255"/>
      <c r="I104" s="256">
        <f>ROUND(E104*H104,2)</f>
        <v>0</v>
      </c>
      <c r="J104" s="255"/>
      <c r="K104" s="256">
        <f>ROUND(E104*J104,2)</f>
        <v>0</v>
      </c>
      <c r="L104" s="256">
        <v>21</v>
      </c>
      <c r="M104" s="256">
        <f>G104*(1+L104/100)</f>
        <v>0</v>
      </c>
      <c r="N104" s="254">
        <v>0</v>
      </c>
      <c r="O104" s="254">
        <f>ROUND(E104*N104,2)</f>
        <v>0</v>
      </c>
      <c r="P104" s="254">
        <v>0</v>
      </c>
      <c r="Q104" s="254">
        <f>ROUND(E104*P104,2)</f>
        <v>0</v>
      </c>
      <c r="R104" s="256"/>
      <c r="S104" s="256" t="s">
        <v>389</v>
      </c>
      <c r="T104" s="257" t="s">
        <v>389</v>
      </c>
      <c r="U104" s="232">
        <v>4.548</v>
      </c>
      <c r="V104" s="232">
        <f>ROUND(E104*U104,2)</f>
        <v>54.58</v>
      </c>
      <c r="W104" s="232"/>
      <c r="X104" s="232" t="s">
        <v>390</v>
      </c>
      <c r="Y104" s="232" t="s">
        <v>391</v>
      </c>
      <c r="Z104" s="212"/>
      <c r="AA104" s="212"/>
      <c r="AB104" s="212"/>
      <c r="AC104" s="212"/>
      <c r="AD104" s="212"/>
      <c r="AE104" s="212"/>
      <c r="AF104" s="212"/>
      <c r="AG104" s="212" t="s">
        <v>517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22.5" outlineLevel="2" x14ac:dyDescent="0.2">
      <c r="A105" s="229"/>
      <c r="B105" s="230"/>
      <c r="C105" s="265" t="s">
        <v>1247</v>
      </c>
      <c r="D105" s="236"/>
      <c r="E105" s="237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5" t="s">
        <v>1248</v>
      </c>
      <c r="D106" s="236"/>
      <c r="E106" s="237">
        <v>12</v>
      </c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397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51">
        <v>67</v>
      </c>
      <c r="B107" s="252" t="s">
        <v>1249</v>
      </c>
      <c r="C107" s="262" t="s">
        <v>1250</v>
      </c>
      <c r="D107" s="253" t="s">
        <v>1105</v>
      </c>
      <c r="E107" s="254">
        <v>130</v>
      </c>
      <c r="F107" s="255"/>
      <c r="G107" s="256">
        <f>ROUND(E107*F107,2)</f>
        <v>0</v>
      </c>
      <c r="H107" s="255"/>
      <c r="I107" s="256">
        <f>ROUND(E107*H107,2)</f>
        <v>0</v>
      </c>
      <c r="J107" s="255"/>
      <c r="K107" s="256">
        <f>ROUND(E107*J107,2)</f>
        <v>0</v>
      </c>
      <c r="L107" s="256">
        <v>21</v>
      </c>
      <c r="M107" s="256">
        <f>G107*(1+L107/100)</f>
        <v>0</v>
      </c>
      <c r="N107" s="254">
        <v>0</v>
      </c>
      <c r="O107" s="254">
        <f>ROUND(E107*N107,2)</f>
        <v>0</v>
      </c>
      <c r="P107" s="254">
        <v>0</v>
      </c>
      <c r="Q107" s="254">
        <f>ROUND(E107*P107,2)</f>
        <v>0</v>
      </c>
      <c r="R107" s="256"/>
      <c r="S107" s="256" t="s">
        <v>389</v>
      </c>
      <c r="T107" s="257" t="s">
        <v>389</v>
      </c>
      <c r="U107" s="232">
        <v>3.4780000000000002</v>
      </c>
      <c r="V107" s="232">
        <f>ROUND(E107*U107,2)</f>
        <v>452.14</v>
      </c>
      <c r="W107" s="232"/>
      <c r="X107" s="232" t="s">
        <v>390</v>
      </c>
      <c r="Y107" s="232" t="s">
        <v>391</v>
      </c>
      <c r="Z107" s="212"/>
      <c r="AA107" s="212"/>
      <c r="AB107" s="212"/>
      <c r="AC107" s="212"/>
      <c r="AD107" s="212"/>
      <c r="AE107" s="212"/>
      <c r="AF107" s="212"/>
      <c r="AG107" s="212" t="s">
        <v>517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2" x14ac:dyDescent="0.2">
      <c r="A108" s="229"/>
      <c r="B108" s="230"/>
      <c r="C108" s="265" t="s">
        <v>1251</v>
      </c>
      <c r="D108" s="236"/>
      <c r="E108" s="237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397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65" t="s">
        <v>1252</v>
      </c>
      <c r="D109" s="236"/>
      <c r="E109" s="237">
        <v>130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397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1" x14ac:dyDescent="0.2">
      <c r="A110" s="251">
        <v>68</v>
      </c>
      <c r="B110" s="252" t="s">
        <v>1253</v>
      </c>
      <c r="C110" s="262" t="s">
        <v>1254</v>
      </c>
      <c r="D110" s="253" t="s">
        <v>1197</v>
      </c>
      <c r="E110" s="254">
        <v>142</v>
      </c>
      <c r="F110" s="255"/>
      <c r="G110" s="256">
        <f>ROUND(E110*F110,2)</f>
        <v>0</v>
      </c>
      <c r="H110" s="255"/>
      <c r="I110" s="256">
        <f>ROUND(E110*H110,2)</f>
        <v>0</v>
      </c>
      <c r="J110" s="255"/>
      <c r="K110" s="256">
        <f>ROUND(E110*J110,2)</f>
        <v>0</v>
      </c>
      <c r="L110" s="256">
        <v>21</v>
      </c>
      <c r="M110" s="256">
        <f>G110*(1+L110/100)</f>
        <v>0</v>
      </c>
      <c r="N110" s="254">
        <v>0</v>
      </c>
      <c r="O110" s="254">
        <f>ROUND(E110*N110,2)</f>
        <v>0</v>
      </c>
      <c r="P110" s="254">
        <v>0</v>
      </c>
      <c r="Q110" s="254">
        <f>ROUND(E110*P110,2)</f>
        <v>0</v>
      </c>
      <c r="R110" s="256"/>
      <c r="S110" s="256" t="s">
        <v>491</v>
      </c>
      <c r="T110" s="257" t="s">
        <v>492</v>
      </c>
      <c r="U110" s="232">
        <v>0</v>
      </c>
      <c r="V110" s="232">
        <f>ROUND(E110*U110,2)</f>
        <v>0</v>
      </c>
      <c r="W110" s="232"/>
      <c r="X110" s="232" t="s">
        <v>390</v>
      </c>
      <c r="Y110" s="232" t="s">
        <v>391</v>
      </c>
      <c r="Z110" s="212"/>
      <c r="AA110" s="212"/>
      <c r="AB110" s="212"/>
      <c r="AC110" s="212"/>
      <c r="AD110" s="212"/>
      <c r="AE110" s="212"/>
      <c r="AF110" s="212"/>
      <c r="AG110" s="212" t="s">
        <v>517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29"/>
      <c r="B111" s="230"/>
      <c r="C111" s="265" t="s">
        <v>1255</v>
      </c>
      <c r="D111" s="236"/>
      <c r="E111" s="237">
        <v>6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397</v>
      </c>
      <c r="AH111" s="212">
        <v>5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5" t="s">
        <v>1256</v>
      </c>
      <c r="D112" s="236"/>
      <c r="E112" s="237">
        <v>30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5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65" t="s">
        <v>1257</v>
      </c>
      <c r="D113" s="236"/>
      <c r="E113" s="237">
        <v>17</v>
      </c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397</v>
      </c>
      <c r="AH113" s="212">
        <v>5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5" t="s">
        <v>1258</v>
      </c>
      <c r="D114" s="236"/>
      <c r="E114" s="237">
        <v>33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5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5" t="s">
        <v>1259</v>
      </c>
      <c r="D115" s="236"/>
      <c r="E115" s="237">
        <v>8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>
        <v>5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5" t="s">
        <v>1260</v>
      </c>
      <c r="D116" s="236"/>
      <c r="E116" s="237">
        <v>8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5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5" t="s">
        <v>1261</v>
      </c>
      <c r="D117" s="236"/>
      <c r="E117" s="237">
        <v>12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5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5" t="s">
        <v>1262</v>
      </c>
      <c r="D118" s="236"/>
      <c r="E118" s="237">
        <v>3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397</v>
      </c>
      <c r="AH118" s="212">
        <v>5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65" t="s">
        <v>1263</v>
      </c>
      <c r="D119" s="236"/>
      <c r="E119" s="237">
        <v>3</v>
      </c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5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5" t="s">
        <v>1264</v>
      </c>
      <c r="D120" s="236"/>
      <c r="E120" s="237">
        <v>3</v>
      </c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397</v>
      </c>
      <c r="AH120" s="212">
        <v>5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5" t="s">
        <v>1265</v>
      </c>
      <c r="D121" s="236"/>
      <c r="E121" s="237">
        <v>19</v>
      </c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5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74">
        <v>69</v>
      </c>
      <c r="B122" s="275" t="s">
        <v>1266</v>
      </c>
      <c r="C122" s="281" t="s">
        <v>1267</v>
      </c>
      <c r="D122" s="276" t="s">
        <v>1197</v>
      </c>
      <c r="E122" s="277">
        <v>6</v>
      </c>
      <c r="F122" s="278"/>
      <c r="G122" s="279">
        <f>ROUND(E122*F122,2)</f>
        <v>0</v>
      </c>
      <c r="H122" s="278"/>
      <c r="I122" s="279">
        <f>ROUND(E122*H122,2)</f>
        <v>0</v>
      </c>
      <c r="J122" s="278"/>
      <c r="K122" s="279">
        <f>ROUND(E122*J122,2)</f>
        <v>0</v>
      </c>
      <c r="L122" s="279">
        <v>21</v>
      </c>
      <c r="M122" s="279">
        <f>G122*(1+L122/100)</f>
        <v>0</v>
      </c>
      <c r="N122" s="277">
        <v>0</v>
      </c>
      <c r="O122" s="277">
        <f>ROUND(E122*N122,2)</f>
        <v>0</v>
      </c>
      <c r="P122" s="277">
        <v>0</v>
      </c>
      <c r="Q122" s="277">
        <f>ROUND(E122*P122,2)</f>
        <v>0</v>
      </c>
      <c r="R122" s="279"/>
      <c r="S122" s="279" t="s">
        <v>491</v>
      </c>
      <c r="T122" s="280" t="s">
        <v>492</v>
      </c>
      <c r="U122" s="232">
        <v>0</v>
      </c>
      <c r="V122" s="232">
        <f>ROUND(E122*U122,2)</f>
        <v>0</v>
      </c>
      <c r="W122" s="232"/>
      <c r="X122" s="232" t="s">
        <v>493</v>
      </c>
      <c r="Y122" s="232" t="s">
        <v>391</v>
      </c>
      <c r="Z122" s="212"/>
      <c r="AA122" s="212"/>
      <c r="AB122" s="212"/>
      <c r="AC122" s="212"/>
      <c r="AD122" s="212"/>
      <c r="AE122" s="212"/>
      <c r="AF122" s="212"/>
      <c r="AG122" s="212" t="s">
        <v>639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74">
        <v>70</v>
      </c>
      <c r="B123" s="275" t="s">
        <v>1268</v>
      </c>
      <c r="C123" s="281" t="s">
        <v>1269</v>
      </c>
      <c r="D123" s="276" t="s">
        <v>1197</v>
      </c>
      <c r="E123" s="277">
        <v>30</v>
      </c>
      <c r="F123" s="278"/>
      <c r="G123" s="279">
        <f>ROUND(E123*F123,2)</f>
        <v>0</v>
      </c>
      <c r="H123" s="278"/>
      <c r="I123" s="279">
        <f>ROUND(E123*H123,2)</f>
        <v>0</v>
      </c>
      <c r="J123" s="278"/>
      <c r="K123" s="279">
        <f>ROUND(E123*J123,2)</f>
        <v>0</v>
      </c>
      <c r="L123" s="279">
        <v>21</v>
      </c>
      <c r="M123" s="279">
        <f>G123*(1+L123/100)</f>
        <v>0</v>
      </c>
      <c r="N123" s="277">
        <v>0</v>
      </c>
      <c r="O123" s="277">
        <f>ROUND(E123*N123,2)</f>
        <v>0</v>
      </c>
      <c r="P123" s="277">
        <v>0</v>
      </c>
      <c r="Q123" s="277">
        <f>ROUND(E123*P123,2)</f>
        <v>0</v>
      </c>
      <c r="R123" s="279"/>
      <c r="S123" s="279" t="s">
        <v>491</v>
      </c>
      <c r="T123" s="280" t="s">
        <v>492</v>
      </c>
      <c r="U123" s="232">
        <v>0</v>
      </c>
      <c r="V123" s="232">
        <f>ROUND(E123*U123,2)</f>
        <v>0</v>
      </c>
      <c r="W123" s="232"/>
      <c r="X123" s="232" t="s">
        <v>493</v>
      </c>
      <c r="Y123" s="232" t="s">
        <v>391</v>
      </c>
      <c r="Z123" s="212"/>
      <c r="AA123" s="212"/>
      <c r="AB123" s="212"/>
      <c r="AC123" s="212"/>
      <c r="AD123" s="212"/>
      <c r="AE123" s="212"/>
      <c r="AF123" s="212"/>
      <c r="AG123" s="212" t="s">
        <v>639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22.5" outlineLevel="1" x14ac:dyDescent="0.2">
      <c r="A124" s="274">
        <v>71</v>
      </c>
      <c r="B124" s="275" t="s">
        <v>1270</v>
      </c>
      <c r="C124" s="281" t="s">
        <v>1271</v>
      </c>
      <c r="D124" s="276" t="s">
        <v>1197</v>
      </c>
      <c r="E124" s="277">
        <v>17</v>
      </c>
      <c r="F124" s="278"/>
      <c r="G124" s="279">
        <f>ROUND(E124*F124,2)</f>
        <v>0</v>
      </c>
      <c r="H124" s="278"/>
      <c r="I124" s="279">
        <f>ROUND(E124*H124,2)</f>
        <v>0</v>
      </c>
      <c r="J124" s="278"/>
      <c r="K124" s="279">
        <f>ROUND(E124*J124,2)</f>
        <v>0</v>
      </c>
      <c r="L124" s="279">
        <v>21</v>
      </c>
      <c r="M124" s="279">
        <f>G124*(1+L124/100)</f>
        <v>0</v>
      </c>
      <c r="N124" s="277">
        <v>0</v>
      </c>
      <c r="O124" s="277">
        <f>ROUND(E124*N124,2)</f>
        <v>0</v>
      </c>
      <c r="P124" s="277">
        <v>0</v>
      </c>
      <c r="Q124" s="277">
        <f>ROUND(E124*P124,2)</f>
        <v>0</v>
      </c>
      <c r="R124" s="279"/>
      <c r="S124" s="279" t="s">
        <v>491</v>
      </c>
      <c r="T124" s="280" t="s">
        <v>492</v>
      </c>
      <c r="U124" s="232">
        <v>0</v>
      </c>
      <c r="V124" s="232">
        <f>ROUND(E124*U124,2)</f>
        <v>0</v>
      </c>
      <c r="W124" s="232"/>
      <c r="X124" s="232" t="s">
        <v>493</v>
      </c>
      <c r="Y124" s="232" t="s">
        <v>391</v>
      </c>
      <c r="Z124" s="212"/>
      <c r="AA124" s="212"/>
      <c r="AB124" s="212"/>
      <c r="AC124" s="212"/>
      <c r="AD124" s="212"/>
      <c r="AE124" s="212"/>
      <c r="AF124" s="212"/>
      <c r="AG124" s="212" t="s">
        <v>639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74">
        <v>72</v>
      </c>
      <c r="B125" s="275" t="s">
        <v>1272</v>
      </c>
      <c r="C125" s="281" t="s">
        <v>1273</v>
      </c>
      <c r="D125" s="276" t="s">
        <v>1197</v>
      </c>
      <c r="E125" s="277">
        <v>33</v>
      </c>
      <c r="F125" s="278"/>
      <c r="G125" s="279">
        <f>ROUND(E125*F125,2)</f>
        <v>0</v>
      </c>
      <c r="H125" s="278"/>
      <c r="I125" s="279">
        <f>ROUND(E125*H125,2)</f>
        <v>0</v>
      </c>
      <c r="J125" s="278"/>
      <c r="K125" s="279">
        <f>ROUND(E125*J125,2)</f>
        <v>0</v>
      </c>
      <c r="L125" s="279">
        <v>21</v>
      </c>
      <c r="M125" s="279">
        <f>G125*(1+L125/100)</f>
        <v>0</v>
      </c>
      <c r="N125" s="277">
        <v>0</v>
      </c>
      <c r="O125" s="277">
        <f>ROUND(E125*N125,2)</f>
        <v>0</v>
      </c>
      <c r="P125" s="277">
        <v>0</v>
      </c>
      <c r="Q125" s="277">
        <f>ROUND(E125*P125,2)</f>
        <v>0</v>
      </c>
      <c r="R125" s="279"/>
      <c r="S125" s="279" t="s">
        <v>491</v>
      </c>
      <c r="T125" s="280" t="s">
        <v>492</v>
      </c>
      <c r="U125" s="232">
        <v>0</v>
      </c>
      <c r="V125" s="232">
        <f>ROUND(E125*U125,2)</f>
        <v>0</v>
      </c>
      <c r="W125" s="232"/>
      <c r="X125" s="232" t="s">
        <v>493</v>
      </c>
      <c r="Y125" s="232" t="s">
        <v>1274</v>
      </c>
      <c r="Z125" s="212"/>
      <c r="AA125" s="212"/>
      <c r="AB125" s="212"/>
      <c r="AC125" s="212"/>
      <c r="AD125" s="212"/>
      <c r="AE125" s="212"/>
      <c r="AF125" s="212"/>
      <c r="AG125" s="212" t="s">
        <v>639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74">
        <v>73</v>
      </c>
      <c r="B126" s="275" t="s">
        <v>1275</v>
      </c>
      <c r="C126" s="281" t="s">
        <v>1276</v>
      </c>
      <c r="D126" s="276" t="s">
        <v>1197</v>
      </c>
      <c r="E126" s="277">
        <v>8</v>
      </c>
      <c r="F126" s="278"/>
      <c r="G126" s="279">
        <f>ROUND(E126*F126,2)</f>
        <v>0</v>
      </c>
      <c r="H126" s="278"/>
      <c r="I126" s="279">
        <f>ROUND(E126*H126,2)</f>
        <v>0</v>
      </c>
      <c r="J126" s="278"/>
      <c r="K126" s="279">
        <f>ROUND(E126*J126,2)</f>
        <v>0</v>
      </c>
      <c r="L126" s="279">
        <v>21</v>
      </c>
      <c r="M126" s="279">
        <f>G126*(1+L126/100)</f>
        <v>0</v>
      </c>
      <c r="N126" s="277">
        <v>0</v>
      </c>
      <c r="O126" s="277">
        <f>ROUND(E126*N126,2)</f>
        <v>0</v>
      </c>
      <c r="P126" s="277">
        <v>0</v>
      </c>
      <c r="Q126" s="277">
        <f>ROUND(E126*P126,2)</f>
        <v>0</v>
      </c>
      <c r="R126" s="279"/>
      <c r="S126" s="279" t="s">
        <v>491</v>
      </c>
      <c r="T126" s="280" t="s">
        <v>492</v>
      </c>
      <c r="U126" s="232">
        <v>0</v>
      </c>
      <c r="V126" s="232">
        <f>ROUND(E126*U126,2)</f>
        <v>0</v>
      </c>
      <c r="W126" s="232"/>
      <c r="X126" s="232" t="s">
        <v>493</v>
      </c>
      <c r="Y126" s="232" t="s">
        <v>1274</v>
      </c>
      <c r="Z126" s="212"/>
      <c r="AA126" s="212"/>
      <c r="AB126" s="212"/>
      <c r="AC126" s="212"/>
      <c r="AD126" s="212"/>
      <c r="AE126" s="212"/>
      <c r="AF126" s="212"/>
      <c r="AG126" s="212" t="s">
        <v>639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74">
        <v>74</v>
      </c>
      <c r="B127" s="275" t="s">
        <v>1277</v>
      </c>
      <c r="C127" s="281" t="s">
        <v>1278</v>
      </c>
      <c r="D127" s="276" t="s">
        <v>1197</v>
      </c>
      <c r="E127" s="277">
        <v>8</v>
      </c>
      <c r="F127" s="278"/>
      <c r="G127" s="279">
        <f>ROUND(E127*F127,2)</f>
        <v>0</v>
      </c>
      <c r="H127" s="278"/>
      <c r="I127" s="279">
        <f>ROUND(E127*H127,2)</f>
        <v>0</v>
      </c>
      <c r="J127" s="278"/>
      <c r="K127" s="279">
        <f>ROUND(E127*J127,2)</f>
        <v>0</v>
      </c>
      <c r="L127" s="279">
        <v>21</v>
      </c>
      <c r="M127" s="279">
        <f>G127*(1+L127/100)</f>
        <v>0</v>
      </c>
      <c r="N127" s="277">
        <v>0</v>
      </c>
      <c r="O127" s="277">
        <f>ROUND(E127*N127,2)</f>
        <v>0</v>
      </c>
      <c r="P127" s="277">
        <v>0</v>
      </c>
      <c r="Q127" s="277">
        <f>ROUND(E127*P127,2)</f>
        <v>0</v>
      </c>
      <c r="R127" s="279"/>
      <c r="S127" s="279" t="s">
        <v>491</v>
      </c>
      <c r="T127" s="280" t="s">
        <v>492</v>
      </c>
      <c r="U127" s="232">
        <v>0</v>
      </c>
      <c r="V127" s="232">
        <f>ROUND(E127*U127,2)</f>
        <v>0</v>
      </c>
      <c r="W127" s="232"/>
      <c r="X127" s="232" t="s">
        <v>493</v>
      </c>
      <c r="Y127" s="232" t="s">
        <v>1274</v>
      </c>
      <c r="Z127" s="212"/>
      <c r="AA127" s="212"/>
      <c r="AB127" s="212"/>
      <c r="AC127" s="212"/>
      <c r="AD127" s="212"/>
      <c r="AE127" s="212"/>
      <c r="AF127" s="212"/>
      <c r="AG127" s="212" t="s">
        <v>639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1" x14ac:dyDescent="0.2">
      <c r="A128" s="274">
        <v>75</v>
      </c>
      <c r="B128" s="275" t="s">
        <v>1279</v>
      </c>
      <c r="C128" s="281" t="s">
        <v>1280</v>
      </c>
      <c r="D128" s="276" t="s">
        <v>1197</v>
      </c>
      <c r="E128" s="277">
        <v>12</v>
      </c>
      <c r="F128" s="278"/>
      <c r="G128" s="279">
        <f>ROUND(E128*F128,2)</f>
        <v>0</v>
      </c>
      <c r="H128" s="278"/>
      <c r="I128" s="279">
        <f>ROUND(E128*H128,2)</f>
        <v>0</v>
      </c>
      <c r="J128" s="278"/>
      <c r="K128" s="279">
        <f>ROUND(E128*J128,2)</f>
        <v>0</v>
      </c>
      <c r="L128" s="279">
        <v>21</v>
      </c>
      <c r="M128" s="279">
        <f>G128*(1+L128/100)</f>
        <v>0</v>
      </c>
      <c r="N128" s="277">
        <v>0</v>
      </c>
      <c r="O128" s="277">
        <f>ROUND(E128*N128,2)</f>
        <v>0</v>
      </c>
      <c r="P128" s="277">
        <v>0</v>
      </c>
      <c r="Q128" s="277">
        <f>ROUND(E128*P128,2)</f>
        <v>0</v>
      </c>
      <c r="R128" s="279"/>
      <c r="S128" s="279" t="s">
        <v>491</v>
      </c>
      <c r="T128" s="280" t="s">
        <v>492</v>
      </c>
      <c r="U128" s="232">
        <v>0</v>
      </c>
      <c r="V128" s="232">
        <f>ROUND(E128*U128,2)</f>
        <v>0</v>
      </c>
      <c r="W128" s="232"/>
      <c r="X128" s="232" t="s">
        <v>493</v>
      </c>
      <c r="Y128" s="232" t="s">
        <v>391</v>
      </c>
      <c r="Z128" s="212"/>
      <c r="AA128" s="212"/>
      <c r="AB128" s="212"/>
      <c r="AC128" s="212"/>
      <c r="AD128" s="212"/>
      <c r="AE128" s="212"/>
      <c r="AF128" s="212"/>
      <c r="AG128" s="212" t="s">
        <v>639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74">
        <v>76</v>
      </c>
      <c r="B129" s="275" t="s">
        <v>1281</v>
      </c>
      <c r="C129" s="281" t="s">
        <v>1282</v>
      </c>
      <c r="D129" s="276" t="s">
        <v>1197</v>
      </c>
      <c r="E129" s="277">
        <v>3</v>
      </c>
      <c r="F129" s="278"/>
      <c r="G129" s="279">
        <f>ROUND(E129*F129,2)</f>
        <v>0</v>
      </c>
      <c r="H129" s="278"/>
      <c r="I129" s="279">
        <f>ROUND(E129*H129,2)</f>
        <v>0</v>
      </c>
      <c r="J129" s="278"/>
      <c r="K129" s="279">
        <f>ROUND(E129*J129,2)</f>
        <v>0</v>
      </c>
      <c r="L129" s="279">
        <v>21</v>
      </c>
      <c r="M129" s="279">
        <f>G129*(1+L129/100)</f>
        <v>0</v>
      </c>
      <c r="N129" s="277">
        <v>0</v>
      </c>
      <c r="O129" s="277">
        <f>ROUND(E129*N129,2)</f>
        <v>0</v>
      </c>
      <c r="P129" s="277">
        <v>0</v>
      </c>
      <c r="Q129" s="277">
        <f>ROUND(E129*P129,2)</f>
        <v>0</v>
      </c>
      <c r="R129" s="279"/>
      <c r="S129" s="279" t="s">
        <v>491</v>
      </c>
      <c r="T129" s="280" t="s">
        <v>492</v>
      </c>
      <c r="U129" s="232">
        <v>0</v>
      </c>
      <c r="V129" s="232">
        <f>ROUND(E129*U129,2)</f>
        <v>0</v>
      </c>
      <c r="W129" s="232"/>
      <c r="X129" s="232" t="s">
        <v>493</v>
      </c>
      <c r="Y129" s="232" t="s">
        <v>391</v>
      </c>
      <c r="Z129" s="212"/>
      <c r="AA129" s="212"/>
      <c r="AB129" s="212"/>
      <c r="AC129" s="212"/>
      <c r="AD129" s="212"/>
      <c r="AE129" s="212"/>
      <c r="AF129" s="212"/>
      <c r="AG129" s="212" t="s">
        <v>639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74">
        <v>77</v>
      </c>
      <c r="B130" s="275" t="s">
        <v>1283</v>
      </c>
      <c r="C130" s="281" t="s">
        <v>1284</v>
      </c>
      <c r="D130" s="276" t="s">
        <v>1197</v>
      </c>
      <c r="E130" s="277">
        <v>3</v>
      </c>
      <c r="F130" s="278"/>
      <c r="G130" s="279">
        <f>ROUND(E130*F130,2)</f>
        <v>0</v>
      </c>
      <c r="H130" s="278"/>
      <c r="I130" s="279">
        <f>ROUND(E130*H130,2)</f>
        <v>0</v>
      </c>
      <c r="J130" s="278"/>
      <c r="K130" s="279">
        <f>ROUND(E130*J130,2)</f>
        <v>0</v>
      </c>
      <c r="L130" s="279">
        <v>21</v>
      </c>
      <c r="M130" s="279">
        <f>G130*(1+L130/100)</f>
        <v>0</v>
      </c>
      <c r="N130" s="277">
        <v>0</v>
      </c>
      <c r="O130" s="277">
        <f>ROUND(E130*N130,2)</f>
        <v>0</v>
      </c>
      <c r="P130" s="277">
        <v>0</v>
      </c>
      <c r="Q130" s="277">
        <f>ROUND(E130*P130,2)</f>
        <v>0</v>
      </c>
      <c r="R130" s="279"/>
      <c r="S130" s="279" t="s">
        <v>491</v>
      </c>
      <c r="T130" s="280" t="s">
        <v>492</v>
      </c>
      <c r="U130" s="232">
        <v>0</v>
      </c>
      <c r="V130" s="232">
        <f>ROUND(E130*U130,2)</f>
        <v>0</v>
      </c>
      <c r="W130" s="232"/>
      <c r="X130" s="232" t="s">
        <v>493</v>
      </c>
      <c r="Y130" s="232" t="s">
        <v>391</v>
      </c>
      <c r="Z130" s="212"/>
      <c r="AA130" s="212"/>
      <c r="AB130" s="212"/>
      <c r="AC130" s="212"/>
      <c r="AD130" s="212"/>
      <c r="AE130" s="212"/>
      <c r="AF130" s="212"/>
      <c r="AG130" s="212" t="s">
        <v>639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74">
        <v>78</v>
      </c>
      <c r="B131" s="275" t="s">
        <v>1285</v>
      </c>
      <c r="C131" s="281" t="s">
        <v>1286</v>
      </c>
      <c r="D131" s="276" t="s">
        <v>1197</v>
      </c>
      <c r="E131" s="277">
        <v>3</v>
      </c>
      <c r="F131" s="278"/>
      <c r="G131" s="279">
        <f>ROUND(E131*F131,2)</f>
        <v>0</v>
      </c>
      <c r="H131" s="278"/>
      <c r="I131" s="279">
        <f>ROUND(E131*H131,2)</f>
        <v>0</v>
      </c>
      <c r="J131" s="278"/>
      <c r="K131" s="279">
        <f>ROUND(E131*J131,2)</f>
        <v>0</v>
      </c>
      <c r="L131" s="279">
        <v>21</v>
      </c>
      <c r="M131" s="279">
        <f>G131*(1+L131/100)</f>
        <v>0</v>
      </c>
      <c r="N131" s="277">
        <v>0</v>
      </c>
      <c r="O131" s="277">
        <f>ROUND(E131*N131,2)</f>
        <v>0</v>
      </c>
      <c r="P131" s="277">
        <v>0</v>
      </c>
      <c r="Q131" s="277">
        <f>ROUND(E131*P131,2)</f>
        <v>0</v>
      </c>
      <c r="R131" s="279"/>
      <c r="S131" s="279" t="s">
        <v>491</v>
      </c>
      <c r="T131" s="280" t="s">
        <v>492</v>
      </c>
      <c r="U131" s="232">
        <v>0</v>
      </c>
      <c r="V131" s="232">
        <f>ROUND(E131*U131,2)</f>
        <v>0</v>
      </c>
      <c r="W131" s="232"/>
      <c r="X131" s="232" t="s">
        <v>493</v>
      </c>
      <c r="Y131" s="232" t="s">
        <v>391</v>
      </c>
      <c r="Z131" s="212"/>
      <c r="AA131" s="212"/>
      <c r="AB131" s="212"/>
      <c r="AC131" s="212"/>
      <c r="AD131" s="212"/>
      <c r="AE131" s="212"/>
      <c r="AF131" s="212"/>
      <c r="AG131" s="212" t="s">
        <v>639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2.5" outlineLevel="1" x14ac:dyDescent="0.2">
      <c r="A132" s="274">
        <v>79</v>
      </c>
      <c r="B132" s="275" t="s">
        <v>1287</v>
      </c>
      <c r="C132" s="281" t="s">
        <v>1288</v>
      </c>
      <c r="D132" s="276" t="s">
        <v>1197</v>
      </c>
      <c r="E132" s="277">
        <v>19</v>
      </c>
      <c r="F132" s="278"/>
      <c r="G132" s="279">
        <f>ROUND(E132*F132,2)</f>
        <v>0</v>
      </c>
      <c r="H132" s="278"/>
      <c r="I132" s="279">
        <f>ROUND(E132*H132,2)</f>
        <v>0</v>
      </c>
      <c r="J132" s="278"/>
      <c r="K132" s="279">
        <f>ROUND(E132*J132,2)</f>
        <v>0</v>
      </c>
      <c r="L132" s="279">
        <v>21</v>
      </c>
      <c r="M132" s="279">
        <f>G132*(1+L132/100)</f>
        <v>0</v>
      </c>
      <c r="N132" s="277">
        <v>0</v>
      </c>
      <c r="O132" s="277">
        <f>ROUND(E132*N132,2)</f>
        <v>0</v>
      </c>
      <c r="P132" s="277">
        <v>0</v>
      </c>
      <c r="Q132" s="277">
        <f>ROUND(E132*P132,2)</f>
        <v>0</v>
      </c>
      <c r="R132" s="279"/>
      <c r="S132" s="279" t="s">
        <v>491</v>
      </c>
      <c r="T132" s="280" t="s">
        <v>492</v>
      </c>
      <c r="U132" s="232">
        <v>0</v>
      </c>
      <c r="V132" s="232">
        <f>ROUND(E132*U132,2)</f>
        <v>0</v>
      </c>
      <c r="W132" s="232"/>
      <c r="X132" s="232" t="s">
        <v>493</v>
      </c>
      <c r="Y132" s="232" t="s">
        <v>1274</v>
      </c>
      <c r="Z132" s="212"/>
      <c r="AA132" s="212"/>
      <c r="AB132" s="212"/>
      <c r="AC132" s="212"/>
      <c r="AD132" s="212"/>
      <c r="AE132" s="212"/>
      <c r="AF132" s="212"/>
      <c r="AG132" s="212" t="s">
        <v>639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51">
        <v>80</v>
      </c>
      <c r="B133" s="252" t="s">
        <v>1289</v>
      </c>
      <c r="C133" s="262" t="s">
        <v>1290</v>
      </c>
      <c r="D133" s="253" t="s">
        <v>1197</v>
      </c>
      <c r="E133" s="254">
        <v>123</v>
      </c>
      <c r="F133" s="255"/>
      <c r="G133" s="256">
        <f>ROUND(E133*F133,2)</f>
        <v>0</v>
      </c>
      <c r="H133" s="255"/>
      <c r="I133" s="256">
        <f>ROUND(E133*H133,2)</f>
        <v>0</v>
      </c>
      <c r="J133" s="255"/>
      <c r="K133" s="256">
        <f>ROUND(E133*J133,2)</f>
        <v>0</v>
      </c>
      <c r="L133" s="256">
        <v>21</v>
      </c>
      <c r="M133" s="256">
        <f>G133*(1+L133/100)</f>
        <v>0</v>
      </c>
      <c r="N133" s="254">
        <v>0</v>
      </c>
      <c r="O133" s="254">
        <f>ROUND(E133*N133,2)</f>
        <v>0</v>
      </c>
      <c r="P133" s="254">
        <v>0</v>
      </c>
      <c r="Q133" s="254">
        <f>ROUND(E133*P133,2)</f>
        <v>0</v>
      </c>
      <c r="R133" s="256"/>
      <c r="S133" s="256" t="s">
        <v>491</v>
      </c>
      <c r="T133" s="257" t="s">
        <v>492</v>
      </c>
      <c r="U133" s="232">
        <v>0</v>
      </c>
      <c r="V133" s="232">
        <f>ROUND(E133*U133,2)</f>
        <v>0</v>
      </c>
      <c r="W133" s="232"/>
      <c r="X133" s="232" t="s">
        <v>390</v>
      </c>
      <c r="Y133" s="232" t="s">
        <v>391</v>
      </c>
      <c r="Z133" s="212"/>
      <c r="AA133" s="212"/>
      <c r="AB133" s="212"/>
      <c r="AC133" s="212"/>
      <c r="AD133" s="212"/>
      <c r="AE133" s="212"/>
      <c r="AF133" s="212"/>
      <c r="AG133" s="212" t="s">
        <v>517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29"/>
      <c r="B134" s="230"/>
      <c r="C134" s="265" t="s">
        <v>1255</v>
      </c>
      <c r="D134" s="236"/>
      <c r="E134" s="237">
        <v>6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397</v>
      </c>
      <c r="AH134" s="212">
        <v>5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65" t="s">
        <v>1256</v>
      </c>
      <c r="D135" s="236"/>
      <c r="E135" s="237">
        <v>30</v>
      </c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397</v>
      </c>
      <c r="AH135" s="212">
        <v>5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65" t="s">
        <v>1257</v>
      </c>
      <c r="D136" s="236"/>
      <c r="E136" s="237">
        <v>17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397</v>
      </c>
      <c r="AH136" s="212">
        <v>5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65" t="s">
        <v>1258</v>
      </c>
      <c r="D137" s="236"/>
      <c r="E137" s="237">
        <v>33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397</v>
      </c>
      <c r="AH137" s="212">
        <v>5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65" t="s">
        <v>1259</v>
      </c>
      <c r="D138" s="236"/>
      <c r="E138" s="237">
        <v>8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397</v>
      </c>
      <c r="AH138" s="212">
        <v>5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65" t="s">
        <v>1260</v>
      </c>
      <c r="D139" s="236"/>
      <c r="E139" s="237">
        <v>8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397</v>
      </c>
      <c r="AH139" s="212">
        <v>5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65" t="s">
        <v>1261</v>
      </c>
      <c r="D140" s="236"/>
      <c r="E140" s="237">
        <v>12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397</v>
      </c>
      <c r="AH140" s="212">
        <v>5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65" t="s">
        <v>1262</v>
      </c>
      <c r="D141" s="236"/>
      <c r="E141" s="237">
        <v>3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397</v>
      </c>
      <c r="AH141" s="212">
        <v>5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65" t="s">
        <v>1263</v>
      </c>
      <c r="D142" s="236"/>
      <c r="E142" s="237">
        <v>3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397</v>
      </c>
      <c r="AH142" s="212">
        <v>5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5" t="s">
        <v>1264</v>
      </c>
      <c r="D143" s="236"/>
      <c r="E143" s="237">
        <v>3</v>
      </c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397</v>
      </c>
      <c r="AH143" s="212">
        <v>5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33.75" outlineLevel="1" x14ac:dyDescent="0.2">
      <c r="A144" s="251">
        <v>81</v>
      </c>
      <c r="B144" s="252" t="s">
        <v>1291</v>
      </c>
      <c r="C144" s="262" t="s">
        <v>1292</v>
      </c>
      <c r="D144" s="253" t="s">
        <v>1197</v>
      </c>
      <c r="E144" s="254">
        <v>19</v>
      </c>
      <c r="F144" s="255"/>
      <c r="G144" s="256">
        <f>ROUND(E144*F144,2)</f>
        <v>0</v>
      </c>
      <c r="H144" s="255"/>
      <c r="I144" s="256">
        <f>ROUND(E144*H144,2)</f>
        <v>0</v>
      </c>
      <c r="J144" s="255"/>
      <c r="K144" s="256">
        <f>ROUND(E144*J144,2)</f>
        <v>0</v>
      </c>
      <c r="L144" s="256">
        <v>21</v>
      </c>
      <c r="M144" s="256">
        <f>G144*(1+L144/100)</f>
        <v>0</v>
      </c>
      <c r="N144" s="254">
        <v>0</v>
      </c>
      <c r="O144" s="254">
        <f>ROUND(E144*N144,2)</f>
        <v>0</v>
      </c>
      <c r="P144" s="254">
        <v>0</v>
      </c>
      <c r="Q144" s="254">
        <f>ROUND(E144*P144,2)</f>
        <v>0</v>
      </c>
      <c r="R144" s="256"/>
      <c r="S144" s="256" t="s">
        <v>491</v>
      </c>
      <c r="T144" s="257" t="s">
        <v>492</v>
      </c>
      <c r="U144" s="232">
        <v>0</v>
      </c>
      <c r="V144" s="232">
        <f>ROUND(E144*U144,2)</f>
        <v>0</v>
      </c>
      <c r="W144" s="232"/>
      <c r="X144" s="232" t="s">
        <v>390</v>
      </c>
      <c r="Y144" s="232" t="s">
        <v>391</v>
      </c>
      <c r="Z144" s="212"/>
      <c r="AA144" s="212"/>
      <c r="AB144" s="212"/>
      <c r="AC144" s="212"/>
      <c r="AD144" s="212"/>
      <c r="AE144" s="212"/>
      <c r="AF144" s="212"/>
      <c r="AG144" s="212" t="s">
        <v>517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">
      <c r="A145" s="229"/>
      <c r="B145" s="230"/>
      <c r="C145" s="265" t="s">
        <v>1265</v>
      </c>
      <c r="D145" s="236"/>
      <c r="E145" s="237">
        <v>19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397</v>
      </c>
      <c r="AH145" s="212">
        <v>5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ht="22.5" outlineLevel="1" x14ac:dyDescent="0.2">
      <c r="A146" s="251">
        <v>82</v>
      </c>
      <c r="B146" s="252" t="s">
        <v>1293</v>
      </c>
      <c r="C146" s="262" t="s">
        <v>1294</v>
      </c>
      <c r="D146" s="253" t="s">
        <v>1197</v>
      </c>
      <c r="E146" s="254">
        <v>142</v>
      </c>
      <c r="F146" s="255"/>
      <c r="G146" s="256">
        <f>ROUND(E146*F146,2)</f>
        <v>0</v>
      </c>
      <c r="H146" s="255"/>
      <c r="I146" s="256">
        <f>ROUND(E146*H146,2)</f>
        <v>0</v>
      </c>
      <c r="J146" s="255"/>
      <c r="K146" s="256">
        <f>ROUND(E146*J146,2)</f>
        <v>0</v>
      </c>
      <c r="L146" s="256">
        <v>21</v>
      </c>
      <c r="M146" s="256">
        <f>G146*(1+L146/100)</f>
        <v>0</v>
      </c>
      <c r="N146" s="254">
        <v>0</v>
      </c>
      <c r="O146" s="254">
        <f>ROUND(E146*N146,2)</f>
        <v>0</v>
      </c>
      <c r="P146" s="254">
        <v>0</v>
      </c>
      <c r="Q146" s="254">
        <f>ROUND(E146*P146,2)</f>
        <v>0</v>
      </c>
      <c r="R146" s="256"/>
      <c r="S146" s="256" t="s">
        <v>491</v>
      </c>
      <c r="T146" s="257" t="s">
        <v>492</v>
      </c>
      <c r="U146" s="232">
        <v>0</v>
      </c>
      <c r="V146" s="232">
        <f>ROUND(E146*U146,2)</f>
        <v>0</v>
      </c>
      <c r="W146" s="232"/>
      <c r="X146" s="232" t="s">
        <v>390</v>
      </c>
      <c r="Y146" s="232" t="s">
        <v>391</v>
      </c>
      <c r="Z146" s="212"/>
      <c r="AA146" s="212"/>
      <c r="AB146" s="212"/>
      <c r="AC146" s="212"/>
      <c r="AD146" s="212"/>
      <c r="AE146" s="212"/>
      <c r="AF146" s="212"/>
      <c r="AG146" s="212" t="s">
        <v>517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">
      <c r="A147" s="229"/>
      <c r="B147" s="230"/>
      <c r="C147" s="265" t="s">
        <v>1255</v>
      </c>
      <c r="D147" s="236"/>
      <c r="E147" s="237">
        <v>6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397</v>
      </c>
      <c r="AH147" s="212">
        <v>5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65" t="s">
        <v>1256</v>
      </c>
      <c r="D148" s="236"/>
      <c r="E148" s="237">
        <v>30</v>
      </c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397</v>
      </c>
      <c r="AH148" s="212">
        <v>5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65" t="s">
        <v>1257</v>
      </c>
      <c r="D149" s="236"/>
      <c r="E149" s="237">
        <v>17</v>
      </c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397</v>
      </c>
      <c r="AH149" s="212">
        <v>5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65" t="s">
        <v>1258</v>
      </c>
      <c r="D150" s="236"/>
      <c r="E150" s="237">
        <v>33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397</v>
      </c>
      <c r="AH150" s="212">
        <v>5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65" t="s">
        <v>1259</v>
      </c>
      <c r="D151" s="236"/>
      <c r="E151" s="237">
        <v>8</v>
      </c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397</v>
      </c>
      <c r="AH151" s="212">
        <v>5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65" t="s">
        <v>1260</v>
      </c>
      <c r="D152" s="236"/>
      <c r="E152" s="237">
        <v>8</v>
      </c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397</v>
      </c>
      <c r="AH152" s="212">
        <v>5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65" t="s">
        <v>1261</v>
      </c>
      <c r="D153" s="236"/>
      <c r="E153" s="237">
        <v>12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397</v>
      </c>
      <c r="AH153" s="212">
        <v>5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65" t="s">
        <v>1262</v>
      </c>
      <c r="D154" s="236"/>
      <c r="E154" s="237">
        <v>3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397</v>
      </c>
      <c r="AH154" s="212">
        <v>5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65" t="s">
        <v>1263</v>
      </c>
      <c r="D155" s="236"/>
      <c r="E155" s="237">
        <v>3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397</v>
      </c>
      <c r="AH155" s="212">
        <v>5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65" t="s">
        <v>1264</v>
      </c>
      <c r="D156" s="236"/>
      <c r="E156" s="237">
        <v>3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397</v>
      </c>
      <c r="AH156" s="212">
        <v>5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65" t="s">
        <v>1265</v>
      </c>
      <c r="D157" s="236"/>
      <c r="E157" s="237">
        <v>19</v>
      </c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397</v>
      </c>
      <c r="AH157" s="212">
        <v>5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51">
        <v>83</v>
      </c>
      <c r="B158" s="252" t="s">
        <v>1295</v>
      </c>
      <c r="C158" s="262" t="s">
        <v>1296</v>
      </c>
      <c r="D158" s="253" t="s">
        <v>1297</v>
      </c>
      <c r="E158" s="254">
        <v>15</v>
      </c>
      <c r="F158" s="255"/>
      <c r="G158" s="256">
        <f>ROUND(E158*F158,2)</f>
        <v>0</v>
      </c>
      <c r="H158" s="255"/>
      <c r="I158" s="256">
        <f>ROUND(E158*H158,2)</f>
        <v>0</v>
      </c>
      <c r="J158" s="255"/>
      <c r="K158" s="256">
        <f>ROUND(E158*J158,2)</f>
        <v>0</v>
      </c>
      <c r="L158" s="256">
        <v>21</v>
      </c>
      <c r="M158" s="256">
        <f>G158*(1+L158/100)</f>
        <v>0</v>
      </c>
      <c r="N158" s="254">
        <v>0</v>
      </c>
      <c r="O158" s="254">
        <f>ROUND(E158*N158,2)</f>
        <v>0</v>
      </c>
      <c r="P158" s="254">
        <v>0</v>
      </c>
      <c r="Q158" s="254">
        <f>ROUND(E158*P158,2)</f>
        <v>0</v>
      </c>
      <c r="R158" s="256"/>
      <c r="S158" s="256" t="s">
        <v>491</v>
      </c>
      <c r="T158" s="257" t="s">
        <v>492</v>
      </c>
      <c r="U158" s="232">
        <v>0</v>
      </c>
      <c r="V158" s="232">
        <f>ROUND(E158*U158,2)</f>
        <v>0</v>
      </c>
      <c r="W158" s="232"/>
      <c r="X158" s="232" t="s">
        <v>390</v>
      </c>
      <c r="Y158" s="232" t="s">
        <v>391</v>
      </c>
      <c r="Z158" s="212"/>
      <c r="AA158" s="212"/>
      <c r="AB158" s="212"/>
      <c r="AC158" s="212"/>
      <c r="AD158" s="212"/>
      <c r="AE158" s="212"/>
      <c r="AF158" s="212"/>
      <c r="AG158" s="212" t="s">
        <v>517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22.5" outlineLevel="2" x14ac:dyDescent="0.2">
      <c r="A159" s="229"/>
      <c r="B159" s="230"/>
      <c r="C159" s="263" t="s">
        <v>1360</v>
      </c>
      <c r="D159" s="258"/>
      <c r="E159" s="258"/>
      <c r="F159" s="258"/>
      <c r="G159" s="258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394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59" t="str">
        <f>C159</f>
        <v>Speciální elastický nátěr bílé barvy (pastové konzistence), který u nově vysazovaných stromů chrání mladý kmínek listnatých stromů proti mrazu a slunečnímu záření.</v>
      </c>
      <c r="BB159" s="212"/>
      <c r="BC159" s="212"/>
      <c r="BD159" s="212"/>
      <c r="BE159" s="212"/>
      <c r="BF159" s="212"/>
      <c r="BG159" s="212"/>
      <c r="BH159" s="212"/>
    </row>
    <row r="160" spans="1:60" ht="22.5" outlineLevel="3" x14ac:dyDescent="0.2">
      <c r="A160" s="229"/>
      <c r="B160" s="230"/>
      <c r="C160" s="264" t="s">
        <v>1298</v>
      </c>
      <c r="D160" s="260"/>
      <c r="E160" s="260"/>
      <c r="F160" s="260"/>
      <c r="G160" s="260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394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59" t="str">
        <f>C160</f>
        <v>Nanáší se neředěný v jedné vrstvě na očištěný kmínek. Díky své elasticitě "roste" s kmenem stromku. Životnost je cca 5 let a poté je přípravek samovolně odbouráván na ekologicky šetrné složky.</v>
      </c>
      <c r="BB160" s="212"/>
      <c r="BC160" s="212"/>
      <c r="BD160" s="212"/>
      <c r="BE160" s="212"/>
      <c r="BF160" s="212"/>
      <c r="BG160" s="212"/>
      <c r="BH160" s="212"/>
    </row>
    <row r="161" spans="1:60" ht="22.5" outlineLevel="1" x14ac:dyDescent="0.2">
      <c r="A161" s="251">
        <v>84</v>
      </c>
      <c r="B161" s="252" t="s">
        <v>1299</v>
      </c>
      <c r="C161" s="262" t="s">
        <v>1300</v>
      </c>
      <c r="D161" s="253" t="s">
        <v>1197</v>
      </c>
      <c r="E161" s="254">
        <v>142</v>
      </c>
      <c r="F161" s="255"/>
      <c r="G161" s="256">
        <f>ROUND(E161*F161,2)</f>
        <v>0</v>
      </c>
      <c r="H161" s="255"/>
      <c r="I161" s="256">
        <f>ROUND(E161*H161,2)</f>
        <v>0</v>
      </c>
      <c r="J161" s="255"/>
      <c r="K161" s="256">
        <f>ROUND(E161*J161,2)</f>
        <v>0</v>
      </c>
      <c r="L161" s="256">
        <v>21</v>
      </c>
      <c r="M161" s="256">
        <f>G161*(1+L161/100)</f>
        <v>0</v>
      </c>
      <c r="N161" s="254">
        <v>0</v>
      </c>
      <c r="O161" s="254">
        <f>ROUND(E161*N161,2)</f>
        <v>0</v>
      </c>
      <c r="P161" s="254">
        <v>0</v>
      </c>
      <c r="Q161" s="254">
        <f>ROUND(E161*P161,2)</f>
        <v>0</v>
      </c>
      <c r="R161" s="256"/>
      <c r="S161" s="256" t="s">
        <v>491</v>
      </c>
      <c r="T161" s="257" t="s">
        <v>492</v>
      </c>
      <c r="U161" s="232">
        <v>0</v>
      </c>
      <c r="V161" s="232">
        <f>ROUND(E161*U161,2)</f>
        <v>0</v>
      </c>
      <c r="W161" s="232"/>
      <c r="X161" s="232" t="s">
        <v>390</v>
      </c>
      <c r="Y161" s="232" t="s">
        <v>391</v>
      </c>
      <c r="Z161" s="212"/>
      <c r="AA161" s="212"/>
      <c r="AB161" s="212"/>
      <c r="AC161" s="212"/>
      <c r="AD161" s="212"/>
      <c r="AE161" s="212"/>
      <c r="AF161" s="212"/>
      <c r="AG161" s="212" t="s">
        <v>517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2" x14ac:dyDescent="0.2">
      <c r="A162" s="229"/>
      <c r="B162" s="230"/>
      <c r="C162" s="265" t="s">
        <v>1255</v>
      </c>
      <c r="D162" s="236"/>
      <c r="E162" s="237">
        <v>6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397</v>
      </c>
      <c r="AH162" s="212">
        <v>5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65" t="s">
        <v>1256</v>
      </c>
      <c r="D163" s="236"/>
      <c r="E163" s="237">
        <v>30</v>
      </c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397</v>
      </c>
      <c r="AH163" s="212">
        <v>5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65" t="s">
        <v>1257</v>
      </c>
      <c r="D164" s="236"/>
      <c r="E164" s="237">
        <v>17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397</v>
      </c>
      <c r="AH164" s="212">
        <v>5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65" t="s">
        <v>1258</v>
      </c>
      <c r="D165" s="236"/>
      <c r="E165" s="237">
        <v>33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397</v>
      </c>
      <c r="AH165" s="212">
        <v>5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65" t="s">
        <v>1259</v>
      </c>
      <c r="D166" s="236"/>
      <c r="E166" s="237">
        <v>8</v>
      </c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397</v>
      </c>
      <c r="AH166" s="212">
        <v>5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65" t="s">
        <v>1260</v>
      </c>
      <c r="D167" s="236"/>
      <c r="E167" s="237">
        <v>8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397</v>
      </c>
      <c r="AH167" s="212">
        <v>5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3" x14ac:dyDescent="0.2">
      <c r="A168" s="229"/>
      <c r="B168" s="230"/>
      <c r="C168" s="265" t="s">
        <v>1261</v>
      </c>
      <c r="D168" s="236"/>
      <c r="E168" s="237">
        <v>12</v>
      </c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397</v>
      </c>
      <c r="AH168" s="212">
        <v>5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65" t="s">
        <v>1262</v>
      </c>
      <c r="D169" s="236"/>
      <c r="E169" s="237">
        <v>3</v>
      </c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397</v>
      </c>
      <c r="AH169" s="212">
        <v>5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65" t="s">
        <v>1263</v>
      </c>
      <c r="D170" s="236"/>
      <c r="E170" s="237">
        <v>3</v>
      </c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397</v>
      </c>
      <c r="AH170" s="212">
        <v>5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65" t="s">
        <v>1264</v>
      </c>
      <c r="D171" s="236"/>
      <c r="E171" s="237">
        <v>3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397</v>
      </c>
      <c r="AH171" s="212">
        <v>5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65" t="s">
        <v>1265</v>
      </c>
      <c r="D172" s="236"/>
      <c r="E172" s="237">
        <v>19</v>
      </c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397</v>
      </c>
      <c r="AH172" s="212">
        <v>5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ht="22.5" outlineLevel="1" x14ac:dyDescent="0.2">
      <c r="A173" s="274">
        <v>85</v>
      </c>
      <c r="B173" s="275" t="s">
        <v>1301</v>
      </c>
      <c r="C173" s="281" t="s">
        <v>1302</v>
      </c>
      <c r="D173" s="276" t="s">
        <v>1197</v>
      </c>
      <c r="E173" s="277">
        <v>1481</v>
      </c>
      <c r="F173" s="278"/>
      <c r="G173" s="279">
        <f>ROUND(E173*F173,2)</f>
        <v>0</v>
      </c>
      <c r="H173" s="278"/>
      <c r="I173" s="279">
        <f>ROUND(E173*H173,2)</f>
        <v>0</v>
      </c>
      <c r="J173" s="278"/>
      <c r="K173" s="279">
        <f>ROUND(E173*J173,2)</f>
        <v>0</v>
      </c>
      <c r="L173" s="279">
        <v>21</v>
      </c>
      <c r="M173" s="279">
        <f>G173*(1+L173/100)</f>
        <v>0</v>
      </c>
      <c r="N173" s="277">
        <v>0</v>
      </c>
      <c r="O173" s="277">
        <f>ROUND(E173*N173,2)</f>
        <v>0</v>
      </c>
      <c r="P173" s="277">
        <v>0</v>
      </c>
      <c r="Q173" s="277">
        <f>ROUND(E173*P173,2)</f>
        <v>0</v>
      </c>
      <c r="R173" s="279"/>
      <c r="S173" s="279" t="s">
        <v>491</v>
      </c>
      <c r="T173" s="280" t="s">
        <v>492</v>
      </c>
      <c r="U173" s="232">
        <v>0</v>
      </c>
      <c r="V173" s="232">
        <f>ROUND(E173*U173,2)</f>
        <v>0</v>
      </c>
      <c r="W173" s="232"/>
      <c r="X173" s="232" t="s">
        <v>390</v>
      </c>
      <c r="Y173" s="232" t="s">
        <v>391</v>
      </c>
      <c r="Z173" s="212"/>
      <c r="AA173" s="212"/>
      <c r="AB173" s="212"/>
      <c r="AC173" s="212"/>
      <c r="AD173" s="212"/>
      <c r="AE173" s="212"/>
      <c r="AF173" s="212"/>
      <c r="AG173" s="212" t="s">
        <v>517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51">
        <v>86</v>
      </c>
      <c r="B174" s="252" t="s">
        <v>1303</v>
      </c>
      <c r="C174" s="262" t="s">
        <v>1304</v>
      </c>
      <c r="D174" s="253" t="s">
        <v>1197</v>
      </c>
      <c r="E174" s="254">
        <v>142</v>
      </c>
      <c r="F174" s="255"/>
      <c r="G174" s="256">
        <f>ROUND(E174*F174,2)</f>
        <v>0</v>
      </c>
      <c r="H174" s="255"/>
      <c r="I174" s="256">
        <f>ROUND(E174*H174,2)</f>
        <v>0</v>
      </c>
      <c r="J174" s="255"/>
      <c r="K174" s="256">
        <f>ROUND(E174*J174,2)</f>
        <v>0</v>
      </c>
      <c r="L174" s="256">
        <v>21</v>
      </c>
      <c r="M174" s="256">
        <f>G174*(1+L174/100)</f>
        <v>0</v>
      </c>
      <c r="N174" s="254">
        <v>0</v>
      </c>
      <c r="O174" s="254">
        <f>ROUND(E174*N174,2)</f>
        <v>0</v>
      </c>
      <c r="P174" s="254">
        <v>0</v>
      </c>
      <c r="Q174" s="254">
        <f>ROUND(E174*P174,2)</f>
        <v>0</v>
      </c>
      <c r="R174" s="256"/>
      <c r="S174" s="256" t="s">
        <v>491</v>
      </c>
      <c r="T174" s="257" t="s">
        <v>492</v>
      </c>
      <c r="U174" s="232">
        <v>0</v>
      </c>
      <c r="V174" s="232">
        <f>ROUND(E174*U174,2)</f>
        <v>0</v>
      </c>
      <c r="W174" s="232"/>
      <c r="X174" s="232" t="s">
        <v>493</v>
      </c>
      <c r="Y174" s="232" t="s">
        <v>391</v>
      </c>
      <c r="Z174" s="212"/>
      <c r="AA174" s="212"/>
      <c r="AB174" s="212"/>
      <c r="AC174" s="212"/>
      <c r="AD174" s="212"/>
      <c r="AE174" s="212"/>
      <c r="AF174" s="212"/>
      <c r="AG174" s="212" t="s">
        <v>639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">
      <c r="A175" s="229"/>
      <c r="B175" s="230"/>
      <c r="C175" s="265" t="s">
        <v>1255</v>
      </c>
      <c r="D175" s="236"/>
      <c r="E175" s="237">
        <v>6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397</v>
      </c>
      <c r="AH175" s="212">
        <v>5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65" t="s">
        <v>1256</v>
      </c>
      <c r="D176" s="236"/>
      <c r="E176" s="237">
        <v>30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397</v>
      </c>
      <c r="AH176" s="212">
        <v>5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65" t="s">
        <v>1257</v>
      </c>
      <c r="D177" s="236"/>
      <c r="E177" s="237">
        <v>17</v>
      </c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397</v>
      </c>
      <c r="AH177" s="212">
        <v>5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">
      <c r="A178" s="229"/>
      <c r="B178" s="230"/>
      <c r="C178" s="265" t="s">
        <v>1258</v>
      </c>
      <c r="D178" s="236"/>
      <c r="E178" s="237">
        <v>33</v>
      </c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397</v>
      </c>
      <c r="AH178" s="212">
        <v>5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">
      <c r="A179" s="229"/>
      <c r="B179" s="230"/>
      <c r="C179" s="265" t="s">
        <v>1259</v>
      </c>
      <c r="D179" s="236"/>
      <c r="E179" s="237">
        <v>8</v>
      </c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397</v>
      </c>
      <c r="AH179" s="212">
        <v>5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65" t="s">
        <v>1260</v>
      </c>
      <c r="D180" s="236"/>
      <c r="E180" s="237">
        <v>8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397</v>
      </c>
      <c r="AH180" s="212">
        <v>5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65" t="s">
        <v>1261</v>
      </c>
      <c r="D181" s="236"/>
      <c r="E181" s="237">
        <v>12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397</v>
      </c>
      <c r="AH181" s="212">
        <v>5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65" t="s">
        <v>1262</v>
      </c>
      <c r="D182" s="236"/>
      <c r="E182" s="237">
        <v>3</v>
      </c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397</v>
      </c>
      <c r="AH182" s="212">
        <v>5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">
      <c r="A183" s="229"/>
      <c r="B183" s="230"/>
      <c r="C183" s="265" t="s">
        <v>1263</v>
      </c>
      <c r="D183" s="236"/>
      <c r="E183" s="237">
        <v>3</v>
      </c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397</v>
      </c>
      <c r="AH183" s="212">
        <v>5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65" t="s">
        <v>1264</v>
      </c>
      <c r="D184" s="236"/>
      <c r="E184" s="237">
        <v>3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397</v>
      </c>
      <c r="AH184" s="212">
        <v>5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65" t="s">
        <v>1265</v>
      </c>
      <c r="D185" s="236"/>
      <c r="E185" s="237">
        <v>19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397</v>
      </c>
      <c r="AH185" s="212">
        <v>5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22.5" outlineLevel="1" x14ac:dyDescent="0.2">
      <c r="A186" s="274">
        <v>87</v>
      </c>
      <c r="B186" s="275" t="s">
        <v>1305</v>
      </c>
      <c r="C186" s="281" t="s">
        <v>1306</v>
      </c>
      <c r="D186" s="276" t="s">
        <v>1105</v>
      </c>
      <c r="E186" s="277">
        <v>130</v>
      </c>
      <c r="F186" s="278"/>
      <c r="G186" s="279">
        <f>ROUND(E186*F186,2)</f>
        <v>0</v>
      </c>
      <c r="H186" s="278"/>
      <c r="I186" s="279">
        <f>ROUND(E186*H186,2)</f>
        <v>0</v>
      </c>
      <c r="J186" s="278"/>
      <c r="K186" s="279">
        <f>ROUND(E186*J186,2)</f>
        <v>0</v>
      </c>
      <c r="L186" s="279">
        <v>21</v>
      </c>
      <c r="M186" s="279">
        <f>G186*(1+L186/100)</f>
        <v>0</v>
      </c>
      <c r="N186" s="277">
        <v>0</v>
      </c>
      <c r="O186" s="277">
        <f>ROUND(E186*N186,2)</f>
        <v>0</v>
      </c>
      <c r="P186" s="277">
        <v>0</v>
      </c>
      <c r="Q186" s="277">
        <f>ROUND(E186*P186,2)</f>
        <v>0</v>
      </c>
      <c r="R186" s="279"/>
      <c r="S186" s="279" t="s">
        <v>491</v>
      </c>
      <c r="T186" s="280" t="s">
        <v>492</v>
      </c>
      <c r="U186" s="232">
        <v>0</v>
      </c>
      <c r="V186" s="232">
        <f>ROUND(E186*U186,2)</f>
        <v>0</v>
      </c>
      <c r="W186" s="232"/>
      <c r="X186" s="232" t="s">
        <v>390</v>
      </c>
      <c r="Y186" s="232" t="s">
        <v>391</v>
      </c>
      <c r="Z186" s="212"/>
      <c r="AA186" s="212"/>
      <c r="AB186" s="212"/>
      <c r="AC186" s="212"/>
      <c r="AD186" s="212"/>
      <c r="AE186" s="212"/>
      <c r="AF186" s="212"/>
      <c r="AG186" s="212" t="s">
        <v>517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ht="22.5" outlineLevel="1" x14ac:dyDescent="0.2">
      <c r="A187" s="251">
        <v>88</v>
      </c>
      <c r="B187" s="252" t="s">
        <v>1307</v>
      </c>
      <c r="C187" s="262" t="s">
        <v>1308</v>
      </c>
      <c r="D187" s="253" t="s">
        <v>388</v>
      </c>
      <c r="E187" s="254">
        <v>1313.1256000000001</v>
      </c>
      <c r="F187" s="255"/>
      <c r="G187" s="256">
        <f>ROUND(E187*F187,2)</f>
        <v>0</v>
      </c>
      <c r="H187" s="255"/>
      <c r="I187" s="256">
        <f>ROUND(E187*H187,2)</f>
        <v>0</v>
      </c>
      <c r="J187" s="255"/>
      <c r="K187" s="256">
        <f>ROUND(E187*J187,2)</f>
        <v>0</v>
      </c>
      <c r="L187" s="256">
        <v>21</v>
      </c>
      <c r="M187" s="256">
        <f>G187*(1+L187/100)</f>
        <v>0</v>
      </c>
      <c r="N187" s="254">
        <v>0</v>
      </c>
      <c r="O187" s="254">
        <f>ROUND(E187*N187,2)</f>
        <v>0</v>
      </c>
      <c r="P187" s="254">
        <v>0</v>
      </c>
      <c r="Q187" s="254">
        <f>ROUND(E187*P187,2)</f>
        <v>0</v>
      </c>
      <c r="R187" s="256"/>
      <c r="S187" s="256" t="s">
        <v>491</v>
      </c>
      <c r="T187" s="257" t="s">
        <v>492</v>
      </c>
      <c r="U187" s="232">
        <v>0</v>
      </c>
      <c r="V187" s="232">
        <f>ROUND(E187*U187,2)</f>
        <v>0</v>
      </c>
      <c r="W187" s="232"/>
      <c r="X187" s="232" t="s">
        <v>390</v>
      </c>
      <c r="Y187" s="232" t="s">
        <v>391</v>
      </c>
      <c r="Z187" s="212"/>
      <c r="AA187" s="212"/>
      <c r="AB187" s="212"/>
      <c r="AC187" s="212"/>
      <c r="AD187" s="212"/>
      <c r="AE187" s="212"/>
      <c r="AF187" s="212"/>
      <c r="AG187" s="212" t="s">
        <v>517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2" x14ac:dyDescent="0.2">
      <c r="A188" s="229"/>
      <c r="B188" s="230"/>
      <c r="C188" s="263" t="s">
        <v>1309</v>
      </c>
      <c r="D188" s="258"/>
      <c r="E188" s="258"/>
      <c r="F188" s="258"/>
      <c r="G188" s="258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394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3" x14ac:dyDescent="0.2">
      <c r="A189" s="229"/>
      <c r="B189" s="230"/>
      <c r="C189" s="264" t="s">
        <v>1310</v>
      </c>
      <c r="D189" s="260"/>
      <c r="E189" s="260"/>
      <c r="F189" s="260"/>
      <c r="G189" s="260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394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74">
        <v>89</v>
      </c>
      <c r="B190" s="275" t="s">
        <v>1311</v>
      </c>
      <c r="C190" s="281" t="s">
        <v>1312</v>
      </c>
      <c r="D190" s="276" t="s">
        <v>409</v>
      </c>
      <c r="E190" s="277">
        <v>72.14</v>
      </c>
      <c r="F190" s="278"/>
      <c r="G190" s="279">
        <f>ROUND(E190*F190,2)</f>
        <v>0</v>
      </c>
      <c r="H190" s="278"/>
      <c r="I190" s="279">
        <f>ROUND(E190*H190,2)</f>
        <v>0</v>
      </c>
      <c r="J190" s="278"/>
      <c r="K190" s="279">
        <f>ROUND(E190*J190,2)</f>
        <v>0</v>
      </c>
      <c r="L190" s="279">
        <v>21</v>
      </c>
      <c r="M190" s="279">
        <f>G190*(1+L190/100)</f>
        <v>0</v>
      </c>
      <c r="N190" s="277">
        <v>0</v>
      </c>
      <c r="O190" s="277">
        <f>ROUND(E190*N190,2)</f>
        <v>0</v>
      </c>
      <c r="P190" s="277">
        <v>0</v>
      </c>
      <c r="Q190" s="277">
        <f>ROUND(E190*P190,2)</f>
        <v>0</v>
      </c>
      <c r="R190" s="279"/>
      <c r="S190" s="279" t="s">
        <v>491</v>
      </c>
      <c r="T190" s="280" t="s">
        <v>492</v>
      </c>
      <c r="U190" s="232">
        <v>0</v>
      </c>
      <c r="V190" s="232">
        <f>ROUND(E190*U190,2)</f>
        <v>0</v>
      </c>
      <c r="W190" s="232"/>
      <c r="X190" s="232" t="s">
        <v>390</v>
      </c>
      <c r="Y190" s="232" t="s">
        <v>391</v>
      </c>
      <c r="Z190" s="212"/>
      <c r="AA190" s="212"/>
      <c r="AB190" s="212"/>
      <c r="AC190" s="212"/>
      <c r="AD190" s="212"/>
      <c r="AE190" s="212"/>
      <c r="AF190" s="212"/>
      <c r="AG190" s="212" t="s">
        <v>517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33.75" outlineLevel="1" x14ac:dyDescent="0.2">
      <c r="A191" s="274">
        <v>90</v>
      </c>
      <c r="B191" s="275" t="s">
        <v>1313</v>
      </c>
      <c r="C191" s="281" t="s">
        <v>1314</v>
      </c>
      <c r="D191" s="276" t="s">
        <v>388</v>
      </c>
      <c r="E191" s="277">
        <v>98.956000000000003</v>
      </c>
      <c r="F191" s="278"/>
      <c r="G191" s="279">
        <f>ROUND(E191*F191,2)</f>
        <v>0</v>
      </c>
      <c r="H191" s="278"/>
      <c r="I191" s="279">
        <f>ROUND(E191*H191,2)</f>
        <v>0</v>
      </c>
      <c r="J191" s="278"/>
      <c r="K191" s="279">
        <f>ROUND(E191*J191,2)</f>
        <v>0</v>
      </c>
      <c r="L191" s="279">
        <v>21</v>
      </c>
      <c r="M191" s="279">
        <f>G191*(1+L191/100)</f>
        <v>0</v>
      </c>
      <c r="N191" s="277">
        <v>0</v>
      </c>
      <c r="O191" s="277">
        <f>ROUND(E191*N191,2)</f>
        <v>0</v>
      </c>
      <c r="P191" s="277">
        <v>0</v>
      </c>
      <c r="Q191" s="277">
        <f>ROUND(E191*P191,2)</f>
        <v>0</v>
      </c>
      <c r="R191" s="279"/>
      <c r="S191" s="279" t="s">
        <v>491</v>
      </c>
      <c r="T191" s="280" t="s">
        <v>492</v>
      </c>
      <c r="U191" s="232">
        <v>0</v>
      </c>
      <c r="V191" s="232">
        <f>ROUND(E191*U191,2)</f>
        <v>0</v>
      </c>
      <c r="W191" s="232"/>
      <c r="X191" s="232" t="s">
        <v>390</v>
      </c>
      <c r="Y191" s="232" t="s">
        <v>391</v>
      </c>
      <c r="Z191" s="212"/>
      <c r="AA191" s="212"/>
      <c r="AB191" s="212"/>
      <c r="AC191" s="212"/>
      <c r="AD191" s="212"/>
      <c r="AE191" s="212"/>
      <c r="AF191" s="212"/>
      <c r="AG191" s="212" t="s">
        <v>517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74">
        <v>91</v>
      </c>
      <c r="B192" s="275" t="s">
        <v>1315</v>
      </c>
      <c r="C192" s="281" t="s">
        <v>1316</v>
      </c>
      <c r="D192" s="276" t="s">
        <v>1317</v>
      </c>
      <c r="E192" s="277">
        <v>14.124000000000001</v>
      </c>
      <c r="F192" s="278"/>
      <c r="G192" s="279">
        <f>ROUND(E192*F192,2)</f>
        <v>0</v>
      </c>
      <c r="H192" s="278"/>
      <c r="I192" s="279">
        <f>ROUND(E192*H192,2)</f>
        <v>0</v>
      </c>
      <c r="J192" s="278"/>
      <c r="K192" s="279">
        <f>ROUND(E192*J192,2)</f>
        <v>0</v>
      </c>
      <c r="L192" s="279">
        <v>21</v>
      </c>
      <c r="M192" s="279">
        <f>G192*(1+L192/100)</f>
        <v>0</v>
      </c>
      <c r="N192" s="277">
        <v>0</v>
      </c>
      <c r="O192" s="277">
        <f>ROUND(E192*N192,2)</f>
        <v>0</v>
      </c>
      <c r="P192" s="277">
        <v>0</v>
      </c>
      <c r="Q192" s="277">
        <f>ROUND(E192*P192,2)</f>
        <v>0</v>
      </c>
      <c r="R192" s="279"/>
      <c r="S192" s="279" t="s">
        <v>491</v>
      </c>
      <c r="T192" s="280" t="s">
        <v>492</v>
      </c>
      <c r="U192" s="232">
        <v>0</v>
      </c>
      <c r="V192" s="232">
        <f>ROUND(E192*U192,2)</f>
        <v>0</v>
      </c>
      <c r="W192" s="232"/>
      <c r="X192" s="232" t="s">
        <v>493</v>
      </c>
      <c r="Y192" s="232" t="s">
        <v>391</v>
      </c>
      <c r="Z192" s="212"/>
      <c r="AA192" s="212"/>
      <c r="AB192" s="212"/>
      <c r="AC192" s="212"/>
      <c r="AD192" s="212"/>
      <c r="AE192" s="212"/>
      <c r="AF192" s="212"/>
      <c r="AG192" s="212" t="s">
        <v>639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74">
        <v>92</v>
      </c>
      <c r="B193" s="275" t="s">
        <v>1318</v>
      </c>
      <c r="C193" s="281" t="s">
        <v>1319</v>
      </c>
      <c r="D193" s="276" t="s">
        <v>409</v>
      </c>
      <c r="E193" s="277">
        <v>899.21</v>
      </c>
      <c r="F193" s="278"/>
      <c r="G193" s="279">
        <f>ROUND(E193*F193,2)</f>
        <v>0</v>
      </c>
      <c r="H193" s="278"/>
      <c r="I193" s="279">
        <f>ROUND(E193*H193,2)</f>
        <v>0</v>
      </c>
      <c r="J193" s="278"/>
      <c r="K193" s="279">
        <f>ROUND(E193*J193,2)</f>
        <v>0</v>
      </c>
      <c r="L193" s="279">
        <v>21</v>
      </c>
      <c r="M193" s="279">
        <f>G193*(1+L193/100)</f>
        <v>0</v>
      </c>
      <c r="N193" s="277">
        <v>0</v>
      </c>
      <c r="O193" s="277">
        <f>ROUND(E193*N193,2)</f>
        <v>0</v>
      </c>
      <c r="P193" s="277">
        <v>0</v>
      </c>
      <c r="Q193" s="277">
        <f>ROUND(E193*P193,2)</f>
        <v>0</v>
      </c>
      <c r="R193" s="279"/>
      <c r="S193" s="279" t="s">
        <v>491</v>
      </c>
      <c r="T193" s="280" t="s">
        <v>492</v>
      </c>
      <c r="U193" s="232">
        <v>0</v>
      </c>
      <c r="V193" s="232">
        <f>ROUND(E193*U193,2)</f>
        <v>0</v>
      </c>
      <c r="W193" s="232"/>
      <c r="X193" s="232" t="s">
        <v>493</v>
      </c>
      <c r="Y193" s="232" t="s">
        <v>391</v>
      </c>
      <c r="Z193" s="212"/>
      <c r="AA193" s="212"/>
      <c r="AB193" s="212"/>
      <c r="AC193" s="212"/>
      <c r="AD193" s="212"/>
      <c r="AE193" s="212"/>
      <c r="AF193" s="212"/>
      <c r="AG193" s="212" t="s">
        <v>639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74">
        <v>93</v>
      </c>
      <c r="B194" s="275" t="s">
        <v>1320</v>
      </c>
      <c r="C194" s="281" t="s">
        <v>1321</v>
      </c>
      <c r="D194" s="276" t="s">
        <v>434</v>
      </c>
      <c r="E194" s="277">
        <v>4378.05</v>
      </c>
      <c r="F194" s="278"/>
      <c r="G194" s="279">
        <f>ROUND(E194*F194,2)</f>
        <v>0</v>
      </c>
      <c r="H194" s="278"/>
      <c r="I194" s="279">
        <f>ROUND(E194*H194,2)</f>
        <v>0</v>
      </c>
      <c r="J194" s="278"/>
      <c r="K194" s="279">
        <f>ROUND(E194*J194,2)</f>
        <v>0</v>
      </c>
      <c r="L194" s="279">
        <v>21</v>
      </c>
      <c r="M194" s="279">
        <f>G194*(1+L194/100)</f>
        <v>0</v>
      </c>
      <c r="N194" s="277">
        <v>0</v>
      </c>
      <c r="O194" s="277">
        <f>ROUND(E194*N194,2)</f>
        <v>0</v>
      </c>
      <c r="P194" s="277">
        <v>0</v>
      </c>
      <c r="Q194" s="277">
        <f>ROUND(E194*P194,2)</f>
        <v>0</v>
      </c>
      <c r="R194" s="279"/>
      <c r="S194" s="279" t="s">
        <v>491</v>
      </c>
      <c r="T194" s="280" t="s">
        <v>492</v>
      </c>
      <c r="U194" s="232">
        <v>0</v>
      </c>
      <c r="V194" s="232">
        <f>ROUND(E194*U194,2)</f>
        <v>0</v>
      </c>
      <c r="W194" s="232"/>
      <c r="X194" s="232" t="s">
        <v>493</v>
      </c>
      <c r="Y194" s="232" t="s">
        <v>391</v>
      </c>
      <c r="Z194" s="212"/>
      <c r="AA194" s="212"/>
      <c r="AB194" s="212"/>
      <c r="AC194" s="212"/>
      <c r="AD194" s="212"/>
      <c r="AE194" s="212"/>
      <c r="AF194" s="212"/>
      <c r="AG194" s="212" t="s">
        <v>639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74">
        <v>94</v>
      </c>
      <c r="B195" s="275" t="s">
        <v>1322</v>
      </c>
      <c r="C195" s="281" t="s">
        <v>1323</v>
      </c>
      <c r="D195" s="276" t="s">
        <v>1297</v>
      </c>
      <c r="E195" s="277">
        <v>77</v>
      </c>
      <c r="F195" s="278"/>
      <c r="G195" s="279">
        <f>ROUND(E195*F195,2)</f>
        <v>0</v>
      </c>
      <c r="H195" s="278"/>
      <c r="I195" s="279">
        <f>ROUND(E195*H195,2)</f>
        <v>0</v>
      </c>
      <c r="J195" s="278"/>
      <c r="K195" s="279">
        <f>ROUND(E195*J195,2)</f>
        <v>0</v>
      </c>
      <c r="L195" s="279">
        <v>21</v>
      </c>
      <c r="M195" s="279">
        <f>G195*(1+L195/100)</f>
        <v>0</v>
      </c>
      <c r="N195" s="277">
        <v>0</v>
      </c>
      <c r="O195" s="277">
        <f>ROUND(E195*N195,2)</f>
        <v>0</v>
      </c>
      <c r="P195" s="277">
        <v>0</v>
      </c>
      <c r="Q195" s="277">
        <f>ROUND(E195*P195,2)</f>
        <v>0</v>
      </c>
      <c r="R195" s="279"/>
      <c r="S195" s="279" t="s">
        <v>491</v>
      </c>
      <c r="T195" s="280" t="s">
        <v>492</v>
      </c>
      <c r="U195" s="232">
        <v>0</v>
      </c>
      <c r="V195" s="232">
        <f>ROUND(E195*U195,2)</f>
        <v>0</v>
      </c>
      <c r="W195" s="232"/>
      <c r="X195" s="232" t="s">
        <v>390</v>
      </c>
      <c r="Y195" s="232" t="s">
        <v>391</v>
      </c>
      <c r="Z195" s="212"/>
      <c r="AA195" s="212"/>
      <c r="AB195" s="212"/>
      <c r="AC195" s="212"/>
      <c r="AD195" s="212"/>
      <c r="AE195" s="212"/>
      <c r="AF195" s="212"/>
      <c r="AG195" s="212" t="s">
        <v>517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33.75" outlineLevel="1" x14ac:dyDescent="0.2">
      <c r="A196" s="274">
        <v>95</v>
      </c>
      <c r="B196" s="275" t="s">
        <v>1324</v>
      </c>
      <c r="C196" s="281" t="s">
        <v>1325</v>
      </c>
      <c r="D196" s="276" t="s">
        <v>388</v>
      </c>
      <c r="E196" s="277">
        <v>4449</v>
      </c>
      <c r="F196" s="278"/>
      <c r="G196" s="279">
        <f>ROUND(E196*F196,2)</f>
        <v>0</v>
      </c>
      <c r="H196" s="278"/>
      <c r="I196" s="279">
        <f>ROUND(E196*H196,2)</f>
        <v>0</v>
      </c>
      <c r="J196" s="278"/>
      <c r="K196" s="279">
        <f>ROUND(E196*J196,2)</f>
        <v>0</v>
      </c>
      <c r="L196" s="279">
        <v>21</v>
      </c>
      <c r="M196" s="279">
        <f>G196*(1+L196/100)</f>
        <v>0</v>
      </c>
      <c r="N196" s="277">
        <v>0</v>
      </c>
      <c r="O196" s="277">
        <f>ROUND(E196*N196,2)</f>
        <v>0</v>
      </c>
      <c r="P196" s="277">
        <v>0</v>
      </c>
      <c r="Q196" s="277">
        <f>ROUND(E196*P196,2)</f>
        <v>0</v>
      </c>
      <c r="R196" s="279"/>
      <c r="S196" s="279" t="s">
        <v>491</v>
      </c>
      <c r="T196" s="280" t="s">
        <v>492</v>
      </c>
      <c r="U196" s="232">
        <v>0</v>
      </c>
      <c r="V196" s="232">
        <f>ROUND(E196*U196,2)</f>
        <v>0</v>
      </c>
      <c r="W196" s="232"/>
      <c r="X196" s="232" t="s">
        <v>390</v>
      </c>
      <c r="Y196" s="232" t="s">
        <v>391</v>
      </c>
      <c r="Z196" s="212"/>
      <c r="AA196" s="212"/>
      <c r="AB196" s="212"/>
      <c r="AC196" s="212"/>
      <c r="AD196" s="212"/>
      <c r="AE196" s="212"/>
      <c r="AF196" s="212"/>
      <c r="AG196" s="212" t="s">
        <v>517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ht="22.5" outlineLevel="1" x14ac:dyDescent="0.2">
      <c r="A197" s="274">
        <v>96</v>
      </c>
      <c r="B197" s="275" t="s">
        <v>1326</v>
      </c>
      <c r="C197" s="281" t="s">
        <v>1327</v>
      </c>
      <c r="D197" s="276" t="s">
        <v>388</v>
      </c>
      <c r="E197" s="277">
        <v>8942</v>
      </c>
      <c r="F197" s="278"/>
      <c r="G197" s="279">
        <f>ROUND(E197*F197,2)</f>
        <v>0</v>
      </c>
      <c r="H197" s="278"/>
      <c r="I197" s="279">
        <f>ROUND(E197*H197,2)</f>
        <v>0</v>
      </c>
      <c r="J197" s="278"/>
      <c r="K197" s="279">
        <f>ROUND(E197*J197,2)</f>
        <v>0</v>
      </c>
      <c r="L197" s="279">
        <v>21</v>
      </c>
      <c r="M197" s="279">
        <f>G197*(1+L197/100)</f>
        <v>0</v>
      </c>
      <c r="N197" s="277">
        <v>0</v>
      </c>
      <c r="O197" s="277">
        <f>ROUND(E197*N197,2)</f>
        <v>0</v>
      </c>
      <c r="P197" s="277">
        <v>0</v>
      </c>
      <c r="Q197" s="277">
        <f>ROUND(E197*P197,2)</f>
        <v>0</v>
      </c>
      <c r="R197" s="279"/>
      <c r="S197" s="279" t="s">
        <v>491</v>
      </c>
      <c r="T197" s="280" t="s">
        <v>492</v>
      </c>
      <c r="U197" s="232">
        <v>0</v>
      </c>
      <c r="V197" s="232">
        <f>ROUND(E197*U197,2)</f>
        <v>0</v>
      </c>
      <c r="W197" s="232"/>
      <c r="X197" s="232" t="s">
        <v>390</v>
      </c>
      <c r="Y197" s="232" t="s">
        <v>391</v>
      </c>
      <c r="Z197" s="212"/>
      <c r="AA197" s="212"/>
      <c r="AB197" s="212"/>
      <c r="AC197" s="212"/>
      <c r="AD197" s="212"/>
      <c r="AE197" s="212"/>
      <c r="AF197" s="212"/>
      <c r="AG197" s="212" t="s">
        <v>517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ht="45" outlineLevel="1" x14ac:dyDescent="0.2">
      <c r="A198" s="251">
        <v>97</v>
      </c>
      <c r="B198" s="252" t="s">
        <v>1328</v>
      </c>
      <c r="C198" s="262" t="s">
        <v>1329</v>
      </c>
      <c r="D198" s="253" t="s">
        <v>388</v>
      </c>
      <c r="E198" s="254">
        <v>10137</v>
      </c>
      <c r="F198" s="255"/>
      <c r="G198" s="256">
        <f>ROUND(E198*F198,2)</f>
        <v>0</v>
      </c>
      <c r="H198" s="255"/>
      <c r="I198" s="256">
        <f>ROUND(E198*H198,2)</f>
        <v>0</v>
      </c>
      <c r="J198" s="255"/>
      <c r="K198" s="256">
        <f>ROUND(E198*J198,2)</f>
        <v>0</v>
      </c>
      <c r="L198" s="256">
        <v>21</v>
      </c>
      <c r="M198" s="256">
        <f>G198*(1+L198/100)</f>
        <v>0</v>
      </c>
      <c r="N198" s="254">
        <v>0</v>
      </c>
      <c r="O198" s="254">
        <f>ROUND(E198*N198,2)</f>
        <v>0</v>
      </c>
      <c r="P198" s="254">
        <v>0</v>
      </c>
      <c r="Q198" s="254">
        <f>ROUND(E198*P198,2)</f>
        <v>0</v>
      </c>
      <c r="R198" s="256"/>
      <c r="S198" s="256" t="s">
        <v>491</v>
      </c>
      <c r="T198" s="257" t="s">
        <v>492</v>
      </c>
      <c r="U198" s="232">
        <v>0</v>
      </c>
      <c r="V198" s="232">
        <f>ROUND(E198*U198,2)</f>
        <v>0</v>
      </c>
      <c r="W198" s="232"/>
      <c r="X198" s="232" t="s">
        <v>390</v>
      </c>
      <c r="Y198" s="232" t="s">
        <v>391</v>
      </c>
      <c r="Z198" s="212"/>
      <c r="AA198" s="212"/>
      <c r="AB198" s="212"/>
      <c r="AC198" s="212"/>
      <c r="AD198" s="212"/>
      <c r="AE198" s="212"/>
      <c r="AF198" s="212"/>
      <c r="AG198" s="212" t="s">
        <v>517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22.5" outlineLevel="2" x14ac:dyDescent="0.2">
      <c r="A199" s="229"/>
      <c r="B199" s="230"/>
      <c r="C199" s="263" t="s">
        <v>1330</v>
      </c>
      <c r="D199" s="258"/>
      <c r="E199" s="258"/>
      <c r="F199" s="258"/>
      <c r="G199" s="258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394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59" t="str">
        <f>C199</f>
        <v>shrabků a pokosené trávy na vzdálenost do 10 km s jejich složením a náklady na ošetřování trávníku do dvou měsíců po provedení výsevu.</v>
      </c>
      <c r="BB199" s="212"/>
      <c r="BC199" s="212"/>
      <c r="BD199" s="212"/>
      <c r="BE199" s="212"/>
      <c r="BF199" s="212"/>
      <c r="BG199" s="212"/>
      <c r="BH199" s="212"/>
    </row>
    <row r="200" spans="1:60" ht="33.75" outlineLevel="1" x14ac:dyDescent="0.2">
      <c r="A200" s="274">
        <v>98</v>
      </c>
      <c r="B200" s="275" t="s">
        <v>1331</v>
      </c>
      <c r="C200" s="281" t="s">
        <v>1332</v>
      </c>
      <c r="D200" s="276" t="s">
        <v>388</v>
      </c>
      <c r="E200" s="277">
        <v>132</v>
      </c>
      <c r="F200" s="278"/>
      <c r="G200" s="279">
        <f>ROUND(E200*F200,2)</f>
        <v>0</v>
      </c>
      <c r="H200" s="278"/>
      <c r="I200" s="279">
        <f>ROUND(E200*H200,2)</f>
        <v>0</v>
      </c>
      <c r="J200" s="278"/>
      <c r="K200" s="279">
        <f>ROUND(E200*J200,2)</f>
        <v>0</v>
      </c>
      <c r="L200" s="279">
        <v>21</v>
      </c>
      <c r="M200" s="279">
        <f>G200*(1+L200/100)</f>
        <v>0</v>
      </c>
      <c r="N200" s="277">
        <v>0</v>
      </c>
      <c r="O200" s="277">
        <f>ROUND(E200*N200,2)</f>
        <v>0</v>
      </c>
      <c r="P200" s="277">
        <v>0</v>
      </c>
      <c r="Q200" s="277">
        <f>ROUND(E200*P200,2)</f>
        <v>0</v>
      </c>
      <c r="R200" s="279"/>
      <c r="S200" s="279" t="s">
        <v>491</v>
      </c>
      <c r="T200" s="280" t="s">
        <v>492</v>
      </c>
      <c r="U200" s="232">
        <v>0</v>
      </c>
      <c r="V200" s="232">
        <f>ROUND(E200*U200,2)</f>
        <v>0</v>
      </c>
      <c r="W200" s="232"/>
      <c r="X200" s="232" t="s">
        <v>390</v>
      </c>
      <c r="Y200" s="232" t="s">
        <v>391</v>
      </c>
      <c r="Z200" s="212"/>
      <c r="AA200" s="212"/>
      <c r="AB200" s="212"/>
      <c r="AC200" s="212"/>
      <c r="AD200" s="212"/>
      <c r="AE200" s="212"/>
      <c r="AF200" s="212"/>
      <c r="AG200" s="212" t="s">
        <v>517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33.75" outlineLevel="1" x14ac:dyDescent="0.2">
      <c r="A201" s="274">
        <v>99</v>
      </c>
      <c r="B201" s="275" t="s">
        <v>1333</v>
      </c>
      <c r="C201" s="281" t="s">
        <v>1334</v>
      </c>
      <c r="D201" s="276" t="s">
        <v>388</v>
      </c>
      <c r="E201" s="277">
        <v>4449</v>
      </c>
      <c r="F201" s="278"/>
      <c r="G201" s="279">
        <f>ROUND(E201*F201,2)</f>
        <v>0</v>
      </c>
      <c r="H201" s="278"/>
      <c r="I201" s="279">
        <f>ROUND(E201*H201,2)</f>
        <v>0</v>
      </c>
      <c r="J201" s="278"/>
      <c r="K201" s="279">
        <f>ROUND(E201*J201,2)</f>
        <v>0</v>
      </c>
      <c r="L201" s="279">
        <v>21</v>
      </c>
      <c r="M201" s="279">
        <f>G201*(1+L201/100)</f>
        <v>0</v>
      </c>
      <c r="N201" s="277">
        <v>0</v>
      </c>
      <c r="O201" s="277">
        <f>ROUND(E201*N201,2)</f>
        <v>0</v>
      </c>
      <c r="P201" s="277">
        <v>0</v>
      </c>
      <c r="Q201" s="277">
        <f>ROUND(E201*P201,2)</f>
        <v>0</v>
      </c>
      <c r="R201" s="279"/>
      <c r="S201" s="279" t="s">
        <v>491</v>
      </c>
      <c r="T201" s="280" t="s">
        <v>492</v>
      </c>
      <c r="U201" s="232">
        <v>0</v>
      </c>
      <c r="V201" s="232">
        <f>ROUND(E201*U201,2)</f>
        <v>0</v>
      </c>
      <c r="W201" s="232"/>
      <c r="X201" s="232" t="s">
        <v>390</v>
      </c>
      <c r="Y201" s="232" t="s">
        <v>391</v>
      </c>
      <c r="Z201" s="212"/>
      <c r="AA201" s="212"/>
      <c r="AB201" s="212"/>
      <c r="AC201" s="212"/>
      <c r="AD201" s="212"/>
      <c r="AE201" s="212"/>
      <c r="AF201" s="212"/>
      <c r="AG201" s="212" t="s">
        <v>517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74">
        <v>100</v>
      </c>
      <c r="B202" s="275" t="s">
        <v>1335</v>
      </c>
      <c r="C202" s="281" t="s">
        <v>1336</v>
      </c>
      <c r="D202" s="276" t="s">
        <v>1297</v>
      </c>
      <c r="E202" s="277">
        <v>405.48</v>
      </c>
      <c r="F202" s="278"/>
      <c r="G202" s="279">
        <f>ROUND(E202*F202,2)</f>
        <v>0</v>
      </c>
      <c r="H202" s="278"/>
      <c r="I202" s="279">
        <f>ROUND(E202*H202,2)</f>
        <v>0</v>
      </c>
      <c r="J202" s="278"/>
      <c r="K202" s="279">
        <f>ROUND(E202*J202,2)</f>
        <v>0</v>
      </c>
      <c r="L202" s="279">
        <v>21</v>
      </c>
      <c r="M202" s="279">
        <f>G202*(1+L202/100)</f>
        <v>0</v>
      </c>
      <c r="N202" s="277">
        <v>0</v>
      </c>
      <c r="O202" s="277">
        <f>ROUND(E202*N202,2)</f>
        <v>0</v>
      </c>
      <c r="P202" s="277">
        <v>0</v>
      </c>
      <c r="Q202" s="277">
        <f>ROUND(E202*P202,2)</f>
        <v>0</v>
      </c>
      <c r="R202" s="279"/>
      <c r="S202" s="279" t="s">
        <v>491</v>
      </c>
      <c r="T202" s="280" t="s">
        <v>492</v>
      </c>
      <c r="U202" s="232">
        <v>0</v>
      </c>
      <c r="V202" s="232">
        <f>ROUND(E202*U202,2)</f>
        <v>0</v>
      </c>
      <c r="W202" s="232"/>
      <c r="X202" s="232" t="s">
        <v>493</v>
      </c>
      <c r="Y202" s="232" t="s">
        <v>391</v>
      </c>
      <c r="Z202" s="212"/>
      <c r="AA202" s="212"/>
      <c r="AB202" s="212"/>
      <c r="AC202" s="212"/>
      <c r="AD202" s="212"/>
      <c r="AE202" s="212"/>
      <c r="AF202" s="212"/>
      <c r="AG202" s="212" t="s">
        <v>639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74">
        <v>101</v>
      </c>
      <c r="B203" s="275" t="s">
        <v>1337</v>
      </c>
      <c r="C203" s="281" t="s">
        <v>1338</v>
      </c>
      <c r="D203" s="276" t="s">
        <v>1297</v>
      </c>
      <c r="E203" s="277">
        <v>191.74199999999999</v>
      </c>
      <c r="F203" s="278"/>
      <c r="G203" s="279">
        <f>ROUND(E203*F203,2)</f>
        <v>0</v>
      </c>
      <c r="H203" s="278"/>
      <c r="I203" s="279">
        <f>ROUND(E203*H203,2)</f>
        <v>0</v>
      </c>
      <c r="J203" s="278"/>
      <c r="K203" s="279">
        <f>ROUND(E203*J203,2)</f>
        <v>0</v>
      </c>
      <c r="L203" s="279">
        <v>21</v>
      </c>
      <c r="M203" s="279">
        <f>G203*(1+L203/100)</f>
        <v>0</v>
      </c>
      <c r="N203" s="277">
        <v>0</v>
      </c>
      <c r="O203" s="277">
        <f>ROUND(E203*N203,2)</f>
        <v>0</v>
      </c>
      <c r="P203" s="277">
        <v>0</v>
      </c>
      <c r="Q203" s="277">
        <f>ROUND(E203*P203,2)</f>
        <v>0</v>
      </c>
      <c r="R203" s="279"/>
      <c r="S203" s="279" t="s">
        <v>491</v>
      </c>
      <c r="T203" s="280" t="s">
        <v>492</v>
      </c>
      <c r="U203" s="232">
        <v>0</v>
      </c>
      <c r="V203" s="232">
        <f>ROUND(E203*U203,2)</f>
        <v>0</v>
      </c>
      <c r="W203" s="232"/>
      <c r="X203" s="232" t="s">
        <v>493</v>
      </c>
      <c r="Y203" s="232" t="s">
        <v>391</v>
      </c>
      <c r="Z203" s="212"/>
      <c r="AA203" s="212"/>
      <c r="AB203" s="212"/>
      <c r="AC203" s="212"/>
      <c r="AD203" s="212"/>
      <c r="AE203" s="212"/>
      <c r="AF203" s="212"/>
      <c r="AG203" s="212" t="s">
        <v>639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74">
        <v>102</v>
      </c>
      <c r="B204" s="275" t="s">
        <v>1339</v>
      </c>
      <c r="C204" s="281" t="s">
        <v>1340</v>
      </c>
      <c r="D204" s="276" t="s">
        <v>1297</v>
      </c>
      <c r="E204" s="277">
        <v>133.47</v>
      </c>
      <c r="F204" s="278"/>
      <c r="G204" s="279">
        <f>ROUND(E204*F204,2)</f>
        <v>0</v>
      </c>
      <c r="H204" s="278"/>
      <c r="I204" s="279">
        <f>ROUND(E204*H204,2)</f>
        <v>0</v>
      </c>
      <c r="J204" s="278"/>
      <c r="K204" s="279">
        <f>ROUND(E204*J204,2)</f>
        <v>0</v>
      </c>
      <c r="L204" s="279">
        <v>21</v>
      </c>
      <c r="M204" s="279">
        <f>G204*(1+L204/100)</f>
        <v>0</v>
      </c>
      <c r="N204" s="277">
        <v>0</v>
      </c>
      <c r="O204" s="277">
        <f>ROUND(E204*N204,2)</f>
        <v>0</v>
      </c>
      <c r="P204" s="277">
        <v>0</v>
      </c>
      <c r="Q204" s="277">
        <f>ROUND(E204*P204,2)</f>
        <v>0</v>
      </c>
      <c r="R204" s="279"/>
      <c r="S204" s="279" t="s">
        <v>491</v>
      </c>
      <c r="T204" s="280" t="s">
        <v>492</v>
      </c>
      <c r="U204" s="232">
        <v>0</v>
      </c>
      <c r="V204" s="232">
        <f>ROUND(E204*U204,2)</f>
        <v>0</v>
      </c>
      <c r="W204" s="232"/>
      <c r="X204" s="232" t="s">
        <v>493</v>
      </c>
      <c r="Y204" s="232" t="s">
        <v>391</v>
      </c>
      <c r="Z204" s="212"/>
      <c r="AA204" s="212"/>
      <c r="AB204" s="212"/>
      <c r="AC204" s="212"/>
      <c r="AD204" s="212"/>
      <c r="AE204" s="212"/>
      <c r="AF204" s="212"/>
      <c r="AG204" s="212" t="s">
        <v>639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51">
        <v>103</v>
      </c>
      <c r="B205" s="252" t="s">
        <v>1341</v>
      </c>
      <c r="C205" s="262" t="s">
        <v>1342</v>
      </c>
      <c r="D205" s="253" t="s">
        <v>1297</v>
      </c>
      <c r="E205" s="254">
        <v>3.3</v>
      </c>
      <c r="F205" s="255"/>
      <c r="G205" s="256">
        <f>ROUND(E205*F205,2)</f>
        <v>0</v>
      </c>
      <c r="H205" s="255"/>
      <c r="I205" s="256">
        <f>ROUND(E205*H205,2)</f>
        <v>0</v>
      </c>
      <c r="J205" s="255"/>
      <c r="K205" s="256">
        <f>ROUND(E205*J205,2)</f>
        <v>0</v>
      </c>
      <c r="L205" s="256">
        <v>21</v>
      </c>
      <c r="M205" s="256">
        <f>G205*(1+L205/100)</f>
        <v>0</v>
      </c>
      <c r="N205" s="254">
        <v>0</v>
      </c>
      <c r="O205" s="254">
        <f>ROUND(E205*N205,2)</f>
        <v>0</v>
      </c>
      <c r="P205" s="254">
        <v>0</v>
      </c>
      <c r="Q205" s="254">
        <f>ROUND(E205*P205,2)</f>
        <v>0</v>
      </c>
      <c r="R205" s="256"/>
      <c r="S205" s="256" t="s">
        <v>491</v>
      </c>
      <c r="T205" s="257" t="s">
        <v>492</v>
      </c>
      <c r="U205" s="232">
        <v>0</v>
      </c>
      <c r="V205" s="232">
        <f>ROUND(E205*U205,2)</f>
        <v>0</v>
      </c>
      <c r="W205" s="232"/>
      <c r="X205" s="232" t="s">
        <v>493</v>
      </c>
      <c r="Y205" s="232" t="s">
        <v>391</v>
      </c>
      <c r="Z205" s="212"/>
      <c r="AA205" s="212"/>
      <c r="AB205" s="212"/>
      <c r="AC205" s="212"/>
      <c r="AD205" s="212"/>
      <c r="AE205" s="212"/>
      <c r="AF205" s="212"/>
      <c r="AG205" s="212" t="s">
        <v>639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2" x14ac:dyDescent="0.2">
      <c r="A206" s="229"/>
      <c r="B206" s="230"/>
      <c r="C206" s="265" t="s">
        <v>1343</v>
      </c>
      <c r="D206" s="236"/>
      <c r="E206" s="237"/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397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3" x14ac:dyDescent="0.2">
      <c r="A207" s="229"/>
      <c r="B207" s="230"/>
      <c r="C207" s="265" t="s">
        <v>1344</v>
      </c>
      <c r="D207" s="236"/>
      <c r="E207" s="237"/>
      <c r="F207" s="232"/>
      <c r="G207" s="23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397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3" x14ac:dyDescent="0.2">
      <c r="A208" s="229"/>
      <c r="B208" s="230"/>
      <c r="C208" s="265" t="s">
        <v>1345</v>
      </c>
      <c r="D208" s="236"/>
      <c r="E208" s="237">
        <v>3.3</v>
      </c>
      <c r="F208" s="232"/>
      <c r="G208" s="23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397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3" x14ac:dyDescent="0.2">
      <c r="A209" s="229"/>
      <c r="B209" s="230"/>
      <c r="C209" s="266" t="s">
        <v>403</v>
      </c>
      <c r="D209" s="238"/>
      <c r="E209" s="239">
        <v>3.3</v>
      </c>
      <c r="F209" s="232"/>
      <c r="G209" s="23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397</v>
      </c>
      <c r="AH209" s="212">
        <v>1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22.5" outlineLevel="1" x14ac:dyDescent="0.2">
      <c r="A210" s="274">
        <v>104</v>
      </c>
      <c r="B210" s="275" t="s">
        <v>1346</v>
      </c>
      <c r="C210" s="281" t="s">
        <v>1347</v>
      </c>
      <c r="D210" s="276" t="s">
        <v>1297</v>
      </c>
      <c r="E210" s="277">
        <v>220</v>
      </c>
      <c r="F210" s="278"/>
      <c r="G210" s="279">
        <f>ROUND(E210*F210,2)</f>
        <v>0</v>
      </c>
      <c r="H210" s="278"/>
      <c r="I210" s="279">
        <f>ROUND(E210*H210,2)</f>
        <v>0</v>
      </c>
      <c r="J210" s="278"/>
      <c r="K210" s="279">
        <f>ROUND(E210*J210,2)</f>
        <v>0</v>
      </c>
      <c r="L210" s="279">
        <v>21</v>
      </c>
      <c r="M210" s="279">
        <f>G210*(1+L210/100)</f>
        <v>0</v>
      </c>
      <c r="N210" s="277">
        <v>0</v>
      </c>
      <c r="O210" s="277">
        <f>ROUND(E210*N210,2)</f>
        <v>0</v>
      </c>
      <c r="P210" s="277">
        <v>0</v>
      </c>
      <c r="Q210" s="277">
        <f>ROUND(E210*P210,2)</f>
        <v>0</v>
      </c>
      <c r="R210" s="279"/>
      <c r="S210" s="279" t="s">
        <v>491</v>
      </c>
      <c r="T210" s="280" t="s">
        <v>492</v>
      </c>
      <c r="U210" s="232">
        <v>0</v>
      </c>
      <c r="V210" s="232">
        <f>ROUND(E210*U210,2)</f>
        <v>0</v>
      </c>
      <c r="W210" s="232"/>
      <c r="X210" s="232" t="s">
        <v>493</v>
      </c>
      <c r="Y210" s="232" t="s">
        <v>391</v>
      </c>
      <c r="Z210" s="212"/>
      <c r="AA210" s="212"/>
      <c r="AB210" s="212"/>
      <c r="AC210" s="212"/>
      <c r="AD210" s="212"/>
      <c r="AE210" s="212"/>
      <c r="AF210" s="212"/>
      <c r="AG210" s="212" t="s">
        <v>639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51">
        <v>105</v>
      </c>
      <c r="B211" s="252" t="s">
        <v>1348</v>
      </c>
      <c r="C211" s="262" t="s">
        <v>1349</v>
      </c>
      <c r="D211" s="253" t="s">
        <v>409</v>
      </c>
      <c r="E211" s="254">
        <v>1</v>
      </c>
      <c r="F211" s="255"/>
      <c r="G211" s="256">
        <f>ROUND(E211*F211,2)</f>
        <v>0</v>
      </c>
      <c r="H211" s="255"/>
      <c r="I211" s="256">
        <f>ROUND(E211*H211,2)</f>
        <v>0</v>
      </c>
      <c r="J211" s="255"/>
      <c r="K211" s="256">
        <f>ROUND(E211*J211,2)</f>
        <v>0</v>
      </c>
      <c r="L211" s="256">
        <v>21</v>
      </c>
      <c r="M211" s="256">
        <f>G211*(1+L211/100)</f>
        <v>0</v>
      </c>
      <c r="N211" s="254">
        <v>0</v>
      </c>
      <c r="O211" s="254">
        <f>ROUND(E211*N211,2)</f>
        <v>0</v>
      </c>
      <c r="P211" s="254">
        <v>0</v>
      </c>
      <c r="Q211" s="254">
        <f>ROUND(E211*P211,2)</f>
        <v>0</v>
      </c>
      <c r="R211" s="256"/>
      <c r="S211" s="256" t="s">
        <v>491</v>
      </c>
      <c r="T211" s="257" t="s">
        <v>492</v>
      </c>
      <c r="U211" s="232">
        <v>0</v>
      </c>
      <c r="V211" s="232">
        <f>ROUND(E211*U211,2)</f>
        <v>0</v>
      </c>
      <c r="W211" s="232"/>
      <c r="X211" s="232" t="s">
        <v>493</v>
      </c>
      <c r="Y211" s="232" t="s">
        <v>391</v>
      </c>
      <c r="Z211" s="212"/>
      <c r="AA211" s="212"/>
      <c r="AB211" s="212"/>
      <c r="AC211" s="212"/>
      <c r="AD211" s="212"/>
      <c r="AE211" s="212"/>
      <c r="AF211" s="212"/>
      <c r="AG211" s="212" t="s">
        <v>639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">
      <c r="A212" s="229"/>
      <c r="B212" s="230"/>
      <c r="C212" s="265" t="s">
        <v>1350</v>
      </c>
      <c r="D212" s="236"/>
      <c r="E212" s="237"/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397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">
      <c r="A213" s="229"/>
      <c r="B213" s="230"/>
      <c r="C213" s="265" t="s">
        <v>1351</v>
      </c>
      <c r="D213" s="236"/>
      <c r="E213" s="237">
        <v>1</v>
      </c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397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22.5" outlineLevel="1" x14ac:dyDescent="0.2">
      <c r="A214" s="251">
        <v>106</v>
      </c>
      <c r="B214" s="252" t="s">
        <v>1352</v>
      </c>
      <c r="C214" s="262" t="s">
        <v>1353</v>
      </c>
      <c r="D214" s="253" t="s">
        <v>632</v>
      </c>
      <c r="E214" s="254">
        <v>54.8</v>
      </c>
      <c r="F214" s="255"/>
      <c r="G214" s="256">
        <f>ROUND(E214*F214,2)</f>
        <v>0</v>
      </c>
      <c r="H214" s="255"/>
      <c r="I214" s="256">
        <f>ROUND(E214*H214,2)</f>
        <v>0</v>
      </c>
      <c r="J214" s="255"/>
      <c r="K214" s="256">
        <f>ROUND(E214*J214,2)</f>
        <v>0</v>
      </c>
      <c r="L214" s="256">
        <v>21</v>
      </c>
      <c r="M214" s="256">
        <f>G214*(1+L214/100)</f>
        <v>0</v>
      </c>
      <c r="N214" s="254">
        <v>0</v>
      </c>
      <c r="O214" s="254">
        <f>ROUND(E214*N214,2)</f>
        <v>0</v>
      </c>
      <c r="P214" s="254">
        <v>0</v>
      </c>
      <c r="Q214" s="254">
        <f>ROUND(E214*P214,2)</f>
        <v>0</v>
      </c>
      <c r="R214" s="256"/>
      <c r="S214" s="256" t="s">
        <v>491</v>
      </c>
      <c r="T214" s="257" t="s">
        <v>492</v>
      </c>
      <c r="U214" s="232">
        <v>0</v>
      </c>
      <c r="V214" s="232">
        <f>ROUND(E214*U214,2)</f>
        <v>0</v>
      </c>
      <c r="W214" s="232"/>
      <c r="X214" s="232" t="s">
        <v>493</v>
      </c>
      <c r="Y214" s="232" t="s">
        <v>391</v>
      </c>
      <c r="Z214" s="212"/>
      <c r="AA214" s="212"/>
      <c r="AB214" s="212"/>
      <c r="AC214" s="212"/>
      <c r="AD214" s="212"/>
      <c r="AE214" s="212"/>
      <c r="AF214" s="212"/>
      <c r="AG214" s="212" t="s">
        <v>639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2" x14ac:dyDescent="0.2">
      <c r="A215" s="229"/>
      <c r="B215" s="230"/>
      <c r="C215" s="265" t="s">
        <v>1354</v>
      </c>
      <c r="D215" s="236"/>
      <c r="E215" s="237"/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397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29"/>
      <c r="B216" s="230"/>
      <c r="C216" s="265" t="s">
        <v>1355</v>
      </c>
      <c r="D216" s="236"/>
      <c r="E216" s="237">
        <v>54.8</v>
      </c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397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x14ac:dyDescent="0.2">
      <c r="A217" s="241" t="s">
        <v>384</v>
      </c>
      <c r="B217" s="242" t="s">
        <v>334</v>
      </c>
      <c r="C217" s="261" t="s">
        <v>96</v>
      </c>
      <c r="D217" s="243"/>
      <c r="E217" s="244"/>
      <c r="F217" s="245"/>
      <c r="G217" s="245">
        <f>SUMIF(AG218:AG219,"&lt;&gt;NOR",G218:G219)</f>
        <v>0</v>
      </c>
      <c r="H217" s="245"/>
      <c r="I217" s="245">
        <f>SUM(I218:I219)</f>
        <v>0</v>
      </c>
      <c r="J217" s="245"/>
      <c r="K217" s="245">
        <f>SUM(K218:K219)</f>
        <v>0</v>
      </c>
      <c r="L217" s="245"/>
      <c r="M217" s="245">
        <f>SUM(M218:M219)</f>
        <v>0</v>
      </c>
      <c r="N217" s="244"/>
      <c r="O217" s="244">
        <f>SUM(O218:O219)</f>
        <v>0</v>
      </c>
      <c r="P217" s="244"/>
      <c r="Q217" s="244">
        <f>SUM(Q218:Q219)</f>
        <v>0</v>
      </c>
      <c r="R217" s="245"/>
      <c r="S217" s="245"/>
      <c r="T217" s="246"/>
      <c r="U217" s="240"/>
      <c r="V217" s="240">
        <f>SUM(V218:V219)</f>
        <v>0</v>
      </c>
      <c r="W217" s="240"/>
      <c r="X217" s="240"/>
      <c r="Y217" s="240"/>
      <c r="AG217" t="s">
        <v>385</v>
      </c>
    </row>
    <row r="218" spans="1:60" outlineLevel="1" x14ac:dyDescent="0.2">
      <c r="A218" s="274">
        <v>107</v>
      </c>
      <c r="B218" s="275" t="s">
        <v>1356</v>
      </c>
      <c r="C218" s="281" t="s">
        <v>1357</v>
      </c>
      <c r="D218" s="276" t="s">
        <v>388</v>
      </c>
      <c r="E218" s="277">
        <v>1450</v>
      </c>
      <c r="F218" s="278"/>
      <c r="G218" s="279">
        <f>ROUND(E218*F218,2)</f>
        <v>0</v>
      </c>
      <c r="H218" s="278"/>
      <c r="I218" s="279">
        <f>ROUND(E218*H218,2)</f>
        <v>0</v>
      </c>
      <c r="J218" s="278"/>
      <c r="K218" s="279">
        <f>ROUND(E218*J218,2)</f>
        <v>0</v>
      </c>
      <c r="L218" s="279">
        <v>21</v>
      </c>
      <c r="M218" s="279">
        <f>G218*(1+L218/100)</f>
        <v>0</v>
      </c>
      <c r="N218" s="277">
        <v>0</v>
      </c>
      <c r="O218" s="277">
        <f>ROUND(E218*N218,2)</f>
        <v>0</v>
      </c>
      <c r="P218" s="277">
        <v>0</v>
      </c>
      <c r="Q218" s="277">
        <f>ROUND(E218*P218,2)</f>
        <v>0</v>
      </c>
      <c r="R218" s="279"/>
      <c r="S218" s="279" t="s">
        <v>491</v>
      </c>
      <c r="T218" s="280" t="s">
        <v>492</v>
      </c>
      <c r="U218" s="232">
        <v>0</v>
      </c>
      <c r="V218" s="232">
        <f>ROUND(E218*U218,2)</f>
        <v>0</v>
      </c>
      <c r="W218" s="232"/>
      <c r="X218" s="232" t="s">
        <v>493</v>
      </c>
      <c r="Y218" s="232" t="s">
        <v>391</v>
      </c>
      <c r="Z218" s="212"/>
      <c r="AA218" s="212"/>
      <c r="AB218" s="212"/>
      <c r="AC218" s="212"/>
      <c r="AD218" s="212"/>
      <c r="AE218" s="212"/>
      <c r="AF218" s="212"/>
      <c r="AG218" s="212" t="s">
        <v>639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22.5" outlineLevel="1" x14ac:dyDescent="0.2">
      <c r="A219" s="274">
        <v>108</v>
      </c>
      <c r="B219" s="275" t="s">
        <v>1159</v>
      </c>
      <c r="C219" s="281" t="s">
        <v>1160</v>
      </c>
      <c r="D219" s="276" t="s">
        <v>388</v>
      </c>
      <c r="E219" s="277">
        <v>511.2</v>
      </c>
      <c r="F219" s="278"/>
      <c r="G219" s="279">
        <f>ROUND(E219*F219,2)</f>
        <v>0</v>
      </c>
      <c r="H219" s="278"/>
      <c r="I219" s="279">
        <f>ROUND(E219*H219,2)</f>
        <v>0</v>
      </c>
      <c r="J219" s="278"/>
      <c r="K219" s="279">
        <f>ROUND(E219*J219,2)</f>
        <v>0</v>
      </c>
      <c r="L219" s="279">
        <v>21</v>
      </c>
      <c r="M219" s="279">
        <f>G219*(1+L219/100)</f>
        <v>0</v>
      </c>
      <c r="N219" s="277">
        <v>0</v>
      </c>
      <c r="O219" s="277">
        <f>ROUND(E219*N219,2)</f>
        <v>0</v>
      </c>
      <c r="P219" s="277">
        <v>0</v>
      </c>
      <c r="Q219" s="277">
        <f>ROUND(E219*P219,2)</f>
        <v>0</v>
      </c>
      <c r="R219" s="279"/>
      <c r="S219" s="279" t="s">
        <v>491</v>
      </c>
      <c r="T219" s="280" t="s">
        <v>492</v>
      </c>
      <c r="U219" s="232">
        <v>0</v>
      </c>
      <c r="V219" s="232">
        <f>ROUND(E219*U219,2)</f>
        <v>0</v>
      </c>
      <c r="W219" s="232"/>
      <c r="X219" s="232" t="s">
        <v>390</v>
      </c>
      <c r="Y219" s="232" t="s">
        <v>391</v>
      </c>
      <c r="Z219" s="212"/>
      <c r="AA219" s="212"/>
      <c r="AB219" s="212"/>
      <c r="AC219" s="212"/>
      <c r="AD219" s="212"/>
      <c r="AE219" s="212"/>
      <c r="AF219" s="212"/>
      <c r="AG219" s="212" t="s">
        <v>517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x14ac:dyDescent="0.2">
      <c r="A220" s="241" t="s">
        <v>384</v>
      </c>
      <c r="B220" s="242" t="s">
        <v>335</v>
      </c>
      <c r="C220" s="261" t="s">
        <v>336</v>
      </c>
      <c r="D220" s="243"/>
      <c r="E220" s="244"/>
      <c r="F220" s="245"/>
      <c r="G220" s="245">
        <f>SUMIF(AG221:AG221,"&lt;&gt;NOR",G221:G221)</f>
        <v>0</v>
      </c>
      <c r="H220" s="245"/>
      <c r="I220" s="245">
        <f>SUM(I221:I221)</f>
        <v>0</v>
      </c>
      <c r="J220" s="245"/>
      <c r="K220" s="245">
        <f>SUM(K221:K221)</f>
        <v>0</v>
      </c>
      <c r="L220" s="245"/>
      <c r="M220" s="245">
        <f>SUM(M221:M221)</f>
        <v>0</v>
      </c>
      <c r="N220" s="244"/>
      <c r="O220" s="244">
        <f>SUM(O221:O221)</f>
        <v>0</v>
      </c>
      <c r="P220" s="244"/>
      <c r="Q220" s="244">
        <f>SUM(Q221:Q221)</f>
        <v>0</v>
      </c>
      <c r="R220" s="245"/>
      <c r="S220" s="245"/>
      <c r="T220" s="246"/>
      <c r="U220" s="240"/>
      <c r="V220" s="240">
        <f>SUM(V221:V221)</f>
        <v>0</v>
      </c>
      <c r="W220" s="240"/>
      <c r="X220" s="240"/>
      <c r="Y220" s="240"/>
      <c r="AG220" t="s">
        <v>385</v>
      </c>
    </row>
    <row r="221" spans="1:60" ht="22.5" outlineLevel="1" x14ac:dyDescent="0.2">
      <c r="A221" s="251">
        <v>109</v>
      </c>
      <c r="B221" s="252" t="s">
        <v>1358</v>
      </c>
      <c r="C221" s="262" t="s">
        <v>1359</v>
      </c>
      <c r="D221" s="253" t="s">
        <v>1317</v>
      </c>
      <c r="E221" s="254">
        <v>5657.2034199999998</v>
      </c>
      <c r="F221" s="255"/>
      <c r="G221" s="256">
        <f>ROUND(E221*F221,2)</f>
        <v>0</v>
      </c>
      <c r="H221" s="255"/>
      <c r="I221" s="256">
        <f>ROUND(E221*H221,2)</f>
        <v>0</v>
      </c>
      <c r="J221" s="255"/>
      <c r="K221" s="256">
        <f>ROUND(E221*J221,2)</f>
        <v>0</v>
      </c>
      <c r="L221" s="256">
        <v>21</v>
      </c>
      <c r="M221" s="256">
        <f>G221*(1+L221/100)</f>
        <v>0</v>
      </c>
      <c r="N221" s="254">
        <v>0</v>
      </c>
      <c r="O221" s="254">
        <f>ROUND(E221*N221,2)</f>
        <v>0</v>
      </c>
      <c r="P221" s="254">
        <v>0</v>
      </c>
      <c r="Q221" s="254">
        <f>ROUND(E221*P221,2)</f>
        <v>0</v>
      </c>
      <c r="R221" s="256"/>
      <c r="S221" s="256" t="s">
        <v>491</v>
      </c>
      <c r="T221" s="257" t="s">
        <v>492</v>
      </c>
      <c r="U221" s="232">
        <v>0</v>
      </c>
      <c r="V221" s="232">
        <f>ROUND(E221*U221,2)</f>
        <v>0</v>
      </c>
      <c r="W221" s="232"/>
      <c r="X221" s="232" t="s">
        <v>390</v>
      </c>
      <c r="Y221" s="232" t="s">
        <v>391</v>
      </c>
      <c r="Z221" s="212"/>
      <c r="AA221" s="212"/>
      <c r="AB221" s="212"/>
      <c r="AC221" s="212"/>
      <c r="AD221" s="212"/>
      <c r="AE221" s="212"/>
      <c r="AF221" s="212"/>
      <c r="AG221" s="212" t="s">
        <v>517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x14ac:dyDescent="0.2">
      <c r="A222" s="3"/>
      <c r="B222" s="4"/>
      <c r="C222" s="267"/>
      <c r="D222" s="6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AE222">
        <v>12</v>
      </c>
      <c r="AF222">
        <v>21</v>
      </c>
      <c r="AG222" t="s">
        <v>370</v>
      </c>
    </row>
    <row r="223" spans="1:60" x14ac:dyDescent="0.2">
      <c r="A223" s="215"/>
      <c r="B223" s="216" t="s">
        <v>31</v>
      </c>
      <c r="C223" s="268"/>
      <c r="D223" s="217"/>
      <c r="E223" s="218"/>
      <c r="F223" s="218"/>
      <c r="G223" s="250">
        <f>G8+G26+G41+G61+G63+G70+G72+G77+G88+G93+G96+G103+G217+G220</f>
        <v>0</v>
      </c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AE223">
        <f>SUMIF(L7:L221,AE222,G7:G221)</f>
        <v>0</v>
      </c>
      <c r="AF223">
        <f>SUMIF(L7:L221,AF222,G7:G221)</f>
        <v>0</v>
      </c>
      <c r="AG223" t="s">
        <v>428</v>
      </c>
    </row>
    <row r="224" spans="1:60" x14ac:dyDescent="0.2">
      <c r="A224" s="3"/>
      <c r="B224" s="4"/>
      <c r="C224" s="267"/>
      <c r="D224" s="6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1:33" x14ac:dyDescent="0.2">
      <c r="A225" s="3"/>
      <c r="B225" s="4"/>
      <c r="C225" s="267"/>
      <c r="D225" s="6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33" hidden="1" x14ac:dyDescent="0.2">
      <c r="A226" s="219" t="s">
        <v>429</v>
      </c>
      <c r="B226" s="219"/>
      <c r="C226" s="269"/>
      <c r="D226" s="6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33" hidden="1" x14ac:dyDescent="0.2">
      <c r="A227" s="220"/>
      <c r="B227" s="221"/>
      <c r="C227" s="270"/>
      <c r="D227" s="221"/>
      <c r="E227" s="221"/>
      <c r="F227" s="221"/>
      <c r="G227" s="222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AG227" t="s">
        <v>430</v>
      </c>
    </row>
    <row r="228" spans="1:33" hidden="1" x14ac:dyDescent="0.2">
      <c r="A228" s="223"/>
      <c r="B228" s="224"/>
      <c r="C228" s="271"/>
      <c r="D228" s="224"/>
      <c r="E228" s="224"/>
      <c r="F228" s="224"/>
      <c r="G228" s="225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33" hidden="1" x14ac:dyDescent="0.2">
      <c r="A229" s="223"/>
      <c r="B229" s="224"/>
      <c r="C229" s="271"/>
      <c r="D229" s="224"/>
      <c r="E229" s="224"/>
      <c r="F229" s="224"/>
      <c r="G229" s="225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33" hidden="1" x14ac:dyDescent="0.2">
      <c r="A230" s="223"/>
      <c r="B230" s="224"/>
      <c r="C230" s="271"/>
      <c r="D230" s="224"/>
      <c r="E230" s="224"/>
      <c r="F230" s="224"/>
      <c r="G230" s="225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33" hidden="1" x14ac:dyDescent="0.2">
      <c r="A231" s="226"/>
      <c r="B231" s="227"/>
      <c r="C231" s="272"/>
      <c r="D231" s="227"/>
      <c r="E231" s="227"/>
      <c r="F231" s="227"/>
      <c r="G231" s="228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33" x14ac:dyDescent="0.2">
      <c r="A232" s="3"/>
      <c r="B232" s="4"/>
      <c r="C232" s="267"/>
      <c r="D232" s="6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33" x14ac:dyDescent="0.2">
      <c r="C233" s="273"/>
      <c r="D233" s="10"/>
      <c r="AG233" t="s">
        <v>431</v>
      </c>
    </row>
    <row r="234" spans="1:33" x14ac:dyDescent="0.2">
      <c r="D234" s="10"/>
    </row>
    <row r="235" spans="1:33" x14ac:dyDescent="0.2">
      <c r="D235" s="10"/>
    </row>
    <row r="236" spans="1:33" x14ac:dyDescent="0.2">
      <c r="D236" s="10"/>
    </row>
    <row r="237" spans="1:33" x14ac:dyDescent="0.2">
      <c r="D237" s="10"/>
    </row>
    <row r="238" spans="1:33" x14ac:dyDescent="0.2">
      <c r="D238" s="10"/>
    </row>
    <row r="239" spans="1:33" x14ac:dyDescent="0.2">
      <c r="D239" s="10"/>
    </row>
    <row r="240" spans="1:33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T5WaTQ/mMFxrU4Cu/sUI+tc5SIx43TRoS5ywqdOjAK1ym6wBqmW/fxsWgGp5TCY8RKlKIcsemYibJFuHwSt5A==" saltValue="NiPPpCXSq1a4U5A9Hukg8w==" spinCount="100000" sheet="1" objects="1" scenarios="1"/>
  <mergeCells count="19">
    <mergeCell ref="C188:G188"/>
    <mergeCell ref="C189:G189"/>
    <mergeCell ref="C199:G199"/>
    <mergeCell ref="C29:G29"/>
    <mergeCell ref="C31:G31"/>
    <mergeCell ref="C33:G33"/>
    <mergeCell ref="C57:G57"/>
    <mergeCell ref="C159:G159"/>
    <mergeCell ref="C160:G160"/>
    <mergeCell ref="A1:G1"/>
    <mergeCell ref="C2:G2"/>
    <mergeCell ref="C3:G3"/>
    <mergeCell ref="C4:G4"/>
    <mergeCell ref="A226:C226"/>
    <mergeCell ref="A227:G231"/>
    <mergeCell ref="C10:G10"/>
    <mergeCell ref="C16:G16"/>
    <mergeCell ref="C22:G22"/>
    <mergeCell ref="C28:G2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53425-81C5-4DB6-BAEA-456FB1DDE7AF}">
  <sheetPr>
    <outlinePr summaryBelow="0"/>
  </sheetPr>
  <dimension ref="A1:BH5000"/>
  <sheetViews>
    <sheetView workbookViewId="0">
      <pane ySplit="7" topLeftCell="A8" activePane="bottomLeft" state="frozen"/>
      <selection pane="bottomLeft" activeCell="A168" sqref="A168:XFD173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101</v>
      </c>
      <c r="C3" s="201" t="s">
        <v>102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104</v>
      </c>
      <c r="C4" s="204" t="s">
        <v>105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25.5" x14ac:dyDescent="0.2">
      <c r="A8" s="241" t="s">
        <v>384</v>
      </c>
      <c r="B8" s="242" t="s">
        <v>243</v>
      </c>
      <c r="C8" s="261" t="s">
        <v>244</v>
      </c>
      <c r="D8" s="243"/>
      <c r="E8" s="244"/>
      <c r="F8" s="245"/>
      <c r="G8" s="245">
        <f>SUMIF(AG9:AG14,"&lt;&gt;NOR",G9:G14)</f>
        <v>0</v>
      </c>
      <c r="H8" s="245"/>
      <c r="I8" s="245">
        <f>SUM(I9:I14)</f>
        <v>0</v>
      </c>
      <c r="J8" s="245"/>
      <c r="K8" s="245">
        <f>SUM(K9:K14)</f>
        <v>0</v>
      </c>
      <c r="L8" s="245"/>
      <c r="M8" s="245">
        <f>SUM(M9:M14)</f>
        <v>0</v>
      </c>
      <c r="N8" s="244"/>
      <c r="O8" s="244">
        <f>SUM(O9:O14)</f>
        <v>0</v>
      </c>
      <c r="P8" s="244"/>
      <c r="Q8" s="244">
        <f>SUM(Q9:Q14)</f>
        <v>0</v>
      </c>
      <c r="R8" s="245"/>
      <c r="S8" s="245"/>
      <c r="T8" s="246"/>
      <c r="U8" s="240"/>
      <c r="V8" s="240">
        <f>SUM(V9:V14)</f>
        <v>0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191</v>
      </c>
      <c r="C9" s="262" t="s">
        <v>1361</v>
      </c>
      <c r="D9" s="253" t="s">
        <v>409</v>
      </c>
      <c r="E9" s="254">
        <v>85.2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491</v>
      </c>
      <c r="T9" s="257" t="s">
        <v>492</v>
      </c>
      <c r="U9" s="232">
        <v>0</v>
      </c>
      <c r="V9" s="232">
        <f>ROUND(E9*U9,2)</f>
        <v>0</v>
      </c>
      <c r="W9" s="232"/>
      <c r="X9" s="232" t="s">
        <v>493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639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1362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1363</v>
      </c>
      <c r="D11" s="236"/>
      <c r="E11" s="237">
        <v>85.2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6" t="s">
        <v>403</v>
      </c>
      <c r="D12" s="238"/>
      <c r="E12" s="239">
        <v>85.2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1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74">
        <v>2</v>
      </c>
      <c r="B13" s="275" t="s">
        <v>205</v>
      </c>
      <c r="C13" s="281" t="s">
        <v>1364</v>
      </c>
      <c r="D13" s="276" t="s">
        <v>1197</v>
      </c>
      <c r="E13" s="277">
        <v>142</v>
      </c>
      <c r="F13" s="278"/>
      <c r="G13" s="279">
        <f>ROUND(E13*F13,2)</f>
        <v>0</v>
      </c>
      <c r="H13" s="278"/>
      <c r="I13" s="279">
        <f>ROUND(E13*H13,2)</f>
        <v>0</v>
      </c>
      <c r="J13" s="278"/>
      <c r="K13" s="279">
        <f>ROUND(E13*J13,2)</f>
        <v>0</v>
      </c>
      <c r="L13" s="279">
        <v>21</v>
      </c>
      <c r="M13" s="279">
        <f>G13*(1+L13/100)</f>
        <v>0</v>
      </c>
      <c r="N13" s="277">
        <v>0</v>
      </c>
      <c r="O13" s="277">
        <f>ROUND(E13*N13,2)</f>
        <v>0</v>
      </c>
      <c r="P13" s="277">
        <v>0</v>
      </c>
      <c r="Q13" s="277">
        <f>ROUND(E13*P13,2)</f>
        <v>0</v>
      </c>
      <c r="R13" s="279"/>
      <c r="S13" s="279" t="s">
        <v>491</v>
      </c>
      <c r="T13" s="280" t="s">
        <v>492</v>
      </c>
      <c r="U13" s="232">
        <v>0</v>
      </c>
      <c r="V13" s="232">
        <f>ROUND(E13*U13,2)</f>
        <v>0</v>
      </c>
      <c r="W13" s="232"/>
      <c r="X13" s="232" t="s">
        <v>493</v>
      </c>
      <c r="Y13" s="232" t="s">
        <v>391</v>
      </c>
      <c r="Z13" s="212"/>
      <c r="AA13" s="212"/>
      <c r="AB13" s="212"/>
      <c r="AC13" s="212"/>
      <c r="AD13" s="212"/>
      <c r="AE13" s="212"/>
      <c r="AF13" s="212"/>
      <c r="AG13" s="212" t="s">
        <v>639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74">
        <v>3</v>
      </c>
      <c r="B14" s="275" t="s">
        <v>1365</v>
      </c>
      <c r="C14" s="281" t="s">
        <v>1366</v>
      </c>
      <c r="D14" s="276" t="s">
        <v>1197</v>
      </c>
      <c r="E14" s="277">
        <v>11</v>
      </c>
      <c r="F14" s="278"/>
      <c r="G14" s="279">
        <f>ROUND(E14*F14,2)</f>
        <v>0</v>
      </c>
      <c r="H14" s="278"/>
      <c r="I14" s="279">
        <f>ROUND(E14*H14,2)</f>
        <v>0</v>
      </c>
      <c r="J14" s="278"/>
      <c r="K14" s="279">
        <f>ROUND(E14*J14,2)</f>
        <v>0</v>
      </c>
      <c r="L14" s="279">
        <v>21</v>
      </c>
      <c r="M14" s="279">
        <f>G14*(1+L14/100)</f>
        <v>0</v>
      </c>
      <c r="N14" s="277">
        <v>0</v>
      </c>
      <c r="O14" s="277">
        <f>ROUND(E14*N14,2)</f>
        <v>0</v>
      </c>
      <c r="P14" s="277">
        <v>0</v>
      </c>
      <c r="Q14" s="277">
        <f>ROUND(E14*P14,2)</f>
        <v>0</v>
      </c>
      <c r="R14" s="279"/>
      <c r="S14" s="279" t="s">
        <v>491</v>
      </c>
      <c r="T14" s="280" t="s">
        <v>492</v>
      </c>
      <c r="U14" s="232">
        <v>0</v>
      </c>
      <c r="V14" s="232">
        <f>ROUND(E14*U14,2)</f>
        <v>0</v>
      </c>
      <c r="W14" s="232"/>
      <c r="X14" s="232" t="s">
        <v>493</v>
      </c>
      <c r="Y14" s="232" t="s">
        <v>391</v>
      </c>
      <c r="Z14" s="212"/>
      <c r="AA14" s="212"/>
      <c r="AB14" s="212"/>
      <c r="AC14" s="212"/>
      <c r="AD14" s="212"/>
      <c r="AE14" s="212"/>
      <c r="AF14" s="212"/>
      <c r="AG14" s="212" t="s">
        <v>639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5.5" x14ac:dyDescent="0.2">
      <c r="A15" s="241" t="s">
        <v>384</v>
      </c>
      <c r="B15" s="242" t="s">
        <v>245</v>
      </c>
      <c r="C15" s="261" t="s">
        <v>246</v>
      </c>
      <c r="D15" s="243"/>
      <c r="E15" s="244"/>
      <c r="F15" s="245"/>
      <c r="G15" s="245">
        <f>SUMIF(AG16:AG22,"&lt;&gt;NOR",G16:G22)</f>
        <v>0</v>
      </c>
      <c r="H15" s="245"/>
      <c r="I15" s="245">
        <f>SUM(I16:I22)</f>
        <v>0</v>
      </c>
      <c r="J15" s="245"/>
      <c r="K15" s="245">
        <f>SUM(K16:K22)</f>
        <v>0</v>
      </c>
      <c r="L15" s="245"/>
      <c r="M15" s="245">
        <f>SUM(M16:M22)</f>
        <v>0</v>
      </c>
      <c r="N15" s="244"/>
      <c r="O15" s="244">
        <f>SUM(O16:O22)</f>
        <v>0</v>
      </c>
      <c r="P15" s="244"/>
      <c r="Q15" s="244">
        <f>SUM(Q16:Q22)</f>
        <v>0</v>
      </c>
      <c r="R15" s="245"/>
      <c r="S15" s="245"/>
      <c r="T15" s="246"/>
      <c r="U15" s="240"/>
      <c r="V15" s="240">
        <f>SUM(V16:V22)</f>
        <v>0</v>
      </c>
      <c r="W15" s="240"/>
      <c r="X15" s="240"/>
      <c r="Y15" s="240"/>
      <c r="AG15" t="s">
        <v>385</v>
      </c>
    </row>
    <row r="16" spans="1:60" outlineLevel="1" x14ac:dyDescent="0.2">
      <c r="A16" s="251">
        <v>4</v>
      </c>
      <c r="B16" s="252" t="s">
        <v>191</v>
      </c>
      <c r="C16" s="262" t="s">
        <v>1367</v>
      </c>
      <c r="D16" s="253" t="s">
        <v>388</v>
      </c>
      <c r="E16" s="254">
        <v>96.32</v>
      </c>
      <c r="F16" s="255"/>
      <c r="G16" s="256">
        <f>ROUND(E16*F16,2)</f>
        <v>0</v>
      </c>
      <c r="H16" s="255"/>
      <c r="I16" s="256">
        <f>ROUND(E16*H16,2)</f>
        <v>0</v>
      </c>
      <c r="J16" s="255"/>
      <c r="K16" s="256">
        <f>ROUND(E16*J16,2)</f>
        <v>0</v>
      </c>
      <c r="L16" s="256">
        <v>21</v>
      </c>
      <c r="M16" s="256">
        <f>G16*(1+L16/100)</f>
        <v>0</v>
      </c>
      <c r="N16" s="254">
        <v>0</v>
      </c>
      <c r="O16" s="254">
        <f>ROUND(E16*N16,2)</f>
        <v>0</v>
      </c>
      <c r="P16" s="254">
        <v>0</v>
      </c>
      <c r="Q16" s="254">
        <f>ROUND(E16*P16,2)</f>
        <v>0</v>
      </c>
      <c r="R16" s="256"/>
      <c r="S16" s="256" t="s">
        <v>491</v>
      </c>
      <c r="T16" s="257" t="s">
        <v>492</v>
      </c>
      <c r="U16" s="232">
        <v>0</v>
      </c>
      <c r="V16" s="232">
        <f>ROUND(E16*U16,2)</f>
        <v>0</v>
      </c>
      <c r="W16" s="232"/>
      <c r="X16" s="232" t="s">
        <v>390</v>
      </c>
      <c r="Y16" s="232" t="s">
        <v>391</v>
      </c>
      <c r="Z16" s="212"/>
      <c r="AA16" s="212"/>
      <c r="AB16" s="212"/>
      <c r="AC16" s="212"/>
      <c r="AD16" s="212"/>
      <c r="AE16" s="212"/>
      <c r="AF16" s="212"/>
      <c r="AG16" s="212" t="s">
        <v>517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1368</v>
      </c>
      <c r="D17" s="236"/>
      <c r="E17" s="237">
        <v>96.32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74">
        <v>5</v>
      </c>
      <c r="B18" s="275" t="s">
        <v>205</v>
      </c>
      <c r="C18" s="281" t="s">
        <v>1369</v>
      </c>
      <c r="D18" s="276" t="s">
        <v>388</v>
      </c>
      <c r="E18" s="277">
        <v>1204</v>
      </c>
      <c r="F18" s="278"/>
      <c r="G18" s="279">
        <f>ROUND(E18*F18,2)</f>
        <v>0</v>
      </c>
      <c r="H18" s="278"/>
      <c r="I18" s="279">
        <f>ROUND(E18*H18,2)</f>
        <v>0</v>
      </c>
      <c r="J18" s="278"/>
      <c r="K18" s="279">
        <f>ROUND(E18*J18,2)</f>
        <v>0</v>
      </c>
      <c r="L18" s="279">
        <v>21</v>
      </c>
      <c r="M18" s="279">
        <f>G18*(1+L18/100)</f>
        <v>0</v>
      </c>
      <c r="N18" s="277">
        <v>0</v>
      </c>
      <c r="O18" s="277">
        <f>ROUND(E18*N18,2)</f>
        <v>0</v>
      </c>
      <c r="P18" s="277">
        <v>0</v>
      </c>
      <c r="Q18" s="277">
        <f>ROUND(E18*P18,2)</f>
        <v>0</v>
      </c>
      <c r="R18" s="279"/>
      <c r="S18" s="279" t="s">
        <v>491</v>
      </c>
      <c r="T18" s="280" t="s">
        <v>492</v>
      </c>
      <c r="U18" s="232">
        <v>0</v>
      </c>
      <c r="V18" s="232">
        <f>ROUND(E18*U18,2)</f>
        <v>0</v>
      </c>
      <c r="W18" s="232"/>
      <c r="X18" s="232" t="s">
        <v>1215</v>
      </c>
      <c r="Y18" s="232" t="s">
        <v>391</v>
      </c>
      <c r="Z18" s="212"/>
      <c r="AA18" s="212"/>
      <c r="AB18" s="212"/>
      <c r="AC18" s="212"/>
      <c r="AD18" s="212"/>
      <c r="AE18" s="212"/>
      <c r="AF18" s="212"/>
      <c r="AG18" s="212" t="s">
        <v>1216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74">
        <v>6</v>
      </c>
      <c r="B19" s="275" t="s">
        <v>1365</v>
      </c>
      <c r="C19" s="281" t="s">
        <v>1370</v>
      </c>
      <c r="D19" s="276" t="s">
        <v>388</v>
      </c>
      <c r="E19" s="277">
        <v>1204</v>
      </c>
      <c r="F19" s="278"/>
      <c r="G19" s="279">
        <f>ROUND(E19*F19,2)</f>
        <v>0</v>
      </c>
      <c r="H19" s="278"/>
      <c r="I19" s="279">
        <f>ROUND(E19*H19,2)</f>
        <v>0</v>
      </c>
      <c r="J19" s="278"/>
      <c r="K19" s="279">
        <f>ROUND(E19*J19,2)</f>
        <v>0</v>
      </c>
      <c r="L19" s="279">
        <v>21</v>
      </c>
      <c r="M19" s="279">
        <f>G19*(1+L19/100)</f>
        <v>0</v>
      </c>
      <c r="N19" s="277">
        <v>0</v>
      </c>
      <c r="O19" s="277">
        <f>ROUND(E19*N19,2)</f>
        <v>0</v>
      </c>
      <c r="P19" s="277">
        <v>0</v>
      </c>
      <c r="Q19" s="277">
        <f>ROUND(E19*P19,2)</f>
        <v>0</v>
      </c>
      <c r="R19" s="279"/>
      <c r="S19" s="279" t="s">
        <v>491</v>
      </c>
      <c r="T19" s="280" t="s">
        <v>492</v>
      </c>
      <c r="U19" s="232">
        <v>0</v>
      </c>
      <c r="V19" s="232">
        <f>ROUND(E19*U19,2)</f>
        <v>0</v>
      </c>
      <c r="W19" s="232"/>
      <c r="X19" s="232" t="s">
        <v>1215</v>
      </c>
      <c r="Y19" s="232" t="s">
        <v>391</v>
      </c>
      <c r="Z19" s="212"/>
      <c r="AA19" s="212"/>
      <c r="AB19" s="212"/>
      <c r="AC19" s="212"/>
      <c r="AD19" s="212"/>
      <c r="AE19" s="212"/>
      <c r="AF19" s="212"/>
      <c r="AG19" s="212" t="s">
        <v>1216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74">
        <v>7</v>
      </c>
      <c r="B20" s="275" t="s">
        <v>1371</v>
      </c>
      <c r="C20" s="281" t="s">
        <v>1372</v>
      </c>
      <c r="D20" s="276" t="s">
        <v>388</v>
      </c>
      <c r="E20" s="277">
        <v>1204</v>
      </c>
      <c r="F20" s="278"/>
      <c r="G20" s="279">
        <f>ROUND(E20*F20,2)</f>
        <v>0</v>
      </c>
      <c r="H20" s="278"/>
      <c r="I20" s="279">
        <f>ROUND(E20*H20,2)</f>
        <v>0</v>
      </c>
      <c r="J20" s="278"/>
      <c r="K20" s="279">
        <f>ROUND(E20*J20,2)</f>
        <v>0</v>
      </c>
      <c r="L20" s="279">
        <v>21</v>
      </c>
      <c r="M20" s="279">
        <f>G20*(1+L20/100)</f>
        <v>0</v>
      </c>
      <c r="N20" s="277">
        <v>0</v>
      </c>
      <c r="O20" s="277">
        <f>ROUND(E20*N20,2)</f>
        <v>0</v>
      </c>
      <c r="P20" s="277">
        <v>0</v>
      </c>
      <c r="Q20" s="277">
        <f>ROUND(E20*P20,2)</f>
        <v>0</v>
      </c>
      <c r="R20" s="279"/>
      <c r="S20" s="279" t="s">
        <v>491</v>
      </c>
      <c r="T20" s="280" t="s">
        <v>492</v>
      </c>
      <c r="U20" s="232">
        <v>0</v>
      </c>
      <c r="V20" s="232">
        <f>ROUND(E20*U20,2)</f>
        <v>0</v>
      </c>
      <c r="W20" s="232"/>
      <c r="X20" s="232" t="s">
        <v>493</v>
      </c>
      <c r="Y20" s="232" t="s">
        <v>391</v>
      </c>
      <c r="Z20" s="212"/>
      <c r="AA20" s="212"/>
      <c r="AB20" s="212"/>
      <c r="AC20" s="212"/>
      <c r="AD20" s="212"/>
      <c r="AE20" s="212"/>
      <c r="AF20" s="212"/>
      <c r="AG20" s="212" t="s">
        <v>639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74">
        <v>8</v>
      </c>
      <c r="B21" s="275" t="s">
        <v>1373</v>
      </c>
      <c r="C21" s="281" t="s">
        <v>1374</v>
      </c>
      <c r="D21" s="276" t="s">
        <v>388</v>
      </c>
      <c r="E21" s="277">
        <v>1204</v>
      </c>
      <c r="F21" s="278"/>
      <c r="G21" s="279">
        <f>ROUND(E21*F21,2)</f>
        <v>0</v>
      </c>
      <c r="H21" s="278"/>
      <c r="I21" s="279">
        <f>ROUND(E21*H21,2)</f>
        <v>0</v>
      </c>
      <c r="J21" s="278"/>
      <c r="K21" s="279">
        <f>ROUND(E21*J21,2)</f>
        <v>0</v>
      </c>
      <c r="L21" s="279">
        <v>21</v>
      </c>
      <c r="M21" s="279">
        <f>G21*(1+L21/100)</f>
        <v>0</v>
      </c>
      <c r="N21" s="277">
        <v>0</v>
      </c>
      <c r="O21" s="277">
        <f>ROUND(E21*N21,2)</f>
        <v>0</v>
      </c>
      <c r="P21" s="277">
        <v>0</v>
      </c>
      <c r="Q21" s="277">
        <f>ROUND(E21*P21,2)</f>
        <v>0</v>
      </c>
      <c r="R21" s="279"/>
      <c r="S21" s="279" t="s">
        <v>491</v>
      </c>
      <c r="T21" s="280" t="s">
        <v>492</v>
      </c>
      <c r="U21" s="232">
        <v>0</v>
      </c>
      <c r="V21" s="232">
        <f>ROUND(E21*U21,2)</f>
        <v>0</v>
      </c>
      <c r="W21" s="232"/>
      <c r="X21" s="232" t="s">
        <v>390</v>
      </c>
      <c r="Y21" s="232" t="s">
        <v>391</v>
      </c>
      <c r="Z21" s="212"/>
      <c r="AA21" s="212"/>
      <c r="AB21" s="212"/>
      <c r="AC21" s="212"/>
      <c r="AD21" s="212"/>
      <c r="AE21" s="212"/>
      <c r="AF21" s="212"/>
      <c r="AG21" s="212" t="s">
        <v>517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74">
        <v>9</v>
      </c>
      <c r="B22" s="275" t="s">
        <v>1375</v>
      </c>
      <c r="C22" s="281" t="s">
        <v>1376</v>
      </c>
      <c r="D22" s="276" t="s">
        <v>388</v>
      </c>
      <c r="E22" s="277">
        <v>1204</v>
      </c>
      <c r="F22" s="278"/>
      <c r="G22" s="279">
        <f>ROUND(E22*F22,2)</f>
        <v>0</v>
      </c>
      <c r="H22" s="278"/>
      <c r="I22" s="279">
        <f>ROUND(E22*H22,2)</f>
        <v>0</v>
      </c>
      <c r="J22" s="278"/>
      <c r="K22" s="279">
        <f>ROUND(E22*J22,2)</f>
        <v>0</v>
      </c>
      <c r="L22" s="279">
        <v>21</v>
      </c>
      <c r="M22" s="279">
        <f>G22*(1+L22/100)</f>
        <v>0</v>
      </c>
      <c r="N22" s="277">
        <v>0</v>
      </c>
      <c r="O22" s="277">
        <f>ROUND(E22*N22,2)</f>
        <v>0</v>
      </c>
      <c r="P22" s="277">
        <v>0</v>
      </c>
      <c r="Q22" s="277">
        <f>ROUND(E22*P22,2)</f>
        <v>0</v>
      </c>
      <c r="R22" s="279"/>
      <c r="S22" s="279" t="s">
        <v>491</v>
      </c>
      <c r="T22" s="280" t="s">
        <v>492</v>
      </c>
      <c r="U22" s="232">
        <v>0</v>
      </c>
      <c r="V22" s="232">
        <f>ROUND(E22*U22,2)</f>
        <v>0</v>
      </c>
      <c r="W22" s="232"/>
      <c r="X22" s="232" t="s">
        <v>390</v>
      </c>
      <c r="Y22" s="232" t="s">
        <v>391</v>
      </c>
      <c r="Z22" s="212"/>
      <c r="AA22" s="212"/>
      <c r="AB22" s="212"/>
      <c r="AC22" s="212"/>
      <c r="AD22" s="212"/>
      <c r="AE22" s="212"/>
      <c r="AF22" s="212"/>
      <c r="AG22" s="212" t="s">
        <v>517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5.5" x14ac:dyDescent="0.2">
      <c r="A23" s="241" t="s">
        <v>384</v>
      </c>
      <c r="B23" s="242" t="s">
        <v>247</v>
      </c>
      <c r="C23" s="261" t="s">
        <v>248</v>
      </c>
      <c r="D23" s="243"/>
      <c r="E23" s="244"/>
      <c r="F23" s="245"/>
      <c r="G23" s="245">
        <f>SUMIF(AG24:AG28,"&lt;&gt;NOR",G24:G28)</f>
        <v>0</v>
      </c>
      <c r="H23" s="245"/>
      <c r="I23" s="245">
        <f>SUM(I24:I28)</f>
        <v>0</v>
      </c>
      <c r="J23" s="245"/>
      <c r="K23" s="245">
        <f>SUM(K24:K28)</f>
        <v>0</v>
      </c>
      <c r="L23" s="245"/>
      <c r="M23" s="245">
        <f>SUM(M24:M28)</f>
        <v>0</v>
      </c>
      <c r="N23" s="244"/>
      <c r="O23" s="244">
        <f>SUM(O24:O28)</f>
        <v>0</v>
      </c>
      <c r="P23" s="244"/>
      <c r="Q23" s="244">
        <f>SUM(Q24:Q28)</f>
        <v>0</v>
      </c>
      <c r="R23" s="245"/>
      <c r="S23" s="245"/>
      <c r="T23" s="246"/>
      <c r="U23" s="240"/>
      <c r="V23" s="240">
        <f>SUM(V24:V28)</f>
        <v>0</v>
      </c>
      <c r="W23" s="240"/>
      <c r="X23" s="240"/>
      <c r="Y23" s="240"/>
      <c r="AG23" t="s">
        <v>385</v>
      </c>
    </row>
    <row r="24" spans="1:60" outlineLevel="1" x14ac:dyDescent="0.2">
      <c r="A24" s="274">
        <v>10</v>
      </c>
      <c r="B24" s="275" t="s">
        <v>191</v>
      </c>
      <c r="C24" s="281" t="s">
        <v>1377</v>
      </c>
      <c r="D24" s="276" t="s">
        <v>388</v>
      </c>
      <c r="E24" s="277">
        <v>19211</v>
      </c>
      <c r="F24" s="278"/>
      <c r="G24" s="279">
        <f>ROUND(E24*F24,2)</f>
        <v>0</v>
      </c>
      <c r="H24" s="278"/>
      <c r="I24" s="279">
        <f>ROUND(E24*H24,2)</f>
        <v>0</v>
      </c>
      <c r="J24" s="278"/>
      <c r="K24" s="279">
        <f>ROUND(E24*J24,2)</f>
        <v>0</v>
      </c>
      <c r="L24" s="279">
        <v>21</v>
      </c>
      <c r="M24" s="279">
        <f>G24*(1+L24/100)</f>
        <v>0</v>
      </c>
      <c r="N24" s="277">
        <v>0</v>
      </c>
      <c r="O24" s="277">
        <f>ROUND(E24*N24,2)</f>
        <v>0</v>
      </c>
      <c r="P24" s="277">
        <v>0</v>
      </c>
      <c r="Q24" s="277">
        <f>ROUND(E24*P24,2)</f>
        <v>0</v>
      </c>
      <c r="R24" s="279"/>
      <c r="S24" s="279" t="s">
        <v>491</v>
      </c>
      <c r="T24" s="280" t="s">
        <v>492</v>
      </c>
      <c r="U24" s="232">
        <v>0</v>
      </c>
      <c r="V24" s="232">
        <f>ROUND(E24*U24,2)</f>
        <v>0</v>
      </c>
      <c r="W24" s="232"/>
      <c r="X24" s="232" t="s">
        <v>1215</v>
      </c>
      <c r="Y24" s="232" t="s">
        <v>391</v>
      </c>
      <c r="Z24" s="212"/>
      <c r="AA24" s="212"/>
      <c r="AB24" s="212"/>
      <c r="AC24" s="212"/>
      <c r="AD24" s="212"/>
      <c r="AE24" s="212"/>
      <c r="AF24" s="212"/>
      <c r="AG24" s="212" t="s">
        <v>1216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74">
        <v>11</v>
      </c>
      <c r="B25" s="275" t="s">
        <v>205</v>
      </c>
      <c r="C25" s="281" t="s">
        <v>1378</v>
      </c>
      <c r="D25" s="276" t="s">
        <v>388</v>
      </c>
      <c r="E25" s="277">
        <v>19211</v>
      </c>
      <c r="F25" s="278"/>
      <c r="G25" s="279">
        <f>ROUND(E25*F25,2)</f>
        <v>0</v>
      </c>
      <c r="H25" s="278"/>
      <c r="I25" s="279">
        <f>ROUND(E25*H25,2)</f>
        <v>0</v>
      </c>
      <c r="J25" s="278"/>
      <c r="K25" s="279">
        <f>ROUND(E25*J25,2)</f>
        <v>0</v>
      </c>
      <c r="L25" s="279">
        <v>21</v>
      </c>
      <c r="M25" s="279">
        <f>G25*(1+L25/100)</f>
        <v>0</v>
      </c>
      <c r="N25" s="277">
        <v>0</v>
      </c>
      <c r="O25" s="277">
        <f>ROUND(E25*N25,2)</f>
        <v>0</v>
      </c>
      <c r="P25" s="277">
        <v>0</v>
      </c>
      <c r="Q25" s="277">
        <f>ROUND(E25*P25,2)</f>
        <v>0</v>
      </c>
      <c r="R25" s="279"/>
      <c r="S25" s="279" t="s">
        <v>491</v>
      </c>
      <c r="T25" s="280" t="s">
        <v>492</v>
      </c>
      <c r="U25" s="232">
        <v>0</v>
      </c>
      <c r="V25" s="232">
        <f>ROUND(E25*U25,2)</f>
        <v>0</v>
      </c>
      <c r="W25" s="232"/>
      <c r="X25" s="232" t="s">
        <v>390</v>
      </c>
      <c r="Y25" s="232" t="s">
        <v>391</v>
      </c>
      <c r="Z25" s="212"/>
      <c r="AA25" s="212"/>
      <c r="AB25" s="212"/>
      <c r="AC25" s="212"/>
      <c r="AD25" s="212"/>
      <c r="AE25" s="212"/>
      <c r="AF25" s="212"/>
      <c r="AG25" s="212" t="s">
        <v>517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74">
        <v>12</v>
      </c>
      <c r="B26" s="275" t="s">
        <v>1365</v>
      </c>
      <c r="C26" s="281" t="s">
        <v>1379</v>
      </c>
      <c r="D26" s="276" t="s">
        <v>388</v>
      </c>
      <c r="E26" s="277">
        <v>19211</v>
      </c>
      <c r="F26" s="278"/>
      <c r="G26" s="279">
        <f>ROUND(E26*F26,2)</f>
        <v>0</v>
      </c>
      <c r="H26" s="278"/>
      <c r="I26" s="279">
        <f>ROUND(E26*H26,2)</f>
        <v>0</v>
      </c>
      <c r="J26" s="278"/>
      <c r="K26" s="279">
        <f>ROUND(E26*J26,2)</f>
        <v>0</v>
      </c>
      <c r="L26" s="279">
        <v>21</v>
      </c>
      <c r="M26" s="279">
        <f>G26*(1+L26/100)</f>
        <v>0</v>
      </c>
      <c r="N26" s="277">
        <v>0</v>
      </c>
      <c r="O26" s="277">
        <f>ROUND(E26*N26,2)</f>
        <v>0</v>
      </c>
      <c r="P26" s="277">
        <v>0</v>
      </c>
      <c r="Q26" s="277">
        <f>ROUND(E26*P26,2)</f>
        <v>0</v>
      </c>
      <c r="R26" s="279"/>
      <c r="S26" s="279" t="s">
        <v>491</v>
      </c>
      <c r="T26" s="280" t="s">
        <v>492</v>
      </c>
      <c r="U26" s="232">
        <v>0</v>
      </c>
      <c r="V26" s="232">
        <f>ROUND(E26*U26,2)</f>
        <v>0</v>
      </c>
      <c r="W26" s="232"/>
      <c r="X26" s="232" t="s">
        <v>1215</v>
      </c>
      <c r="Y26" s="232" t="s">
        <v>391</v>
      </c>
      <c r="Z26" s="212"/>
      <c r="AA26" s="212"/>
      <c r="AB26" s="212"/>
      <c r="AC26" s="212"/>
      <c r="AD26" s="212"/>
      <c r="AE26" s="212"/>
      <c r="AF26" s="212"/>
      <c r="AG26" s="212" t="s">
        <v>1216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74">
        <v>13</v>
      </c>
      <c r="B27" s="275" t="s">
        <v>1373</v>
      </c>
      <c r="C27" s="281" t="s">
        <v>1374</v>
      </c>
      <c r="D27" s="276" t="s">
        <v>388</v>
      </c>
      <c r="E27" s="277">
        <v>19211</v>
      </c>
      <c r="F27" s="278"/>
      <c r="G27" s="279">
        <f>ROUND(E27*F27,2)</f>
        <v>0</v>
      </c>
      <c r="H27" s="278"/>
      <c r="I27" s="279">
        <f>ROUND(E27*H27,2)</f>
        <v>0</v>
      </c>
      <c r="J27" s="278"/>
      <c r="K27" s="279">
        <f>ROUND(E27*J27,2)</f>
        <v>0</v>
      </c>
      <c r="L27" s="279">
        <v>21</v>
      </c>
      <c r="M27" s="279">
        <f>G27*(1+L27/100)</f>
        <v>0</v>
      </c>
      <c r="N27" s="277">
        <v>0</v>
      </c>
      <c r="O27" s="277">
        <f>ROUND(E27*N27,2)</f>
        <v>0</v>
      </c>
      <c r="P27" s="277">
        <v>0</v>
      </c>
      <c r="Q27" s="277">
        <f>ROUND(E27*P27,2)</f>
        <v>0</v>
      </c>
      <c r="R27" s="279"/>
      <c r="S27" s="279" t="s">
        <v>491</v>
      </c>
      <c r="T27" s="280" t="s">
        <v>492</v>
      </c>
      <c r="U27" s="232">
        <v>0</v>
      </c>
      <c r="V27" s="232">
        <f>ROUND(E27*U27,2)</f>
        <v>0</v>
      </c>
      <c r="W27" s="232"/>
      <c r="X27" s="232" t="s">
        <v>390</v>
      </c>
      <c r="Y27" s="232" t="s">
        <v>391</v>
      </c>
      <c r="Z27" s="212"/>
      <c r="AA27" s="212"/>
      <c r="AB27" s="212"/>
      <c r="AC27" s="212"/>
      <c r="AD27" s="212"/>
      <c r="AE27" s="212"/>
      <c r="AF27" s="212"/>
      <c r="AG27" s="212" t="s">
        <v>517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74">
        <v>14</v>
      </c>
      <c r="B28" s="275" t="s">
        <v>1380</v>
      </c>
      <c r="C28" s="281" t="s">
        <v>1381</v>
      </c>
      <c r="D28" s="276" t="s">
        <v>388</v>
      </c>
      <c r="E28" s="277">
        <v>19211</v>
      </c>
      <c r="F28" s="278"/>
      <c r="G28" s="279">
        <f>ROUND(E28*F28,2)</f>
        <v>0</v>
      </c>
      <c r="H28" s="278"/>
      <c r="I28" s="279">
        <f>ROUND(E28*H28,2)</f>
        <v>0</v>
      </c>
      <c r="J28" s="278"/>
      <c r="K28" s="279">
        <f>ROUND(E28*J28,2)</f>
        <v>0</v>
      </c>
      <c r="L28" s="279">
        <v>21</v>
      </c>
      <c r="M28" s="279">
        <f>G28*(1+L28/100)</f>
        <v>0</v>
      </c>
      <c r="N28" s="277">
        <v>0</v>
      </c>
      <c r="O28" s="277">
        <f>ROUND(E28*N28,2)</f>
        <v>0</v>
      </c>
      <c r="P28" s="277">
        <v>0</v>
      </c>
      <c r="Q28" s="277">
        <f>ROUND(E28*P28,2)</f>
        <v>0</v>
      </c>
      <c r="R28" s="279"/>
      <c r="S28" s="279" t="s">
        <v>491</v>
      </c>
      <c r="T28" s="280" t="s">
        <v>492</v>
      </c>
      <c r="U28" s="232">
        <v>0</v>
      </c>
      <c r="V28" s="232">
        <f>ROUND(E28*U28,2)</f>
        <v>0</v>
      </c>
      <c r="W28" s="232"/>
      <c r="X28" s="232" t="s">
        <v>390</v>
      </c>
      <c r="Y28" s="232" t="s">
        <v>391</v>
      </c>
      <c r="Z28" s="212"/>
      <c r="AA28" s="212"/>
      <c r="AB28" s="212"/>
      <c r="AC28" s="212"/>
      <c r="AD28" s="212"/>
      <c r="AE28" s="212"/>
      <c r="AF28" s="212"/>
      <c r="AG28" s="212" t="s">
        <v>517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5.5" x14ac:dyDescent="0.2">
      <c r="A29" s="241" t="s">
        <v>384</v>
      </c>
      <c r="B29" s="242" t="s">
        <v>249</v>
      </c>
      <c r="C29" s="261" t="s">
        <v>250</v>
      </c>
      <c r="D29" s="243"/>
      <c r="E29" s="244"/>
      <c r="F29" s="245"/>
      <c r="G29" s="245">
        <f>SUMIF(AG30:AG31,"&lt;&gt;NOR",G30:G31)</f>
        <v>0</v>
      </c>
      <c r="H29" s="245"/>
      <c r="I29" s="245">
        <f>SUM(I30:I31)</f>
        <v>0</v>
      </c>
      <c r="J29" s="245"/>
      <c r="K29" s="245">
        <f>SUM(K30:K31)</f>
        <v>0</v>
      </c>
      <c r="L29" s="245"/>
      <c r="M29" s="245">
        <f>SUM(M30:M31)</f>
        <v>0</v>
      </c>
      <c r="N29" s="244"/>
      <c r="O29" s="244">
        <f>SUM(O30:O31)</f>
        <v>0</v>
      </c>
      <c r="P29" s="244"/>
      <c r="Q29" s="244">
        <f>SUM(Q30:Q31)</f>
        <v>0</v>
      </c>
      <c r="R29" s="245"/>
      <c r="S29" s="245"/>
      <c r="T29" s="246"/>
      <c r="U29" s="240"/>
      <c r="V29" s="240">
        <f>SUM(V30:V31)</f>
        <v>0</v>
      </c>
      <c r="W29" s="240"/>
      <c r="X29" s="240"/>
      <c r="Y29" s="240"/>
      <c r="AG29" t="s">
        <v>385</v>
      </c>
    </row>
    <row r="30" spans="1:60" outlineLevel="1" x14ac:dyDescent="0.2">
      <c r="A30" s="274">
        <v>15</v>
      </c>
      <c r="B30" s="275" t="s">
        <v>191</v>
      </c>
      <c r="C30" s="281" t="s">
        <v>1382</v>
      </c>
      <c r="D30" s="276" t="s">
        <v>388</v>
      </c>
      <c r="E30" s="277">
        <v>4449</v>
      </c>
      <c r="F30" s="278"/>
      <c r="G30" s="279">
        <f>ROUND(E30*F30,2)</f>
        <v>0</v>
      </c>
      <c r="H30" s="278"/>
      <c r="I30" s="279">
        <f>ROUND(E30*H30,2)</f>
        <v>0</v>
      </c>
      <c r="J30" s="278"/>
      <c r="K30" s="279">
        <f>ROUND(E30*J30,2)</f>
        <v>0</v>
      </c>
      <c r="L30" s="279">
        <v>21</v>
      </c>
      <c r="M30" s="279">
        <f>G30*(1+L30/100)</f>
        <v>0</v>
      </c>
      <c r="N30" s="277">
        <v>0</v>
      </c>
      <c r="O30" s="277">
        <f>ROUND(E30*N30,2)</f>
        <v>0</v>
      </c>
      <c r="P30" s="277">
        <v>0</v>
      </c>
      <c r="Q30" s="277">
        <f>ROUND(E30*P30,2)</f>
        <v>0</v>
      </c>
      <c r="R30" s="279"/>
      <c r="S30" s="279" t="s">
        <v>491</v>
      </c>
      <c r="T30" s="280" t="s">
        <v>492</v>
      </c>
      <c r="U30" s="232">
        <v>0</v>
      </c>
      <c r="V30" s="232">
        <f>ROUND(E30*U30,2)</f>
        <v>0</v>
      </c>
      <c r="W30" s="232"/>
      <c r="X30" s="232" t="s">
        <v>1215</v>
      </c>
      <c r="Y30" s="232" t="s">
        <v>391</v>
      </c>
      <c r="Z30" s="212"/>
      <c r="AA30" s="212"/>
      <c r="AB30" s="212"/>
      <c r="AC30" s="212"/>
      <c r="AD30" s="212"/>
      <c r="AE30" s="212"/>
      <c r="AF30" s="212"/>
      <c r="AG30" s="212" t="s">
        <v>1216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74">
        <v>16</v>
      </c>
      <c r="B31" s="275" t="s">
        <v>205</v>
      </c>
      <c r="C31" s="281" t="s">
        <v>1378</v>
      </c>
      <c r="D31" s="276" t="s">
        <v>388</v>
      </c>
      <c r="E31" s="277">
        <v>4449</v>
      </c>
      <c r="F31" s="278"/>
      <c r="G31" s="279">
        <f>ROUND(E31*F31,2)</f>
        <v>0</v>
      </c>
      <c r="H31" s="278"/>
      <c r="I31" s="279">
        <f>ROUND(E31*H31,2)</f>
        <v>0</v>
      </c>
      <c r="J31" s="278"/>
      <c r="K31" s="279">
        <f>ROUND(E31*J31,2)</f>
        <v>0</v>
      </c>
      <c r="L31" s="279">
        <v>21</v>
      </c>
      <c r="M31" s="279">
        <f>G31*(1+L31/100)</f>
        <v>0</v>
      </c>
      <c r="N31" s="277">
        <v>0</v>
      </c>
      <c r="O31" s="277">
        <f>ROUND(E31*N31,2)</f>
        <v>0</v>
      </c>
      <c r="P31" s="277">
        <v>0</v>
      </c>
      <c r="Q31" s="277">
        <f>ROUND(E31*P31,2)</f>
        <v>0</v>
      </c>
      <c r="R31" s="279"/>
      <c r="S31" s="279" t="s">
        <v>491</v>
      </c>
      <c r="T31" s="280" t="s">
        <v>492</v>
      </c>
      <c r="U31" s="232">
        <v>0</v>
      </c>
      <c r="V31" s="232">
        <f>ROUND(E31*U31,2)</f>
        <v>0</v>
      </c>
      <c r="W31" s="232"/>
      <c r="X31" s="232" t="s">
        <v>1215</v>
      </c>
      <c r="Y31" s="232" t="s">
        <v>391</v>
      </c>
      <c r="Z31" s="212"/>
      <c r="AA31" s="212"/>
      <c r="AB31" s="212"/>
      <c r="AC31" s="212"/>
      <c r="AD31" s="212"/>
      <c r="AE31" s="212"/>
      <c r="AF31" s="212"/>
      <c r="AG31" s="212" t="s">
        <v>1383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5.5" x14ac:dyDescent="0.2">
      <c r="A32" s="241" t="s">
        <v>384</v>
      </c>
      <c r="B32" s="242" t="s">
        <v>251</v>
      </c>
      <c r="C32" s="261" t="s">
        <v>252</v>
      </c>
      <c r="D32" s="243"/>
      <c r="E32" s="244"/>
      <c r="F32" s="245"/>
      <c r="G32" s="245">
        <f>SUMIF(AG33:AG33,"&lt;&gt;NOR",G33:G33)</f>
        <v>0</v>
      </c>
      <c r="H32" s="245"/>
      <c r="I32" s="245">
        <f>SUM(I33:I33)</f>
        <v>0</v>
      </c>
      <c r="J32" s="245"/>
      <c r="K32" s="245">
        <f>SUM(K33:K33)</f>
        <v>0</v>
      </c>
      <c r="L32" s="245"/>
      <c r="M32" s="245">
        <f>SUM(M33:M33)</f>
        <v>0</v>
      </c>
      <c r="N32" s="244"/>
      <c r="O32" s="244">
        <f>SUM(O33:O33)</f>
        <v>0</v>
      </c>
      <c r="P32" s="244"/>
      <c r="Q32" s="244">
        <f>SUM(Q33:Q33)</f>
        <v>0</v>
      </c>
      <c r="R32" s="245"/>
      <c r="S32" s="245"/>
      <c r="T32" s="246"/>
      <c r="U32" s="240"/>
      <c r="V32" s="240">
        <f>SUM(V33:V33)</f>
        <v>0</v>
      </c>
      <c r="W32" s="240"/>
      <c r="X32" s="240"/>
      <c r="Y32" s="240"/>
      <c r="AG32" t="s">
        <v>385</v>
      </c>
    </row>
    <row r="33" spans="1:60" outlineLevel="1" x14ac:dyDescent="0.2">
      <c r="A33" s="274">
        <v>17</v>
      </c>
      <c r="B33" s="275" t="s">
        <v>191</v>
      </c>
      <c r="C33" s="281" t="s">
        <v>1384</v>
      </c>
      <c r="D33" s="276" t="s">
        <v>1197</v>
      </c>
      <c r="E33" s="277">
        <v>5</v>
      </c>
      <c r="F33" s="278"/>
      <c r="G33" s="279">
        <f>ROUND(E33*F33,2)</f>
        <v>0</v>
      </c>
      <c r="H33" s="278"/>
      <c r="I33" s="279">
        <f>ROUND(E33*H33,2)</f>
        <v>0</v>
      </c>
      <c r="J33" s="278"/>
      <c r="K33" s="279">
        <f>ROUND(E33*J33,2)</f>
        <v>0</v>
      </c>
      <c r="L33" s="279">
        <v>21</v>
      </c>
      <c r="M33" s="279">
        <f>G33*(1+L33/100)</f>
        <v>0</v>
      </c>
      <c r="N33" s="277">
        <v>0</v>
      </c>
      <c r="O33" s="277">
        <f>ROUND(E33*N33,2)</f>
        <v>0</v>
      </c>
      <c r="P33" s="277">
        <v>0</v>
      </c>
      <c r="Q33" s="277">
        <f>ROUND(E33*P33,2)</f>
        <v>0</v>
      </c>
      <c r="R33" s="279"/>
      <c r="S33" s="279" t="s">
        <v>491</v>
      </c>
      <c r="T33" s="280" t="s">
        <v>492</v>
      </c>
      <c r="U33" s="232">
        <v>0</v>
      </c>
      <c r="V33" s="232">
        <f>ROUND(E33*U33,2)</f>
        <v>0</v>
      </c>
      <c r="W33" s="232"/>
      <c r="X33" s="232" t="s">
        <v>1215</v>
      </c>
      <c r="Y33" s="232" t="s">
        <v>391</v>
      </c>
      <c r="Z33" s="212"/>
      <c r="AA33" s="212"/>
      <c r="AB33" s="212"/>
      <c r="AC33" s="212"/>
      <c r="AD33" s="212"/>
      <c r="AE33" s="212"/>
      <c r="AF33" s="212"/>
      <c r="AG33" s="212" t="s">
        <v>1383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5.5" x14ac:dyDescent="0.2">
      <c r="A34" s="241" t="s">
        <v>384</v>
      </c>
      <c r="B34" s="242" t="s">
        <v>253</v>
      </c>
      <c r="C34" s="261" t="s">
        <v>254</v>
      </c>
      <c r="D34" s="243"/>
      <c r="E34" s="244"/>
      <c r="F34" s="245"/>
      <c r="G34" s="245">
        <f>SUMIF(AG35:AG35,"&lt;&gt;NOR",G35:G35)</f>
        <v>0</v>
      </c>
      <c r="H34" s="245"/>
      <c r="I34" s="245">
        <f>SUM(I35:I35)</f>
        <v>0</v>
      </c>
      <c r="J34" s="245"/>
      <c r="K34" s="245">
        <f>SUM(K35:K35)</f>
        <v>0</v>
      </c>
      <c r="L34" s="245"/>
      <c r="M34" s="245">
        <f>SUM(M35:M35)</f>
        <v>0</v>
      </c>
      <c r="N34" s="244"/>
      <c r="O34" s="244">
        <f>SUM(O35:O35)</f>
        <v>0</v>
      </c>
      <c r="P34" s="244"/>
      <c r="Q34" s="244">
        <f>SUM(Q35:Q35)</f>
        <v>0</v>
      </c>
      <c r="R34" s="245"/>
      <c r="S34" s="245"/>
      <c r="T34" s="246"/>
      <c r="U34" s="240"/>
      <c r="V34" s="240">
        <f>SUM(V35:V35)</f>
        <v>0</v>
      </c>
      <c r="W34" s="240"/>
      <c r="X34" s="240"/>
      <c r="Y34" s="240"/>
      <c r="AG34" t="s">
        <v>385</v>
      </c>
    </row>
    <row r="35" spans="1:60" outlineLevel="1" x14ac:dyDescent="0.2">
      <c r="A35" s="274">
        <v>18</v>
      </c>
      <c r="B35" s="275" t="s">
        <v>191</v>
      </c>
      <c r="C35" s="281" t="s">
        <v>1385</v>
      </c>
      <c r="D35" s="276" t="s">
        <v>698</v>
      </c>
      <c r="E35" s="277">
        <v>1</v>
      </c>
      <c r="F35" s="278"/>
      <c r="G35" s="279">
        <f>ROUND(E35*F35,2)</f>
        <v>0</v>
      </c>
      <c r="H35" s="278"/>
      <c r="I35" s="279">
        <f>ROUND(E35*H35,2)</f>
        <v>0</v>
      </c>
      <c r="J35" s="278"/>
      <c r="K35" s="279">
        <f>ROUND(E35*J35,2)</f>
        <v>0</v>
      </c>
      <c r="L35" s="279">
        <v>21</v>
      </c>
      <c r="M35" s="279">
        <f>G35*(1+L35/100)</f>
        <v>0</v>
      </c>
      <c r="N35" s="277">
        <v>0</v>
      </c>
      <c r="O35" s="277">
        <f>ROUND(E35*N35,2)</f>
        <v>0</v>
      </c>
      <c r="P35" s="277">
        <v>0</v>
      </c>
      <c r="Q35" s="277">
        <f>ROUND(E35*P35,2)</f>
        <v>0</v>
      </c>
      <c r="R35" s="279"/>
      <c r="S35" s="279" t="s">
        <v>491</v>
      </c>
      <c r="T35" s="280" t="s">
        <v>492</v>
      </c>
      <c r="U35" s="232">
        <v>0</v>
      </c>
      <c r="V35" s="232">
        <f>ROUND(E35*U35,2)</f>
        <v>0</v>
      </c>
      <c r="W35" s="232"/>
      <c r="X35" s="232" t="s">
        <v>1215</v>
      </c>
      <c r="Y35" s="232" t="s">
        <v>391</v>
      </c>
      <c r="Z35" s="212"/>
      <c r="AA35" s="212"/>
      <c r="AB35" s="212"/>
      <c r="AC35" s="212"/>
      <c r="AD35" s="212"/>
      <c r="AE35" s="212"/>
      <c r="AF35" s="212"/>
      <c r="AG35" s="212" t="s">
        <v>1383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5.5" x14ac:dyDescent="0.2">
      <c r="A36" s="241" t="s">
        <v>384</v>
      </c>
      <c r="B36" s="242" t="s">
        <v>255</v>
      </c>
      <c r="C36" s="261" t="s">
        <v>256</v>
      </c>
      <c r="D36" s="243"/>
      <c r="E36" s="244"/>
      <c r="F36" s="245"/>
      <c r="G36" s="245">
        <f>SUMIF(AG37:AG38,"&lt;&gt;NOR",G37:G38)</f>
        <v>0</v>
      </c>
      <c r="H36" s="245"/>
      <c r="I36" s="245">
        <f>SUM(I37:I38)</f>
        <v>0</v>
      </c>
      <c r="J36" s="245"/>
      <c r="K36" s="245">
        <f>SUM(K37:K38)</f>
        <v>0</v>
      </c>
      <c r="L36" s="245"/>
      <c r="M36" s="245">
        <f>SUM(M37:M38)</f>
        <v>0</v>
      </c>
      <c r="N36" s="244"/>
      <c r="O36" s="244">
        <f>SUM(O37:O38)</f>
        <v>0</v>
      </c>
      <c r="P36" s="244"/>
      <c r="Q36" s="244">
        <f>SUM(Q37:Q38)</f>
        <v>0</v>
      </c>
      <c r="R36" s="245"/>
      <c r="S36" s="245"/>
      <c r="T36" s="246"/>
      <c r="U36" s="240"/>
      <c r="V36" s="240">
        <f>SUM(V37:V38)</f>
        <v>0</v>
      </c>
      <c r="W36" s="240"/>
      <c r="X36" s="240"/>
      <c r="Y36" s="240"/>
      <c r="AG36" t="s">
        <v>385</v>
      </c>
    </row>
    <row r="37" spans="1:60" outlineLevel="1" x14ac:dyDescent="0.2">
      <c r="A37" s="274">
        <v>19</v>
      </c>
      <c r="B37" s="275" t="s">
        <v>191</v>
      </c>
      <c r="C37" s="281" t="s">
        <v>1386</v>
      </c>
      <c r="D37" s="276" t="s">
        <v>388</v>
      </c>
      <c r="E37" s="277">
        <v>1450</v>
      </c>
      <c r="F37" s="278"/>
      <c r="G37" s="279">
        <f>ROUND(E37*F37,2)</f>
        <v>0</v>
      </c>
      <c r="H37" s="278"/>
      <c r="I37" s="279">
        <f>ROUND(E37*H37,2)</f>
        <v>0</v>
      </c>
      <c r="J37" s="278"/>
      <c r="K37" s="279">
        <f>ROUND(E37*J37,2)</f>
        <v>0</v>
      </c>
      <c r="L37" s="279">
        <v>21</v>
      </c>
      <c r="M37" s="279">
        <f>G37*(1+L37/100)</f>
        <v>0</v>
      </c>
      <c r="N37" s="277">
        <v>0</v>
      </c>
      <c r="O37" s="277">
        <f>ROUND(E37*N37,2)</f>
        <v>0</v>
      </c>
      <c r="P37" s="277">
        <v>0</v>
      </c>
      <c r="Q37" s="277">
        <f>ROUND(E37*P37,2)</f>
        <v>0</v>
      </c>
      <c r="R37" s="279"/>
      <c r="S37" s="279" t="s">
        <v>491</v>
      </c>
      <c r="T37" s="280" t="s">
        <v>492</v>
      </c>
      <c r="U37" s="232">
        <v>0</v>
      </c>
      <c r="V37" s="232">
        <f>ROUND(E37*U37,2)</f>
        <v>0</v>
      </c>
      <c r="W37" s="232"/>
      <c r="X37" s="232" t="s">
        <v>1215</v>
      </c>
      <c r="Y37" s="232" t="s">
        <v>391</v>
      </c>
      <c r="Z37" s="212"/>
      <c r="AA37" s="212"/>
      <c r="AB37" s="212"/>
      <c r="AC37" s="212"/>
      <c r="AD37" s="212"/>
      <c r="AE37" s="212"/>
      <c r="AF37" s="212"/>
      <c r="AG37" s="212" t="s">
        <v>1383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74">
        <v>20</v>
      </c>
      <c r="B38" s="275" t="s">
        <v>1365</v>
      </c>
      <c r="C38" s="281" t="s">
        <v>1385</v>
      </c>
      <c r="D38" s="276" t="s">
        <v>388</v>
      </c>
      <c r="E38" s="277">
        <v>1450</v>
      </c>
      <c r="F38" s="278"/>
      <c r="G38" s="279">
        <f>ROUND(E38*F38,2)</f>
        <v>0</v>
      </c>
      <c r="H38" s="278"/>
      <c r="I38" s="279">
        <f>ROUND(E38*H38,2)</f>
        <v>0</v>
      </c>
      <c r="J38" s="278"/>
      <c r="K38" s="279">
        <f>ROUND(E38*J38,2)</f>
        <v>0</v>
      </c>
      <c r="L38" s="279">
        <v>21</v>
      </c>
      <c r="M38" s="279">
        <f>G38*(1+L38/100)</f>
        <v>0</v>
      </c>
      <c r="N38" s="277">
        <v>0</v>
      </c>
      <c r="O38" s="277">
        <f>ROUND(E38*N38,2)</f>
        <v>0</v>
      </c>
      <c r="P38" s="277">
        <v>0</v>
      </c>
      <c r="Q38" s="277">
        <f>ROUND(E38*P38,2)</f>
        <v>0</v>
      </c>
      <c r="R38" s="279"/>
      <c r="S38" s="279" t="s">
        <v>491</v>
      </c>
      <c r="T38" s="280" t="s">
        <v>492</v>
      </c>
      <c r="U38" s="232">
        <v>0</v>
      </c>
      <c r="V38" s="232">
        <f>ROUND(E38*U38,2)</f>
        <v>0</v>
      </c>
      <c r="W38" s="232"/>
      <c r="X38" s="232" t="s">
        <v>390</v>
      </c>
      <c r="Y38" s="232" t="s">
        <v>391</v>
      </c>
      <c r="Z38" s="212"/>
      <c r="AA38" s="212"/>
      <c r="AB38" s="212"/>
      <c r="AC38" s="212"/>
      <c r="AD38" s="212"/>
      <c r="AE38" s="212"/>
      <c r="AF38" s="212"/>
      <c r="AG38" s="212" t="s">
        <v>517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5.5" x14ac:dyDescent="0.2">
      <c r="A39" s="241" t="s">
        <v>384</v>
      </c>
      <c r="B39" s="242" t="s">
        <v>257</v>
      </c>
      <c r="C39" s="261" t="s">
        <v>258</v>
      </c>
      <c r="D39" s="243"/>
      <c r="E39" s="244"/>
      <c r="F39" s="245"/>
      <c r="G39" s="245">
        <f>SUMIF(AG40:AG45,"&lt;&gt;NOR",G40:G45)</f>
        <v>0</v>
      </c>
      <c r="H39" s="245"/>
      <c r="I39" s="245">
        <f>SUM(I40:I45)</f>
        <v>0</v>
      </c>
      <c r="J39" s="245"/>
      <c r="K39" s="245">
        <f>SUM(K40:K45)</f>
        <v>0</v>
      </c>
      <c r="L39" s="245"/>
      <c r="M39" s="245">
        <f>SUM(M40:M45)</f>
        <v>0</v>
      </c>
      <c r="N39" s="244"/>
      <c r="O39" s="244">
        <f>SUM(O40:O45)</f>
        <v>0</v>
      </c>
      <c r="P39" s="244"/>
      <c r="Q39" s="244">
        <f>SUM(Q40:Q45)</f>
        <v>0</v>
      </c>
      <c r="R39" s="245"/>
      <c r="S39" s="245"/>
      <c r="T39" s="246"/>
      <c r="U39" s="240"/>
      <c r="V39" s="240">
        <f>SUM(V40:V45)</f>
        <v>0</v>
      </c>
      <c r="W39" s="240"/>
      <c r="X39" s="240"/>
      <c r="Y39" s="240"/>
      <c r="AG39" t="s">
        <v>385</v>
      </c>
    </row>
    <row r="40" spans="1:60" outlineLevel="1" x14ac:dyDescent="0.2">
      <c r="A40" s="251">
        <v>21</v>
      </c>
      <c r="B40" s="252" t="s">
        <v>191</v>
      </c>
      <c r="C40" s="262" t="s">
        <v>1387</v>
      </c>
      <c r="D40" s="253" t="s">
        <v>409</v>
      </c>
      <c r="E40" s="254">
        <v>85.2</v>
      </c>
      <c r="F40" s="255"/>
      <c r="G40" s="256">
        <f>ROUND(E40*F40,2)</f>
        <v>0</v>
      </c>
      <c r="H40" s="255"/>
      <c r="I40" s="256">
        <f>ROUND(E40*H40,2)</f>
        <v>0</v>
      </c>
      <c r="J40" s="255"/>
      <c r="K40" s="256">
        <f>ROUND(E40*J40,2)</f>
        <v>0</v>
      </c>
      <c r="L40" s="256">
        <v>21</v>
      </c>
      <c r="M40" s="256">
        <f>G40*(1+L40/100)</f>
        <v>0</v>
      </c>
      <c r="N40" s="254">
        <v>0</v>
      </c>
      <c r="O40" s="254">
        <f>ROUND(E40*N40,2)</f>
        <v>0</v>
      </c>
      <c r="P40" s="254">
        <v>0</v>
      </c>
      <c r="Q40" s="254">
        <f>ROUND(E40*P40,2)</f>
        <v>0</v>
      </c>
      <c r="R40" s="256"/>
      <c r="S40" s="256" t="s">
        <v>491</v>
      </c>
      <c r="T40" s="257" t="s">
        <v>492</v>
      </c>
      <c r="U40" s="232">
        <v>0</v>
      </c>
      <c r="V40" s="232">
        <f>ROUND(E40*U40,2)</f>
        <v>0</v>
      </c>
      <c r="W40" s="232"/>
      <c r="X40" s="232" t="s">
        <v>1215</v>
      </c>
      <c r="Y40" s="232" t="s">
        <v>391</v>
      </c>
      <c r="Z40" s="212"/>
      <c r="AA40" s="212"/>
      <c r="AB40" s="212"/>
      <c r="AC40" s="212"/>
      <c r="AD40" s="212"/>
      <c r="AE40" s="212"/>
      <c r="AF40" s="212"/>
      <c r="AG40" s="212" t="s">
        <v>1216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29"/>
      <c r="B41" s="230"/>
      <c r="C41" s="265" t="s">
        <v>1362</v>
      </c>
      <c r="D41" s="236"/>
      <c r="E41" s="237"/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5" t="s">
        <v>1363</v>
      </c>
      <c r="D42" s="236"/>
      <c r="E42" s="237">
        <v>85.2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6" t="s">
        <v>403</v>
      </c>
      <c r="D43" s="238"/>
      <c r="E43" s="239">
        <v>85.2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1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74">
        <v>22</v>
      </c>
      <c r="B44" s="275" t="s">
        <v>205</v>
      </c>
      <c r="C44" s="281" t="s">
        <v>1388</v>
      </c>
      <c r="D44" s="276" t="s">
        <v>1197</v>
      </c>
      <c r="E44" s="277">
        <v>142</v>
      </c>
      <c r="F44" s="278"/>
      <c r="G44" s="279">
        <f>ROUND(E44*F44,2)</f>
        <v>0</v>
      </c>
      <c r="H44" s="278"/>
      <c r="I44" s="279">
        <f>ROUND(E44*H44,2)</f>
        <v>0</v>
      </c>
      <c r="J44" s="278"/>
      <c r="K44" s="279">
        <f>ROUND(E44*J44,2)</f>
        <v>0</v>
      </c>
      <c r="L44" s="279">
        <v>21</v>
      </c>
      <c r="M44" s="279">
        <f>G44*(1+L44/100)</f>
        <v>0</v>
      </c>
      <c r="N44" s="277">
        <v>0</v>
      </c>
      <c r="O44" s="277">
        <f>ROUND(E44*N44,2)</f>
        <v>0</v>
      </c>
      <c r="P44" s="277">
        <v>0</v>
      </c>
      <c r="Q44" s="277">
        <f>ROUND(E44*P44,2)</f>
        <v>0</v>
      </c>
      <c r="R44" s="279"/>
      <c r="S44" s="279" t="s">
        <v>491</v>
      </c>
      <c r="T44" s="280" t="s">
        <v>492</v>
      </c>
      <c r="U44" s="232">
        <v>0</v>
      </c>
      <c r="V44" s="232">
        <f>ROUND(E44*U44,2)</f>
        <v>0</v>
      </c>
      <c r="W44" s="232"/>
      <c r="X44" s="232" t="s">
        <v>1215</v>
      </c>
      <c r="Y44" s="232" t="s">
        <v>391</v>
      </c>
      <c r="Z44" s="212"/>
      <c r="AA44" s="212"/>
      <c r="AB44" s="212"/>
      <c r="AC44" s="212"/>
      <c r="AD44" s="212"/>
      <c r="AE44" s="212"/>
      <c r="AF44" s="212"/>
      <c r="AG44" s="212" t="s">
        <v>1216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74">
        <v>23</v>
      </c>
      <c r="B45" s="275" t="s">
        <v>1365</v>
      </c>
      <c r="C45" s="281" t="s">
        <v>1389</v>
      </c>
      <c r="D45" s="276" t="s">
        <v>1197</v>
      </c>
      <c r="E45" s="277">
        <v>11</v>
      </c>
      <c r="F45" s="278"/>
      <c r="G45" s="279">
        <f>ROUND(E45*F45,2)</f>
        <v>0</v>
      </c>
      <c r="H45" s="278"/>
      <c r="I45" s="279">
        <f>ROUND(E45*H45,2)</f>
        <v>0</v>
      </c>
      <c r="J45" s="278"/>
      <c r="K45" s="279">
        <f>ROUND(E45*J45,2)</f>
        <v>0</v>
      </c>
      <c r="L45" s="279">
        <v>21</v>
      </c>
      <c r="M45" s="279">
        <f>G45*(1+L45/100)</f>
        <v>0</v>
      </c>
      <c r="N45" s="277">
        <v>0</v>
      </c>
      <c r="O45" s="277">
        <f>ROUND(E45*N45,2)</f>
        <v>0</v>
      </c>
      <c r="P45" s="277">
        <v>0</v>
      </c>
      <c r="Q45" s="277">
        <f>ROUND(E45*P45,2)</f>
        <v>0</v>
      </c>
      <c r="R45" s="279"/>
      <c r="S45" s="279" t="s">
        <v>491</v>
      </c>
      <c r="T45" s="280" t="s">
        <v>492</v>
      </c>
      <c r="U45" s="232">
        <v>0</v>
      </c>
      <c r="V45" s="232">
        <f>ROUND(E45*U45,2)</f>
        <v>0</v>
      </c>
      <c r="W45" s="232"/>
      <c r="X45" s="232" t="s">
        <v>1215</v>
      </c>
      <c r="Y45" s="232" t="s">
        <v>391</v>
      </c>
      <c r="Z45" s="212"/>
      <c r="AA45" s="212"/>
      <c r="AB45" s="212"/>
      <c r="AC45" s="212"/>
      <c r="AD45" s="212"/>
      <c r="AE45" s="212"/>
      <c r="AF45" s="212"/>
      <c r="AG45" s="212" t="s">
        <v>1216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5.5" x14ac:dyDescent="0.2">
      <c r="A46" s="241" t="s">
        <v>384</v>
      </c>
      <c r="B46" s="242" t="s">
        <v>259</v>
      </c>
      <c r="C46" s="261" t="s">
        <v>260</v>
      </c>
      <c r="D46" s="243"/>
      <c r="E46" s="244"/>
      <c r="F46" s="245"/>
      <c r="G46" s="245">
        <f>SUMIF(AG47:AG51,"&lt;&gt;NOR",G47:G51)</f>
        <v>0</v>
      </c>
      <c r="H46" s="245"/>
      <c r="I46" s="245">
        <f>SUM(I47:I51)</f>
        <v>0</v>
      </c>
      <c r="J46" s="245"/>
      <c r="K46" s="245">
        <f>SUM(K47:K51)</f>
        <v>0</v>
      </c>
      <c r="L46" s="245"/>
      <c r="M46" s="245">
        <f>SUM(M47:M51)</f>
        <v>0</v>
      </c>
      <c r="N46" s="244"/>
      <c r="O46" s="244">
        <f>SUM(O47:O51)</f>
        <v>0</v>
      </c>
      <c r="P46" s="244"/>
      <c r="Q46" s="244">
        <f>SUM(Q47:Q51)</f>
        <v>0</v>
      </c>
      <c r="R46" s="245"/>
      <c r="S46" s="245"/>
      <c r="T46" s="246"/>
      <c r="U46" s="240"/>
      <c r="V46" s="240">
        <f>SUM(V47:V51)</f>
        <v>0</v>
      </c>
      <c r="W46" s="240"/>
      <c r="X46" s="240"/>
      <c r="Y46" s="240"/>
      <c r="AG46" t="s">
        <v>385</v>
      </c>
    </row>
    <row r="47" spans="1:60" outlineLevel="1" x14ac:dyDescent="0.2">
      <c r="A47" s="251">
        <v>24</v>
      </c>
      <c r="B47" s="252" t="s">
        <v>191</v>
      </c>
      <c r="C47" s="262" t="s">
        <v>1390</v>
      </c>
      <c r="D47" s="253" t="s">
        <v>409</v>
      </c>
      <c r="E47" s="254">
        <v>96.32</v>
      </c>
      <c r="F47" s="255"/>
      <c r="G47" s="256">
        <f>ROUND(E47*F47,2)</f>
        <v>0</v>
      </c>
      <c r="H47" s="255"/>
      <c r="I47" s="256">
        <f>ROUND(E47*H47,2)</f>
        <v>0</v>
      </c>
      <c r="J47" s="255"/>
      <c r="K47" s="256">
        <f>ROUND(E47*J47,2)</f>
        <v>0</v>
      </c>
      <c r="L47" s="256">
        <v>21</v>
      </c>
      <c r="M47" s="256">
        <f>G47*(1+L47/100)</f>
        <v>0</v>
      </c>
      <c r="N47" s="254">
        <v>0</v>
      </c>
      <c r="O47" s="254">
        <f>ROUND(E47*N47,2)</f>
        <v>0</v>
      </c>
      <c r="P47" s="254">
        <v>0</v>
      </c>
      <c r="Q47" s="254">
        <f>ROUND(E47*P47,2)</f>
        <v>0</v>
      </c>
      <c r="R47" s="256"/>
      <c r="S47" s="256" t="s">
        <v>491</v>
      </c>
      <c r="T47" s="257" t="s">
        <v>492</v>
      </c>
      <c r="U47" s="232">
        <v>0</v>
      </c>
      <c r="V47" s="232">
        <f>ROUND(E47*U47,2)</f>
        <v>0</v>
      </c>
      <c r="W47" s="232"/>
      <c r="X47" s="232" t="s">
        <v>1215</v>
      </c>
      <c r="Y47" s="232" t="s">
        <v>391</v>
      </c>
      <c r="Z47" s="212"/>
      <c r="AA47" s="212"/>
      <c r="AB47" s="212"/>
      <c r="AC47" s="212"/>
      <c r="AD47" s="212"/>
      <c r="AE47" s="212"/>
      <c r="AF47" s="212"/>
      <c r="AG47" s="212" t="s">
        <v>1216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29"/>
      <c r="B48" s="230"/>
      <c r="C48" s="265" t="s">
        <v>1368</v>
      </c>
      <c r="D48" s="236"/>
      <c r="E48" s="237">
        <v>96.32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74">
        <v>25</v>
      </c>
      <c r="B49" s="275" t="s">
        <v>205</v>
      </c>
      <c r="C49" s="281" t="s">
        <v>1369</v>
      </c>
      <c r="D49" s="276" t="s">
        <v>388</v>
      </c>
      <c r="E49" s="277">
        <v>1204</v>
      </c>
      <c r="F49" s="278"/>
      <c r="G49" s="279">
        <f>ROUND(E49*F49,2)</f>
        <v>0</v>
      </c>
      <c r="H49" s="278"/>
      <c r="I49" s="279">
        <f>ROUND(E49*H49,2)</f>
        <v>0</v>
      </c>
      <c r="J49" s="278"/>
      <c r="K49" s="279">
        <f>ROUND(E49*J49,2)</f>
        <v>0</v>
      </c>
      <c r="L49" s="279">
        <v>21</v>
      </c>
      <c r="M49" s="279">
        <f>G49*(1+L49/100)</f>
        <v>0</v>
      </c>
      <c r="N49" s="277">
        <v>0</v>
      </c>
      <c r="O49" s="277">
        <f>ROUND(E49*N49,2)</f>
        <v>0</v>
      </c>
      <c r="P49" s="277">
        <v>0</v>
      </c>
      <c r="Q49" s="277">
        <f>ROUND(E49*P49,2)</f>
        <v>0</v>
      </c>
      <c r="R49" s="279"/>
      <c r="S49" s="279" t="s">
        <v>491</v>
      </c>
      <c r="T49" s="280" t="s">
        <v>492</v>
      </c>
      <c r="U49" s="232">
        <v>0</v>
      </c>
      <c r="V49" s="232">
        <f>ROUND(E49*U49,2)</f>
        <v>0</v>
      </c>
      <c r="W49" s="232"/>
      <c r="X49" s="232" t="s">
        <v>1215</v>
      </c>
      <c r="Y49" s="232" t="s">
        <v>391</v>
      </c>
      <c r="Z49" s="212"/>
      <c r="AA49" s="212"/>
      <c r="AB49" s="212"/>
      <c r="AC49" s="212"/>
      <c r="AD49" s="212"/>
      <c r="AE49" s="212"/>
      <c r="AF49" s="212"/>
      <c r="AG49" s="212" t="s">
        <v>1216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74">
        <v>26</v>
      </c>
      <c r="B50" s="275" t="s">
        <v>1365</v>
      </c>
      <c r="C50" s="281" t="s">
        <v>1370</v>
      </c>
      <c r="D50" s="276" t="s">
        <v>388</v>
      </c>
      <c r="E50" s="277">
        <v>1204</v>
      </c>
      <c r="F50" s="278"/>
      <c r="G50" s="279">
        <f>ROUND(E50*F50,2)</f>
        <v>0</v>
      </c>
      <c r="H50" s="278"/>
      <c r="I50" s="279">
        <f>ROUND(E50*H50,2)</f>
        <v>0</v>
      </c>
      <c r="J50" s="278"/>
      <c r="K50" s="279">
        <f>ROUND(E50*J50,2)</f>
        <v>0</v>
      </c>
      <c r="L50" s="279">
        <v>21</v>
      </c>
      <c r="M50" s="279">
        <f>G50*(1+L50/100)</f>
        <v>0</v>
      </c>
      <c r="N50" s="277">
        <v>0</v>
      </c>
      <c r="O50" s="277">
        <f>ROUND(E50*N50,2)</f>
        <v>0</v>
      </c>
      <c r="P50" s="277">
        <v>0</v>
      </c>
      <c r="Q50" s="277">
        <f>ROUND(E50*P50,2)</f>
        <v>0</v>
      </c>
      <c r="R50" s="279"/>
      <c r="S50" s="279" t="s">
        <v>491</v>
      </c>
      <c r="T50" s="280" t="s">
        <v>492</v>
      </c>
      <c r="U50" s="232">
        <v>0</v>
      </c>
      <c r="V50" s="232">
        <f>ROUND(E50*U50,2)</f>
        <v>0</v>
      </c>
      <c r="W50" s="232"/>
      <c r="X50" s="232" t="s">
        <v>1215</v>
      </c>
      <c r="Y50" s="232" t="s">
        <v>391</v>
      </c>
      <c r="Z50" s="212"/>
      <c r="AA50" s="212"/>
      <c r="AB50" s="212"/>
      <c r="AC50" s="212"/>
      <c r="AD50" s="212"/>
      <c r="AE50" s="212"/>
      <c r="AF50" s="212"/>
      <c r="AG50" s="212" t="s">
        <v>1216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74">
        <v>27</v>
      </c>
      <c r="B51" s="275" t="s">
        <v>1371</v>
      </c>
      <c r="C51" s="281" t="s">
        <v>1372</v>
      </c>
      <c r="D51" s="276" t="s">
        <v>388</v>
      </c>
      <c r="E51" s="277">
        <v>1204</v>
      </c>
      <c r="F51" s="278"/>
      <c r="G51" s="279">
        <f>ROUND(E51*F51,2)</f>
        <v>0</v>
      </c>
      <c r="H51" s="278"/>
      <c r="I51" s="279">
        <f>ROUND(E51*H51,2)</f>
        <v>0</v>
      </c>
      <c r="J51" s="278"/>
      <c r="K51" s="279">
        <f>ROUND(E51*J51,2)</f>
        <v>0</v>
      </c>
      <c r="L51" s="279">
        <v>21</v>
      </c>
      <c r="M51" s="279">
        <f>G51*(1+L51/100)</f>
        <v>0</v>
      </c>
      <c r="N51" s="277">
        <v>0</v>
      </c>
      <c r="O51" s="277">
        <f>ROUND(E51*N51,2)</f>
        <v>0</v>
      </c>
      <c r="P51" s="277">
        <v>0</v>
      </c>
      <c r="Q51" s="277">
        <f>ROUND(E51*P51,2)</f>
        <v>0</v>
      </c>
      <c r="R51" s="279"/>
      <c r="S51" s="279" t="s">
        <v>491</v>
      </c>
      <c r="T51" s="280" t="s">
        <v>492</v>
      </c>
      <c r="U51" s="232">
        <v>0</v>
      </c>
      <c r="V51" s="232">
        <f>ROUND(E51*U51,2)</f>
        <v>0</v>
      </c>
      <c r="W51" s="232"/>
      <c r="X51" s="232" t="s">
        <v>493</v>
      </c>
      <c r="Y51" s="232" t="s">
        <v>391</v>
      </c>
      <c r="Z51" s="212"/>
      <c r="AA51" s="212"/>
      <c r="AB51" s="212"/>
      <c r="AC51" s="212"/>
      <c r="AD51" s="212"/>
      <c r="AE51" s="212"/>
      <c r="AF51" s="212"/>
      <c r="AG51" s="212" t="s">
        <v>639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5.5" x14ac:dyDescent="0.2">
      <c r="A52" s="241" t="s">
        <v>384</v>
      </c>
      <c r="B52" s="242" t="s">
        <v>261</v>
      </c>
      <c r="C52" s="261" t="s">
        <v>262</v>
      </c>
      <c r="D52" s="243"/>
      <c r="E52" s="244"/>
      <c r="F52" s="245"/>
      <c r="G52" s="245">
        <f>SUMIF(AG53:AG53,"&lt;&gt;NOR",G53:G53)</f>
        <v>0</v>
      </c>
      <c r="H52" s="245"/>
      <c r="I52" s="245">
        <f>SUM(I53:I53)</f>
        <v>0</v>
      </c>
      <c r="J52" s="245"/>
      <c r="K52" s="245">
        <f>SUM(K53:K53)</f>
        <v>0</v>
      </c>
      <c r="L52" s="245"/>
      <c r="M52" s="245">
        <f>SUM(M53:M53)</f>
        <v>0</v>
      </c>
      <c r="N52" s="244"/>
      <c r="O52" s="244">
        <f>SUM(O53:O53)</f>
        <v>0</v>
      </c>
      <c r="P52" s="244"/>
      <c r="Q52" s="244">
        <f>SUM(Q53:Q53)</f>
        <v>0</v>
      </c>
      <c r="R52" s="245"/>
      <c r="S52" s="245"/>
      <c r="T52" s="246"/>
      <c r="U52" s="240"/>
      <c r="V52" s="240">
        <f>SUM(V53:V53)</f>
        <v>0</v>
      </c>
      <c r="W52" s="240"/>
      <c r="X52" s="240"/>
      <c r="Y52" s="240"/>
      <c r="AG52" t="s">
        <v>385</v>
      </c>
    </row>
    <row r="53" spans="1:60" outlineLevel="1" x14ac:dyDescent="0.2">
      <c r="A53" s="274">
        <v>28</v>
      </c>
      <c r="B53" s="275" t="s">
        <v>1373</v>
      </c>
      <c r="C53" s="281" t="s">
        <v>1374</v>
      </c>
      <c r="D53" s="276" t="s">
        <v>388</v>
      </c>
      <c r="E53" s="277">
        <v>19211</v>
      </c>
      <c r="F53" s="278"/>
      <c r="G53" s="279">
        <f>ROUND(E53*F53,2)</f>
        <v>0</v>
      </c>
      <c r="H53" s="278"/>
      <c r="I53" s="279">
        <f>ROUND(E53*H53,2)</f>
        <v>0</v>
      </c>
      <c r="J53" s="278"/>
      <c r="K53" s="279">
        <f>ROUND(E53*J53,2)</f>
        <v>0</v>
      </c>
      <c r="L53" s="279">
        <v>21</v>
      </c>
      <c r="M53" s="279">
        <f>G53*(1+L53/100)</f>
        <v>0</v>
      </c>
      <c r="N53" s="277">
        <v>0</v>
      </c>
      <c r="O53" s="277">
        <f>ROUND(E53*N53,2)</f>
        <v>0</v>
      </c>
      <c r="P53" s="277">
        <v>0</v>
      </c>
      <c r="Q53" s="277">
        <f>ROUND(E53*P53,2)</f>
        <v>0</v>
      </c>
      <c r="R53" s="279"/>
      <c r="S53" s="279" t="s">
        <v>491</v>
      </c>
      <c r="T53" s="280" t="s">
        <v>492</v>
      </c>
      <c r="U53" s="232">
        <v>0</v>
      </c>
      <c r="V53" s="232">
        <f>ROUND(E53*U53,2)</f>
        <v>0</v>
      </c>
      <c r="W53" s="232"/>
      <c r="X53" s="232" t="s">
        <v>390</v>
      </c>
      <c r="Y53" s="232" t="s">
        <v>391</v>
      </c>
      <c r="Z53" s="212"/>
      <c r="AA53" s="212"/>
      <c r="AB53" s="212"/>
      <c r="AC53" s="212"/>
      <c r="AD53" s="212"/>
      <c r="AE53" s="212"/>
      <c r="AF53" s="212"/>
      <c r="AG53" s="212" t="s">
        <v>517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5.5" x14ac:dyDescent="0.2">
      <c r="A54" s="241" t="s">
        <v>384</v>
      </c>
      <c r="B54" s="242" t="s">
        <v>259</v>
      </c>
      <c r="C54" s="261" t="s">
        <v>260</v>
      </c>
      <c r="D54" s="243"/>
      <c r="E54" s="244"/>
      <c r="F54" s="245"/>
      <c r="G54" s="245">
        <f>SUMIF(AG55:AG56,"&lt;&gt;NOR",G55:G56)</f>
        <v>0</v>
      </c>
      <c r="H54" s="245"/>
      <c r="I54" s="245">
        <f>SUM(I55:I56)</f>
        <v>0</v>
      </c>
      <c r="J54" s="245"/>
      <c r="K54" s="245">
        <f>SUM(K55:K56)</f>
        <v>0</v>
      </c>
      <c r="L54" s="245"/>
      <c r="M54" s="245">
        <f>SUM(M55:M56)</f>
        <v>0</v>
      </c>
      <c r="N54" s="244"/>
      <c r="O54" s="244">
        <f>SUM(O55:O56)</f>
        <v>0</v>
      </c>
      <c r="P54" s="244"/>
      <c r="Q54" s="244">
        <f>SUM(Q55:Q56)</f>
        <v>0</v>
      </c>
      <c r="R54" s="245"/>
      <c r="S54" s="245"/>
      <c r="T54" s="246"/>
      <c r="U54" s="240"/>
      <c r="V54" s="240">
        <f>SUM(V55:V56)</f>
        <v>0</v>
      </c>
      <c r="W54" s="240"/>
      <c r="X54" s="240"/>
      <c r="Y54" s="240"/>
      <c r="AG54" t="s">
        <v>385</v>
      </c>
    </row>
    <row r="55" spans="1:60" outlineLevel="1" x14ac:dyDescent="0.2">
      <c r="A55" s="274">
        <v>29</v>
      </c>
      <c r="B55" s="275" t="s">
        <v>1373</v>
      </c>
      <c r="C55" s="281" t="s">
        <v>1374</v>
      </c>
      <c r="D55" s="276" t="s">
        <v>388</v>
      </c>
      <c r="E55" s="277">
        <v>1204</v>
      </c>
      <c r="F55" s="278"/>
      <c r="G55" s="279">
        <f>ROUND(E55*F55,2)</f>
        <v>0</v>
      </c>
      <c r="H55" s="278"/>
      <c r="I55" s="279">
        <f>ROUND(E55*H55,2)</f>
        <v>0</v>
      </c>
      <c r="J55" s="278"/>
      <c r="K55" s="279">
        <f>ROUND(E55*J55,2)</f>
        <v>0</v>
      </c>
      <c r="L55" s="279">
        <v>21</v>
      </c>
      <c r="M55" s="279">
        <f>G55*(1+L55/100)</f>
        <v>0</v>
      </c>
      <c r="N55" s="277">
        <v>0</v>
      </c>
      <c r="O55" s="277">
        <f>ROUND(E55*N55,2)</f>
        <v>0</v>
      </c>
      <c r="P55" s="277">
        <v>0</v>
      </c>
      <c r="Q55" s="277">
        <f>ROUND(E55*P55,2)</f>
        <v>0</v>
      </c>
      <c r="R55" s="279"/>
      <c r="S55" s="279" t="s">
        <v>491</v>
      </c>
      <c r="T55" s="280" t="s">
        <v>492</v>
      </c>
      <c r="U55" s="232">
        <v>0</v>
      </c>
      <c r="V55" s="232">
        <f>ROUND(E55*U55,2)</f>
        <v>0</v>
      </c>
      <c r="W55" s="232"/>
      <c r="X55" s="232" t="s">
        <v>390</v>
      </c>
      <c r="Y55" s="232" t="s">
        <v>391</v>
      </c>
      <c r="Z55" s="212"/>
      <c r="AA55" s="212"/>
      <c r="AB55" s="212"/>
      <c r="AC55" s="212"/>
      <c r="AD55" s="212"/>
      <c r="AE55" s="212"/>
      <c r="AF55" s="212"/>
      <c r="AG55" s="212" t="s">
        <v>517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74">
        <v>30</v>
      </c>
      <c r="B56" s="275" t="s">
        <v>1375</v>
      </c>
      <c r="C56" s="281" t="s">
        <v>1376</v>
      </c>
      <c r="D56" s="276" t="s">
        <v>388</v>
      </c>
      <c r="E56" s="277">
        <v>1204</v>
      </c>
      <c r="F56" s="278"/>
      <c r="G56" s="279">
        <f>ROUND(E56*F56,2)</f>
        <v>0</v>
      </c>
      <c r="H56" s="278"/>
      <c r="I56" s="279">
        <f>ROUND(E56*H56,2)</f>
        <v>0</v>
      </c>
      <c r="J56" s="278"/>
      <c r="K56" s="279">
        <f>ROUND(E56*J56,2)</f>
        <v>0</v>
      </c>
      <c r="L56" s="279">
        <v>21</v>
      </c>
      <c r="M56" s="279">
        <f>G56*(1+L56/100)</f>
        <v>0</v>
      </c>
      <c r="N56" s="277">
        <v>0</v>
      </c>
      <c r="O56" s="277">
        <f>ROUND(E56*N56,2)</f>
        <v>0</v>
      </c>
      <c r="P56" s="277">
        <v>0</v>
      </c>
      <c r="Q56" s="277">
        <f>ROUND(E56*P56,2)</f>
        <v>0</v>
      </c>
      <c r="R56" s="279"/>
      <c r="S56" s="279" t="s">
        <v>491</v>
      </c>
      <c r="T56" s="280" t="s">
        <v>492</v>
      </c>
      <c r="U56" s="232">
        <v>0</v>
      </c>
      <c r="V56" s="232">
        <f>ROUND(E56*U56,2)</f>
        <v>0</v>
      </c>
      <c r="W56" s="232"/>
      <c r="X56" s="232" t="s">
        <v>390</v>
      </c>
      <c r="Y56" s="232" t="s">
        <v>391</v>
      </c>
      <c r="Z56" s="212"/>
      <c r="AA56" s="212"/>
      <c r="AB56" s="212"/>
      <c r="AC56" s="212"/>
      <c r="AD56" s="212"/>
      <c r="AE56" s="212"/>
      <c r="AF56" s="212"/>
      <c r="AG56" s="212" t="s">
        <v>517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5.5" x14ac:dyDescent="0.2">
      <c r="A57" s="241" t="s">
        <v>384</v>
      </c>
      <c r="B57" s="242" t="s">
        <v>261</v>
      </c>
      <c r="C57" s="261" t="s">
        <v>262</v>
      </c>
      <c r="D57" s="243"/>
      <c r="E57" s="244"/>
      <c r="F57" s="245"/>
      <c r="G57" s="245">
        <f>SUMIF(AG58:AG59,"&lt;&gt;NOR",G58:G59)</f>
        <v>0</v>
      </c>
      <c r="H57" s="245"/>
      <c r="I57" s="245">
        <f>SUM(I58:I59)</f>
        <v>0</v>
      </c>
      <c r="J57" s="245"/>
      <c r="K57" s="245">
        <f>SUM(K58:K59)</f>
        <v>0</v>
      </c>
      <c r="L57" s="245"/>
      <c r="M57" s="245">
        <f>SUM(M58:M59)</f>
        <v>0</v>
      </c>
      <c r="N57" s="244"/>
      <c r="O57" s="244">
        <f>SUM(O58:O59)</f>
        <v>0</v>
      </c>
      <c r="P57" s="244"/>
      <c r="Q57" s="244">
        <f>SUM(Q58:Q59)</f>
        <v>0</v>
      </c>
      <c r="R57" s="245"/>
      <c r="S57" s="245"/>
      <c r="T57" s="246"/>
      <c r="U57" s="240"/>
      <c r="V57" s="240">
        <f>SUM(V58:V59)</f>
        <v>0</v>
      </c>
      <c r="W57" s="240"/>
      <c r="X57" s="240"/>
      <c r="Y57" s="240"/>
      <c r="AG57" t="s">
        <v>385</v>
      </c>
    </row>
    <row r="58" spans="1:60" outlineLevel="1" x14ac:dyDescent="0.2">
      <c r="A58" s="274">
        <v>31</v>
      </c>
      <c r="B58" s="275" t="s">
        <v>205</v>
      </c>
      <c r="C58" s="281" t="s">
        <v>1378</v>
      </c>
      <c r="D58" s="276" t="s">
        <v>388</v>
      </c>
      <c r="E58" s="277">
        <v>19211</v>
      </c>
      <c r="F58" s="278"/>
      <c r="G58" s="279">
        <f>ROUND(E58*F58,2)</f>
        <v>0</v>
      </c>
      <c r="H58" s="278"/>
      <c r="I58" s="279">
        <f>ROUND(E58*H58,2)</f>
        <v>0</v>
      </c>
      <c r="J58" s="278"/>
      <c r="K58" s="279">
        <f>ROUND(E58*J58,2)</f>
        <v>0</v>
      </c>
      <c r="L58" s="279">
        <v>21</v>
      </c>
      <c r="M58" s="279">
        <f>G58*(1+L58/100)</f>
        <v>0</v>
      </c>
      <c r="N58" s="277">
        <v>0</v>
      </c>
      <c r="O58" s="277">
        <f>ROUND(E58*N58,2)</f>
        <v>0</v>
      </c>
      <c r="P58" s="277">
        <v>0</v>
      </c>
      <c r="Q58" s="277">
        <f>ROUND(E58*P58,2)</f>
        <v>0</v>
      </c>
      <c r="R58" s="279"/>
      <c r="S58" s="279" t="s">
        <v>491</v>
      </c>
      <c r="T58" s="280" t="s">
        <v>492</v>
      </c>
      <c r="U58" s="232">
        <v>0</v>
      </c>
      <c r="V58" s="232">
        <f>ROUND(E58*U58,2)</f>
        <v>0</v>
      </c>
      <c r="W58" s="232"/>
      <c r="X58" s="232" t="s">
        <v>390</v>
      </c>
      <c r="Y58" s="232" t="s">
        <v>391</v>
      </c>
      <c r="Z58" s="212"/>
      <c r="AA58" s="212"/>
      <c r="AB58" s="212"/>
      <c r="AC58" s="212"/>
      <c r="AD58" s="212"/>
      <c r="AE58" s="212"/>
      <c r="AF58" s="212"/>
      <c r="AG58" s="212" t="s">
        <v>517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74">
        <v>32</v>
      </c>
      <c r="B59" s="275" t="s">
        <v>1380</v>
      </c>
      <c r="C59" s="281" t="s">
        <v>1381</v>
      </c>
      <c r="D59" s="276" t="s">
        <v>388</v>
      </c>
      <c r="E59" s="277">
        <v>19211</v>
      </c>
      <c r="F59" s="278"/>
      <c r="G59" s="279">
        <f>ROUND(E59*F59,2)</f>
        <v>0</v>
      </c>
      <c r="H59" s="278"/>
      <c r="I59" s="279">
        <f>ROUND(E59*H59,2)</f>
        <v>0</v>
      </c>
      <c r="J59" s="278"/>
      <c r="K59" s="279">
        <f>ROUND(E59*J59,2)</f>
        <v>0</v>
      </c>
      <c r="L59" s="279">
        <v>21</v>
      </c>
      <c r="M59" s="279">
        <f>G59*(1+L59/100)</f>
        <v>0</v>
      </c>
      <c r="N59" s="277">
        <v>0</v>
      </c>
      <c r="O59" s="277">
        <f>ROUND(E59*N59,2)</f>
        <v>0</v>
      </c>
      <c r="P59" s="277">
        <v>0</v>
      </c>
      <c r="Q59" s="277">
        <f>ROUND(E59*P59,2)</f>
        <v>0</v>
      </c>
      <c r="R59" s="279"/>
      <c r="S59" s="279" t="s">
        <v>491</v>
      </c>
      <c r="T59" s="280" t="s">
        <v>492</v>
      </c>
      <c r="U59" s="232">
        <v>0</v>
      </c>
      <c r="V59" s="232">
        <f>ROUND(E59*U59,2)</f>
        <v>0</v>
      </c>
      <c r="W59" s="232"/>
      <c r="X59" s="232" t="s">
        <v>390</v>
      </c>
      <c r="Y59" s="232" t="s">
        <v>391</v>
      </c>
      <c r="Z59" s="212"/>
      <c r="AA59" s="212"/>
      <c r="AB59" s="212"/>
      <c r="AC59" s="212"/>
      <c r="AD59" s="212"/>
      <c r="AE59" s="212"/>
      <c r="AF59" s="212"/>
      <c r="AG59" s="212" t="s">
        <v>517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5.5" x14ac:dyDescent="0.2">
      <c r="A60" s="241" t="s">
        <v>384</v>
      </c>
      <c r="B60" s="242" t="s">
        <v>263</v>
      </c>
      <c r="C60" s="261" t="s">
        <v>264</v>
      </c>
      <c r="D60" s="243"/>
      <c r="E60" s="244"/>
      <c r="F60" s="245"/>
      <c r="G60" s="245">
        <f>SUMIF(AG61:AG61,"&lt;&gt;NOR",G61:G61)</f>
        <v>0</v>
      </c>
      <c r="H60" s="245"/>
      <c r="I60" s="245">
        <f>SUM(I61:I61)</f>
        <v>0</v>
      </c>
      <c r="J60" s="245"/>
      <c r="K60" s="245">
        <f>SUM(K61:K61)</f>
        <v>0</v>
      </c>
      <c r="L60" s="245"/>
      <c r="M60" s="245">
        <f>SUM(M61:M61)</f>
        <v>0</v>
      </c>
      <c r="N60" s="244"/>
      <c r="O60" s="244">
        <f>SUM(O61:O61)</f>
        <v>0</v>
      </c>
      <c r="P60" s="244"/>
      <c r="Q60" s="244">
        <f>SUM(Q61:Q61)</f>
        <v>0</v>
      </c>
      <c r="R60" s="245"/>
      <c r="S60" s="245"/>
      <c r="T60" s="246"/>
      <c r="U60" s="240"/>
      <c r="V60" s="240">
        <f>SUM(V61:V61)</f>
        <v>0</v>
      </c>
      <c r="W60" s="240"/>
      <c r="X60" s="240"/>
      <c r="Y60" s="240"/>
      <c r="AG60" t="s">
        <v>385</v>
      </c>
    </row>
    <row r="61" spans="1:60" outlineLevel="1" x14ac:dyDescent="0.2">
      <c r="A61" s="274">
        <v>33</v>
      </c>
      <c r="B61" s="275" t="s">
        <v>205</v>
      </c>
      <c r="C61" s="281" t="s">
        <v>1378</v>
      </c>
      <c r="D61" s="276" t="s">
        <v>388</v>
      </c>
      <c r="E61" s="277">
        <v>4449</v>
      </c>
      <c r="F61" s="278"/>
      <c r="G61" s="279">
        <f>ROUND(E61*F61,2)</f>
        <v>0</v>
      </c>
      <c r="H61" s="278"/>
      <c r="I61" s="279">
        <f>ROUND(E61*H61,2)</f>
        <v>0</v>
      </c>
      <c r="J61" s="278"/>
      <c r="K61" s="279">
        <f>ROUND(E61*J61,2)</f>
        <v>0</v>
      </c>
      <c r="L61" s="279">
        <v>21</v>
      </c>
      <c r="M61" s="279">
        <f>G61*(1+L61/100)</f>
        <v>0</v>
      </c>
      <c r="N61" s="277">
        <v>0</v>
      </c>
      <c r="O61" s="277">
        <f>ROUND(E61*N61,2)</f>
        <v>0</v>
      </c>
      <c r="P61" s="277">
        <v>0</v>
      </c>
      <c r="Q61" s="277">
        <f>ROUND(E61*P61,2)</f>
        <v>0</v>
      </c>
      <c r="R61" s="279"/>
      <c r="S61" s="279" t="s">
        <v>491</v>
      </c>
      <c r="T61" s="280" t="s">
        <v>492</v>
      </c>
      <c r="U61" s="232">
        <v>0</v>
      </c>
      <c r="V61" s="232">
        <f>ROUND(E61*U61,2)</f>
        <v>0</v>
      </c>
      <c r="W61" s="232"/>
      <c r="X61" s="232" t="s">
        <v>390</v>
      </c>
      <c r="Y61" s="232" t="s">
        <v>391</v>
      </c>
      <c r="Z61" s="212"/>
      <c r="AA61" s="212"/>
      <c r="AB61" s="212"/>
      <c r="AC61" s="212"/>
      <c r="AD61" s="212"/>
      <c r="AE61" s="212"/>
      <c r="AF61" s="212"/>
      <c r="AG61" s="212" t="s">
        <v>517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5.5" x14ac:dyDescent="0.2">
      <c r="A62" s="241" t="s">
        <v>384</v>
      </c>
      <c r="B62" s="242" t="s">
        <v>265</v>
      </c>
      <c r="C62" s="261" t="s">
        <v>266</v>
      </c>
      <c r="D62" s="243"/>
      <c r="E62" s="244"/>
      <c r="F62" s="245"/>
      <c r="G62" s="245">
        <f>SUMIF(AG63:AG63,"&lt;&gt;NOR",G63:G63)</f>
        <v>0</v>
      </c>
      <c r="H62" s="245"/>
      <c r="I62" s="245">
        <f>SUM(I63:I63)</f>
        <v>0</v>
      </c>
      <c r="J62" s="245"/>
      <c r="K62" s="245">
        <f>SUM(K63:K63)</f>
        <v>0</v>
      </c>
      <c r="L62" s="245"/>
      <c r="M62" s="245">
        <f>SUM(M63:M63)</f>
        <v>0</v>
      </c>
      <c r="N62" s="244"/>
      <c r="O62" s="244">
        <f>SUM(O63:O63)</f>
        <v>0</v>
      </c>
      <c r="P62" s="244"/>
      <c r="Q62" s="244">
        <f>SUM(Q63:Q63)</f>
        <v>0</v>
      </c>
      <c r="R62" s="245"/>
      <c r="S62" s="245"/>
      <c r="T62" s="246"/>
      <c r="U62" s="240"/>
      <c r="V62" s="240">
        <f>SUM(V63:V63)</f>
        <v>0</v>
      </c>
      <c r="W62" s="240"/>
      <c r="X62" s="240"/>
      <c r="Y62" s="240"/>
      <c r="AG62" t="s">
        <v>385</v>
      </c>
    </row>
    <row r="63" spans="1:60" outlineLevel="1" x14ac:dyDescent="0.2">
      <c r="A63" s="274">
        <v>34</v>
      </c>
      <c r="B63" s="275" t="s">
        <v>191</v>
      </c>
      <c r="C63" s="281" t="s">
        <v>1384</v>
      </c>
      <c r="D63" s="276" t="s">
        <v>1197</v>
      </c>
      <c r="E63" s="277">
        <v>5</v>
      </c>
      <c r="F63" s="278"/>
      <c r="G63" s="279">
        <f>ROUND(E63*F63,2)</f>
        <v>0</v>
      </c>
      <c r="H63" s="278"/>
      <c r="I63" s="279">
        <f>ROUND(E63*H63,2)</f>
        <v>0</v>
      </c>
      <c r="J63" s="278"/>
      <c r="K63" s="279">
        <f>ROUND(E63*J63,2)</f>
        <v>0</v>
      </c>
      <c r="L63" s="279">
        <v>21</v>
      </c>
      <c r="M63" s="279">
        <f>G63*(1+L63/100)</f>
        <v>0</v>
      </c>
      <c r="N63" s="277">
        <v>0</v>
      </c>
      <c r="O63" s="277">
        <f>ROUND(E63*N63,2)</f>
        <v>0</v>
      </c>
      <c r="P63" s="277">
        <v>0</v>
      </c>
      <c r="Q63" s="277">
        <f>ROUND(E63*P63,2)</f>
        <v>0</v>
      </c>
      <c r="R63" s="279"/>
      <c r="S63" s="279" t="s">
        <v>491</v>
      </c>
      <c r="T63" s="280" t="s">
        <v>492</v>
      </c>
      <c r="U63" s="232">
        <v>0</v>
      </c>
      <c r="V63" s="232">
        <f>ROUND(E63*U63,2)</f>
        <v>0</v>
      </c>
      <c r="W63" s="232"/>
      <c r="X63" s="232" t="s">
        <v>1215</v>
      </c>
      <c r="Y63" s="232" t="s">
        <v>391</v>
      </c>
      <c r="Z63" s="212"/>
      <c r="AA63" s="212"/>
      <c r="AB63" s="212"/>
      <c r="AC63" s="212"/>
      <c r="AD63" s="212"/>
      <c r="AE63" s="212"/>
      <c r="AF63" s="212"/>
      <c r="AG63" s="212" t="s">
        <v>1383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5.5" x14ac:dyDescent="0.2">
      <c r="A64" s="241" t="s">
        <v>384</v>
      </c>
      <c r="B64" s="242" t="s">
        <v>267</v>
      </c>
      <c r="C64" s="261" t="s">
        <v>268</v>
      </c>
      <c r="D64" s="243"/>
      <c r="E64" s="244"/>
      <c r="F64" s="245"/>
      <c r="G64" s="245">
        <f>SUMIF(AG65:AG65,"&lt;&gt;NOR",G65:G65)</f>
        <v>0</v>
      </c>
      <c r="H64" s="245"/>
      <c r="I64" s="245">
        <f>SUM(I65:I65)</f>
        <v>0</v>
      </c>
      <c r="J64" s="245"/>
      <c r="K64" s="245">
        <f>SUM(K65:K65)</f>
        <v>0</v>
      </c>
      <c r="L64" s="245"/>
      <c r="M64" s="245">
        <f>SUM(M65:M65)</f>
        <v>0</v>
      </c>
      <c r="N64" s="244"/>
      <c r="O64" s="244">
        <f>SUM(O65:O65)</f>
        <v>0</v>
      </c>
      <c r="P64" s="244"/>
      <c r="Q64" s="244">
        <f>SUM(Q65:Q65)</f>
        <v>0</v>
      </c>
      <c r="R64" s="245"/>
      <c r="S64" s="245"/>
      <c r="T64" s="246"/>
      <c r="U64" s="240"/>
      <c r="V64" s="240">
        <f>SUM(V65:V65)</f>
        <v>0</v>
      </c>
      <c r="W64" s="240"/>
      <c r="X64" s="240"/>
      <c r="Y64" s="240"/>
      <c r="AG64" t="s">
        <v>385</v>
      </c>
    </row>
    <row r="65" spans="1:60" outlineLevel="1" x14ac:dyDescent="0.2">
      <c r="A65" s="274">
        <v>35</v>
      </c>
      <c r="B65" s="275" t="s">
        <v>191</v>
      </c>
      <c r="C65" s="281" t="s">
        <v>1385</v>
      </c>
      <c r="D65" s="276" t="s">
        <v>698</v>
      </c>
      <c r="E65" s="277">
        <v>1</v>
      </c>
      <c r="F65" s="278"/>
      <c r="G65" s="279">
        <f>ROUND(E65*F65,2)</f>
        <v>0</v>
      </c>
      <c r="H65" s="278"/>
      <c r="I65" s="279">
        <f>ROUND(E65*H65,2)</f>
        <v>0</v>
      </c>
      <c r="J65" s="278"/>
      <c r="K65" s="279">
        <f>ROUND(E65*J65,2)</f>
        <v>0</v>
      </c>
      <c r="L65" s="279">
        <v>21</v>
      </c>
      <c r="M65" s="279">
        <f>G65*(1+L65/100)</f>
        <v>0</v>
      </c>
      <c r="N65" s="277">
        <v>0</v>
      </c>
      <c r="O65" s="277">
        <f>ROUND(E65*N65,2)</f>
        <v>0</v>
      </c>
      <c r="P65" s="277">
        <v>0</v>
      </c>
      <c r="Q65" s="277">
        <f>ROUND(E65*P65,2)</f>
        <v>0</v>
      </c>
      <c r="R65" s="279"/>
      <c r="S65" s="279" t="s">
        <v>491</v>
      </c>
      <c r="T65" s="280" t="s">
        <v>492</v>
      </c>
      <c r="U65" s="232">
        <v>0</v>
      </c>
      <c r="V65" s="232">
        <f>ROUND(E65*U65,2)</f>
        <v>0</v>
      </c>
      <c r="W65" s="232"/>
      <c r="X65" s="232" t="s">
        <v>1215</v>
      </c>
      <c r="Y65" s="232" t="s">
        <v>391</v>
      </c>
      <c r="Z65" s="212"/>
      <c r="AA65" s="212"/>
      <c r="AB65" s="212"/>
      <c r="AC65" s="212"/>
      <c r="AD65" s="212"/>
      <c r="AE65" s="212"/>
      <c r="AF65" s="212"/>
      <c r="AG65" s="212" t="s">
        <v>1383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5.5" x14ac:dyDescent="0.2">
      <c r="A66" s="241" t="s">
        <v>384</v>
      </c>
      <c r="B66" s="242" t="s">
        <v>269</v>
      </c>
      <c r="C66" s="261" t="s">
        <v>270</v>
      </c>
      <c r="D66" s="243"/>
      <c r="E66" s="244"/>
      <c r="F66" s="245"/>
      <c r="G66" s="245">
        <f>SUMIF(AG67:AG68,"&lt;&gt;NOR",G67:G68)</f>
        <v>0</v>
      </c>
      <c r="H66" s="245"/>
      <c r="I66" s="245">
        <f>SUM(I67:I68)</f>
        <v>0</v>
      </c>
      <c r="J66" s="245"/>
      <c r="K66" s="245">
        <f>SUM(K67:K68)</f>
        <v>0</v>
      </c>
      <c r="L66" s="245"/>
      <c r="M66" s="245">
        <f>SUM(M67:M68)</f>
        <v>0</v>
      </c>
      <c r="N66" s="244"/>
      <c r="O66" s="244">
        <f>SUM(O67:O68)</f>
        <v>0</v>
      </c>
      <c r="P66" s="244"/>
      <c r="Q66" s="244">
        <f>SUM(Q67:Q68)</f>
        <v>0</v>
      </c>
      <c r="R66" s="245"/>
      <c r="S66" s="245"/>
      <c r="T66" s="246"/>
      <c r="U66" s="240"/>
      <c r="V66" s="240">
        <f>SUM(V67:V68)</f>
        <v>0</v>
      </c>
      <c r="W66" s="240"/>
      <c r="X66" s="240"/>
      <c r="Y66" s="240"/>
      <c r="AG66" t="s">
        <v>385</v>
      </c>
    </row>
    <row r="67" spans="1:60" outlineLevel="1" x14ac:dyDescent="0.2">
      <c r="A67" s="274">
        <v>36</v>
      </c>
      <c r="B67" s="275" t="s">
        <v>191</v>
      </c>
      <c r="C67" s="281" t="s">
        <v>1386</v>
      </c>
      <c r="D67" s="276" t="s">
        <v>388</v>
      </c>
      <c r="E67" s="277">
        <v>1450</v>
      </c>
      <c r="F67" s="278"/>
      <c r="G67" s="279">
        <f>ROUND(E67*F67,2)</f>
        <v>0</v>
      </c>
      <c r="H67" s="278"/>
      <c r="I67" s="279">
        <f>ROUND(E67*H67,2)</f>
        <v>0</v>
      </c>
      <c r="J67" s="278"/>
      <c r="K67" s="279">
        <f>ROUND(E67*J67,2)</f>
        <v>0</v>
      </c>
      <c r="L67" s="279">
        <v>21</v>
      </c>
      <c r="M67" s="279">
        <f>G67*(1+L67/100)</f>
        <v>0</v>
      </c>
      <c r="N67" s="277">
        <v>0</v>
      </c>
      <c r="O67" s="277">
        <f>ROUND(E67*N67,2)</f>
        <v>0</v>
      </c>
      <c r="P67" s="277">
        <v>0</v>
      </c>
      <c r="Q67" s="277">
        <f>ROUND(E67*P67,2)</f>
        <v>0</v>
      </c>
      <c r="R67" s="279"/>
      <c r="S67" s="279" t="s">
        <v>491</v>
      </c>
      <c r="T67" s="280" t="s">
        <v>492</v>
      </c>
      <c r="U67" s="232">
        <v>0</v>
      </c>
      <c r="V67" s="232">
        <f>ROUND(E67*U67,2)</f>
        <v>0</v>
      </c>
      <c r="W67" s="232"/>
      <c r="X67" s="232" t="s">
        <v>1215</v>
      </c>
      <c r="Y67" s="232" t="s">
        <v>391</v>
      </c>
      <c r="Z67" s="212"/>
      <c r="AA67" s="212"/>
      <c r="AB67" s="212"/>
      <c r="AC67" s="212"/>
      <c r="AD67" s="212"/>
      <c r="AE67" s="212"/>
      <c r="AF67" s="212"/>
      <c r="AG67" s="212" t="s">
        <v>1383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74">
        <v>37</v>
      </c>
      <c r="B68" s="275" t="s">
        <v>1365</v>
      </c>
      <c r="C68" s="281" t="s">
        <v>1385</v>
      </c>
      <c r="D68" s="276" t="s">
        <v>388</v>
      </c>
      <c r="E68" s="277">
        <v>1450</v>
      </c>
      <c r="F68" s="278"/>
      <c r="G68" s="279">
        <f>ROUND(E68*F68,2)</f>
        <v>0</v>
      </c>
      <c r="H68" s="278"/>
      <c r="I68" s="279">
        <f>ROUND(E68*H68,2)</f>
        <v>0</v>
      </c>
      <c r="J68" s="278"/>
      <c r="K68" s="279">
        <f>ROUND(E68*J68,2)</f>
        <v>0</v>
      </c>
      <c r="L68" s="279">
        <v>21</v>
      </c>
      <c r="M68" s="279">
        <f>G68*(1+L68/100)</f>
        <v>0</v>
      </c>
      <c r="N68" s="277">
        <v>0</v>
      </c>
      <c r="O68" s="277">
        <f>ROUND(E68*N68,2)</f>
        <v>0</v>
      </c>
      <c r="P68" s="277">
        <v>0</v>
      </c>
      <c r="Q68" s="277">
        <f>ROUND(E68*P68,2)</f>
        <v>0</v>
      </c>
      <c r="R68" s="279"/>
      <c r="S68" s="279" t="s">
        <v>491</v>
      </c>
      <c r="T68" s="280" t="s">
        <v>492</v>
      </c>
      <c r="U68" s="232">
        <v>0</v>
      </c>
      <c r="V68" s="232">
        <f>ROUND(E68*U68,2)</f>
        <v>0</v>
      </c>
      <c r="W68" s="232"/>
      <c r="X68" s="232" t="s">
        <v>390</v>
      </c>
      <c r="Y68" s="232" t="s">
        <v>391</v>
      </c>
      <c r="Z68" s="212"/>
      <c r="AA68" s="212"/>
      <c r="AB68" s="212"/>
      <c r="AC68" s="212"/>
      <c r="AD68" s="212"/>
      <c r="AE68" s="212"/>
      <c r="AF68" s="212"/>
      <c r="AG68" s="212" t="s">
        <v>517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5.5" x14ac:dyDescent="0.2">
      <c r="A69" s="241" t="s">
        <v>384</v>
      </c>
      <c r="B69" s="242" t="s">
        <v>271</v>
      </c>
      <c r="C69" s="261" t="s">
        <v>272</v>
      </c>
      <c r="D69" s="243"/>
      <c r="E69" s="244"/>
      <c r="F69" s="245"/>
      <c r="G69" s="245">
        <f>SUMIF(AG70:AG75,"&lt;&gt;NOR",G70:G75)</f>
        <v>0</v>
      </c>
      <c r="H69" s="245"/>
      <c r="I69" s="245">
        <f>SUM(I70:I75)</f>
        <v>0</v>
      </c>
      <c r="J69" s="245"/>
      <c r="K69" s="245">
        <f>SUM(K70:K75)</f>
        <v>0</v>
      </c>
      <c r="L69" s="245"/>
      <c r="M69" s="245">
        <f>SUM(M70:M75)</f>
        <v>0</v>
      </c>
      <c r="N69" s="244"/>
      <c r="O69" s="244">
        <f>SUM(O70:O75)</f>
        <v>0</v>
      </c>
      <c r="P69" s="244"/>
      <c r="Q69" s="244">
        <f>SUM(Q70:Q75)</f>
        <v>0</v>
      </c>
      <c r="R69" s="245"/>
      <c r="S69" s="245"/>
      <c r="T69" s="246"/>
      <c r="U69" s="240"/>
      <c r="V69" s="240">
        <f>SUM(V70:V75)</f>
        <v>0</v>
      </c>
      <c r="W69" s="240"/>
      <c r="X69" s="240"/>
      <c r="Y69" s="240"/>
      <c r="AG69" t="s">
        <v>385</v>
      </c>
    </row>
    <row r="70" spans="1:60" outlineLevel="1" x14ac:dyDescent="0.2">
      <c r="A70" s="251">
        <v>38</v>
      </c>
      <c r="B70" s="252" t="s">
        <v>191</v>
      </c>
      <c r="C70" s="262" t="s">
        <v>1361</v>
      </c>
      <c r="D70" s="253" t="s">
        <v>409</v>
      </c>
      <c r="E70" s="254">
        <v>85.2</v>
      </c>
      <c r="F70" s="255"/>
      <c r="G70" s="256">
        <f>ROUND(E70*F70,2)</f>
        <v>0</v>
      </c>
      <c r="H70" s="255"/>
      <c r="I70" s="256">
        <f>ROUND(E70*H70,2)</f>
        <v>0</v>
      </c>
      <c r="J70" s="255"/>
      <c r="K70" s="256">
        <f>ROUND(E70*J70,2)</f>
        <v>0</v>
      </c>
      <c r="L70" s="256">
        <v>21</v>
      </c>
      <c r="M70" s="256">
        <f>G70*(1+L70/100)</f>
        <v>0</v>
      </c>
      <c r="N70" s="254">
        <v>0</v>
      </c>
      <c r="O70" s="254">
        <f>ROUND(E70*N70,2)</f>
        <v>0</v>
      </c>
      <c r="P70" s="254">
        <v>0</v>
      </c>
      <c r="Q70" s="254">
        <f>ROUND(E70*P70,2)</f>
        <v>0</v>
      </c>
      <c r="R70" s="256"/>
      <c r="S70" s="256" t="s">
        <v>491</v>
      </c>
      <c r="T70" s="257" t="s">
        <v>492</v>
      </c>
      <c r="U70" s="232">
        <v>0</v>
      </c>
      <c r="V70" s="232">
        <f>ROUND(E70*U70,2)</f>
        <v>0</v>
      </c>
      <c r="W70" s="232"/>
      <c r="X70" s="232" t="s">
        <v>493</v>
      </c>
      <c r="Y70" s="232" t="s">
        <v>391</v>
      </c>
      <c r="Z70" s="212"/>
      <c r="AA70" s="212"/>
      <c r="AB70" s="212"/>
      <c r="AC70" s="212"/>
      <c r="AD70" s="212"/>
      <c r="AE70" s="212"/>
      <c r="AF70" s="212"/>
      <c r="AG70" s="212" t="s">
        <v>639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29"/>
      <c r="B71" s="230"/>
      <c r="C71" s="265" t="s">
        <v>1362</v>
      </c>
      <c r="D71" s="236"/>
      <c r="E71" s="237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5" t="s">
        <v>1363</v>
      </c>
      <c r="D72" s="236"/>
      <c r="E72" s="237">
        <v>85.2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6" t="s">
        <v>403</v>
      </c>
      <c r="D73" s="238"/>
      <c r="E73" s="239">
        <v>85.2</v>
      </c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1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74">
        <v>39</v>
      </c>
      <c r="B74" s="275" t="s">
        <v>205</v>
      </c>
      <c r="C74" s="281" t="s">
        <v>1388</v>
      </c>
      <c r="D74" s="276" t="s">
        <v>1197</v>
      </c>
      <c r="E74" s="277">
        <v>142</v>
      </c>
      <c r="F74" s="278"/>
      <c r="G74" s="279">
        <f>ROUND(E74*F74,2)</f>
        <v>0</v>
      </c>
      <c r="H74" s="278"/>
      <c r="I74" s="279">
        <f>ROUND(E74*H74,2)</f>
        <v>0</v>
      </c>
      <c r="J74" s="278"/>
      <c r="K74" s="279">
        <f>ROUND(E74*J74,2)</f>
        <v>0</v>
      </c>
      <c r="L74" s="279">
        <v>21</v>
      </c>
      <c r="M74" s="279">
        <f>G74*(1+L74/100)</f>
        <v>0</v>
      </c>
      <c r="N74" s="277">
        <v>0</v>
      </c>
      <c r="O74" s="277">
        <f>ROUND(E74*N74,2)</f>
        <v>0</v>
      </c>
      <c r="P74" s="277">
        <v>0</v>
      </c>
      <c r="Q74" s="277">
        <f>ROUND(E74*P74,2)</f>
        <v>0</v>
      </c>
      <c r="R74" s="279"/>
      <c r="S74" s="279" t="s">
        <v>491</v>
      </c>
      <c r="T74" s="280" t="s">
        <v>492</v>
      </c>
      <c r="U74" s="232">
        <v>0</v>
      </c>
      <c r="V74" s="232">
        <f>ROUND(E74*U74,2)</f>
        <v>0</v>
      </c>
      <c r="W74" s="232"/>
      <c r="X74" s="232" t="s">
        <v>1215</v>
      </c>
      <c r="Y74" s="232" t="s">
        <v>391</v>
      </c>
      <c r="Z74" s="212"/>
      <c r="AA74" s="212"/>
      <c r="AB74" s="212"/>
      <c r="AC74" s="212"/>
      <c r="AD74" s="212"/>
      <c r="AE74" s="212"/>
      <c r="AF74" s="212"/>
      <c r="AG74" s="212" t="s">
        <v>1216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74">
        <v>40</v>
      </c>
      <c r="B75" s="275" t="s">
        <v>1365</v>
      </c>
      <c r="C75" s="281" t="s">
        <v>1389</v>
      </c>
      <c r="D75" s="276" t="s">
        <v>1197</v>
      </c>
      <c r="E75" s="277">
        <v>11</v>
      </c>
      <c r="F75" s="278"/>
      <c r="G75" s="279">
        <f>ROUND(E75*F75,2)</f>
        <v>0</v>
      </c>
      <c r="H75" s="278"/>
      <c r="I75" s="279">
        <f>ROUND(E75*H75,2)</f>
        <v>0</v>
      </c>
      <c r="J75" s="278"/>
      <c r="K75" s="279">
        <f>ROUND(E75*J75,2)</f>
        <v>0</v>
      </c>
      <c r="L75" s="279">
        <v>21</v>
      </c>
      <c r="M75" s="279">
        <f>G75*(1+L75/100)</f>
        <v>0</v>
      </c>
      <c r="N75" s="277">
        <v>0</v>
      </c>
      <c r="O75" s="277">
        <f>ROUND(E75*N75,2)</f>
        <v>0</v>
      </c>
      <c r="P75" s="277">
        <v>0</v>
      </c>
      <c r="Q75" s="277">
        <f>ROUND(E75*P75,2)</f>
        <v>0</v>
      </c>
      <c r="R75" s="279"/>
      <c r="S75" s="279" t="s">
        <v>491</v>
      </c>
      <c r="T75" s="280" t="s">
        <v>492</v>
      </c>
      <c r="U75" s="232">
        <v>0</v>
      </c>
      <c r="V75" s="232">
        <f>ROUND(E75*U75,2)</f>
        <v>0</v>
      </c>
      <c r="W75" s="232"/>
      <c r="X75" s="232" t="s">
        <v>1215</v>
      </c>
      <c r="Y75" s="232" t="s">
        <v>391</v>
      </c>
      <c r="Z75" s="212"/>
      <c r="AA75" s="212"/>
      <c r="AB75" s="212"/>
      <c r="AC75" s="212"/>
      <c r="AD75" s="212"/>
      <c r="AE75" s="212"/>
      <c r="AF75" s="212"/>
      <c r="AG75" s="212" t="s">
        <v>1216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5.5" x14ac:dyDescent="0.2">
      <c r="A76" s="241" t="s">
        <v>384</v>
      </c>
      <c r="B76" s="242" t="s">
        <v>273</v>
      </c>
      <c r="C76" s="261" t="s">
        <v>274</v>
      </c>
      <c r="D76" s="243"/>
      <c r="E76" s="244"/>
      <c r="F76" s="245"/>
      <c r="G76" s="245">
        <f>SUMIF(AG77:AG81,"&lt;&gt;NOR",G77:G81)</f>
        <v>0</v>
      </c>
      <c r="H76" s="245"/>
      <c r="I76" s="245">
        <f>SUM(I77:I81)</f>
        <v>0</v>
      </c>
      <c r="J76" s="245"/>
      <c r="K76" s="245">
        <f>SUM(K77:K81)</f>
        <v>0</v>
      </c>
      <c r="L76" s="245"/>
      <c r="M76" s="245">
        <f>SUM(M77:M81)</f>
        <v>0</v>
      </c>
      <c r="N76" s="244"/>
      <c r="O76" s="244">
        <f>SUM(O77:O81)</f>
        <v>0</v>
      </c>
      <c r="P76" s="244"/>
      <c r="Q76" s="244">
        <f>SUM(Q77:Q81)</f>
        <v>0</v>
      </c>
      <c r="R76" s="245"/>
      <c r="S76" s="245"/>
      <c r="T76" s="246"/>
      <c r="U76" s="240"/>
      <c r="V76" s="240">
        <f>SUM(V77:V81)</f>
        <v>0</v>
      </c>
      <c r="W76" s="240"/>
      <c r="X76" s="240"/>
      <c r="Y76" s="240"/>
      <c r="AG76" t="s">
        <v>385</v>
      </c>
    </row>
    <row r="77" spans="1:60" outlineLevel="1" x14ac:dyDescent="0.2">
      <c r="A77" s="251">
        <v>41</v>
      </c>
      <c r="B77" s="252" t="s">
        <v>191</v>
      </c>
      <c r="C77" s="262" t="s">
        <v>1390</v>
      </c>
      <c r="D77" s="253" t="s">
        <v>409</v>
      </c>
      <c r="E77" s="254">
        <v>96.32</v>
      </c>
      <c r="F77" s="255"/>
      <c r="G77" s="256">
        <f>ROUND(E77*F77,2)</f>
        <v>0</v>
      </c>
      <c r="H77" s="255"/>
      <c r="I77" s="256">
        <f>ROUND(E77*H77,2)</f>
        <v>0</v>
      </c>
      <c r="J77" s="255"/>
      <c r="K77" s="256">
        <f>ROUND(E77*J77,2)</f>
        <v>0</v>
      </c>
      <c r="L77" s="256">
        <v>21</v>
      </c>
      <c r="M77" s="256">
        <f>G77*(1+L77/100)</f>
        <v>0</v>
      </c>
      <c r="N77" s="254">
        <v>0</v>
      </c>
      <c r="O77" s="254">
        <f>ROUND(E77*N77,2)</f>
        <v>0</v>
      </c>
      <c r="P77" s="254">
        <v>0</v>
      </c>
      <c r="Q77" s="254">
        <f>ROUND(E77*P77,2)</f>
        <v>0</v>
      </c>
      <c r="R77" s="256"/>
      <c r="S77" s="256" t="s">
        <v>491</v>
      </c>
      <c r="T77" s="257" t="s">
        <v>492</v>
      </c>
      <c r="U77" s="232">
        <v>0</v>
      </c>
      <c r="V77" s="232">
        <f>ROUND(E77*U77,2)</f>
        <v>0</v>
      </c>
      <c r="W77" s="232"/>
      <c r="X77" s="232" t="s">
        <v>1215</v>
      </c>
      <c r="Y77" s="232" t="s">
        <v>391</v>
      </c>
      <c r="Z77" s="212"/>
      <c r="AA77" s="212"/>
      <c r="AB77" s="212"/>
      <c r="AC77" s="212"/>
      <c r="AD77" s="212"/>
      <c r="AE77" s="212"/>
      <c r="AF77" s="212"/>
      <c r="AG77" s="212" t="s">
        <v>1216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65" t="s">
        <v>1368</v>
      </c>
      <c r="D78" s="236"/>
      <c r="E78" s="237">
        <v>96.32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74">
        <v>42</v>
      </c>
      <c r="B79" s="275" t="s">
        <v>205</v>
      </c>
      <c r="C79" s="281" t="s">
        <v>1369</v>
      </c>
      <c r="D79" s="276" t="s">
        <v>388</v>
      </c>
      <c r="E79" s="277">
        <v>1204</v>
      </c>
      <c r="F79" s="278"/>
      <c r="G79" s="279">
        <f>ROUND(E79*F79,2)</f>
        <v>0</v>
      </c>
      <c r="H79" s="278"/>
      <c r="I79" s="279">
        <f>ROUND(E79*H79,2)</f>
        <v>0</v>
      </c>
      <c r="J79" s="278"/>
      <c r="K79" s="279">
        <f>ROUND(E79*J79,2)</f>
        <v>0</v>
      </c>
      <c r="L79" s="279">
        <v>21</v>
      </c>
      <c r="M79" s="279">
        <f>G79*(1+L79/100)</f>
        <v>0</v>
      </c>
      <c r="N79" s="277">
        <v>0</v>
      </c>
      <c r="O79" s="277">
        <f>ROUND(E79*N79,2)</f>
        <v>0</v>
      </c>
      <c r="P79" s="277">
        <v>0</v>
      </c>
      <c r="Q79" s="277">
        <f>ROUND(E79*P79,2)</f>
        <v>0</v>
      </c>
      <c r="R79" s="279"/>
      <c r="S79" s="279" t="s">
        <v>491</v>
      </c>
      <c r="T79" s="280" t="s">
        <v>492</v>
      </c>
      <c r="U79" s="232">
        <v>0</v>
      </c>
      <c r="V79" s="232">
        <f>ROUND(E79*U79,2)</f>
        <v>0</v>
      </c>
      <c r="W79" s="232"/>
      <c r="X79" s="232" t="s">
        <v>1215</v>
      </c>
      <c r="Y79" s="232" t="s">
        <v>391</v>
      </c>
      <c r="Z79" s="212"/>
      <c r="AA79" s="212"/>
      <c r="AB79" s="212"/>
      <c r="AC79" s="212"/>
      <c r="AD79" s="212"/>
      <c r="AE79" s="212"/>
      <c r="AF79" s="212"/>
      <c r="AG79" s="212" t="s">
        <v>1216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74">
        <v>43</v>
      </c>
      <c r="B80" s="275" t="s">
        <v>1365</v>
      </c>
      <c r="C80" s="281" t="s">
        <v>1370</v>
      </c>
      <c r="D80" s="276" t="s">
        <v>388</v>
      </c>
      <c r="E80" s="277">
        <v>1204</v>
      </c>
      <c r="F80" s="278"/>
      <c r="G80" s="279">
        <f>ROUND(E80*F80,2)</f>
        <v>0</v>
      </c>
      <c r="H80" s="278"/>
      <c r="I80" s="279">
        <f>ROUND(E80*H80,2)</f>
        <v>0</v>
      </c>
      <c r="J80" s="278"/>
      <c r="K80" s="279">
        <f>ROUND(E80*J80,2)</f>
        <v>0</v>
      </c>
      <c r="L80" s="279">
        <v>21</v>
      </c>
      <c r="M80" s="279">
        <f>G80*(1+L80/100)</f>
        <v>0</v>
      </c>
      <c r="N80" s="277">
        <v>0</v>
      </c>
      <c r="O80" s="277">
        <f>ROUND(E80*N80,2)</f>
        <v>0</v>
      </c>
      <c r="P80" s="277">
        <v>0</v>
      </c>
      <c r="Q80" s="277">
        <f>ROUND(E80*P80,2)</f>
        <v>0</v>
      </c>
      <c r="R80" s="279"/>
      <c r="S80" s="279" t="s">
        <v>491</v>
      </c>
      <c r="T80" s="280" t="s">
        <v>492</v>
      </c>
      <c r="U80" s="232">
        <v>0</v>
      </c>
      <c r="V80" s="232">
        <f>ROUND(E80*U80,2)</f>
        <v>0</v>
      </c>
      <c r="W80" s="232"/>
      <c r="X80" s="232" t="s">
        <v>1215</v>
      </c>
      <c r="Y80" s="232" t="s">
        <v>391</v>
      </c>
      <c r="Z80" s="212"/>
      <c r="AA80" s="212"/>
      <c r="AB80" s="212"/>
      <c r="AC80" s="212"/>
      <c r="AD80" s="212"/>
      <c r="AE80" s="212"/>
      <c r="AF80" s="212"/>
      <c r="AG80" s="212" t="s">
        <v>1216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74">
        <v>44</v>
      </c>
      <c r="B81" s="275" t="s">
        <v>1371</v>
      </c>
      <c r="C81" s="281" t="s">
        <v>1372</v>
      </c>
      <c r="D81" s="276" t="s">
        <v>388</v>
      </c>
      <c r="E81" s="277">
        <v>1204</v>
      </c>
      <c r="F81" s="278"/>
      <c r="G81" s="279">
        <f>ROUND(E81*F81,2)</f>
        <v>0</v>
      </c>
      <c r="H81" s="278"/>
      <c r="I81" s="279">
        <f>ROUND(E81*H81,2)</f>
        <v>0</v>
      </c>
      <c r="J81" s="278"/>
      <c r="K81" s="279">
        <f>ROUND(E81*J81,2)</f>
        <v>0</v>
      </c>
      <c r="L81" s="279">
        <v>21</v>
      </c>
      <c r="M81" s="279">
        <f>G81*(1+L81/100)</f>
        <v>0</v>
      </c>
      <c r="N81" s="277">
        <v>0</v>
      </c>
      <c r="O81" s="277">
        <f>ROUND(E81*N81,2)</f>
        <v>0</v>
      </c>
      <c r="P81" s="277">
        <v>0</v>
      </c>
      <c r="Q81" s="277">
        <f>ROUND(E81*P81,2)</f>
        <v>0</v>
      </c>
      <c r="R81" s="279"/>
      <c r="S81" s="279" t="s">
        <v>491</v>
      </c>
      <c r="T81" s="280" t="s">
        <v>492</v>
      </c>
      <c r="U81" s="232">
        <v>0</v>
      </c>
      <c r="V81" s="232">
        <f>ROUND(E81*U81,2)</f>
        <v>0</v>
      </c>
      <c r="W81" s="232"/>
      <c r="X81" s="232" t="s">
        <v>493</v>
      </c>
      <c r="Y81" s="232" t="s">
        <v>391</v>
      </c>
      <c r="Z81" s="212"/>
      <c r="AA81" s="212"/>
      <c r="AB81" s="212"/>
      <c r="AC81" s="212"/>
      <c r="AD81" s="212"/>
      <c r="AE81" s="212"/>
      <c r="AF81" s="212"/>
      <c r="AG81" s="212" t="s">
        <v>639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5.5" x14ac:dyDescent="0.2">
      <c r="A82" s="241" t="s">
        <v>384</v>
      </c>
      <c r="B82" s="242" t="s">
        <v>275</v>
      </c>
      <c r="C82" s="261" t="s">
        <v>276</v>
      </c>
      <c r="D82" s="243"/>
      <c r="E82" s="244"/>
      <c r="F82" s="245"/>
      <c r="G82" s="245">
        <f>SUMIF(AG83:AG83,"&lt;&gt;NOR",G83:G83)</f>
        <v>0</v>
      </c>
      <c r="H82" s="245"/>
      <c r="I82" s="245">
        <f>SUM(I83:I83)</f>
        <v>0</v>
      </c>
      <c r="J82" s="245"/>
      <c r="K82" s="245">
        <f>SUM(K83:K83)</f>
        <v>0</v>
      </c>
      <c r="L82" s="245"/>
      <c r="M82" s="245">
        <f>SUM(M83:M83)</f>
        <v>0</v>
      </c>
      <c r="N82" s="244"/>
      <c r="O82" s="244">
        <f>SUM(O83:O83)</f>
        <v>0</v>
      </c>
      <c r="P82" s="244"/>
      <c r="Q82" s="244">
        <f>SUM(Q83:Q83)</f>
        <v>0</v>
      </c>
      <c r="R82" s="245"/>
      <c r="S82" s="245"/>
      <c r="T82" s="246"/>
      <c r="U82" s="240"/>
      <c r="V82" s="240">
        <f>SUM(V83:V83)</f>
        <v>0</v>
      </c>
      <c r="W82" s="240"/>
      <c r="X82" s="240"/>
      <c r="Y82" s="240"/>
      <c r="AG82" t="s">
        <v>385</v>
      </c>
    </row>
    <row r="83" spans="1:60" outlineLevel="1" x14ac:dyDescent="0.2">
      <c r="A83" s="274">
        <v>45</v>
      </c>
      <c r="B83" s="275" t="s">
        <v>205</v>
      </c>
      <c r="C83" s="281" t="s">
        <v>1378</v>
      </c>
      <c r="D83" s="276" t="s">
        <v>388</v>
      </c>
      <c r="E83" s="277">
        <v>19211</v>
      </c>
      <c r="F83" s="278"/>
      <c r="G83" s="279">
        <f>ROUND(E83*F83,2)</f>
        <v>0</v>
      </c>
      <c r="H83" s="278"/>
      <c r="I83" s="279">
        <f>ROUND(E83*H83,2)</f>
        <v>0</v>
      </c>
      <c r="J83" s="278"/>
      <c r="K83" s="279">
        <f>ROUND(E83*J83,2)</f>
        <v>0</v>
      </c>
      <c r="L83" s="279">
        <v>21</v>
      </c>
      <c r="M83" s="279">
        <f>G83*(1+L83/100)</f>
        <v>0</v>
      </c>
      <c r="N83" s="277">
        <v>0</v>
      </c>
      <c r="O83" s="277">
        <f>ROUND(E83*N83,2)</f>
        <v>0</v>
      </c>
      <c r="P83" s="277">
        <v>0</v>
      </c>
      <c r="Q83" s="277">
        <f>ROUND(E83*P83,2)</f>
        <v>0</v>
      </c>
      <c r="R83" s="279"/>
      <c r="S83" s="279" t="s">
        <v>491</v>
      </c>
      <c r="T83" s="280" t="s">
        <v>492</v>
      </c>
      <c r="U83" s="232">
        <v>0</v>
      </c>
      <c r="V83" s="232">
        <f>ROUND(E83*U83,2)</f>
        <v>0</v>
      </c>
      <c r="W83" s="232"/>
      <c r="X83" s="232" t="s">
        <v>390</v>
      </c>
      <c r="Y83" s="232" t="s">
        <v>391</v>
      </c>
      <c r="Z83" s="212"/>
      <c r="AA83" s="212"/>
      <c r="AB83" s="212"/>
      <c r="AC83" s="212"/>
      <c r="AD83" s="212"/>
      <c r="AE83" s="212"/>
      <c r="AF83" s="212"/>
      <c r="AG83" s="212" t="s">
        <v>517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5.5" x14ac:dyDescent="0.2">
      <c r="A84" s="241" t="s">
        <v>384</v>
      </c>
      <c r="B84" s="242" t="s">
        <v>273</v>
      </c>
      <c r="C84" s="261" t="s">
        <v>274</v>
      </c>
      <c r="D84" s="243"/>
      <c r="E84" s="244"/>
      <c r="F84" s="245"/>
      <c r="G84" s="245">
        <f>SUMIF(AG85:AG86,"&lt;&gt;NOR",G85:G86)</f>
        <v>0</v>
      </c>
      <c r="H84" s="245"/>
      <c r="I84" s="245">
        <f>SUM(I85:I86)</f>
        <v>0</v>
      </c>
      <c r="J84" s="245"/>
      <c r="K84" s="245">
        <f>SUM(K85:K86)</f>
        <v>0</v>
      </c>
      <c r="L84" s="245"/>
      <c r="M84" s="245">
        <f>SUM(M85:M86)</f>
        <v>0</v>
      </c>
      <c r="N84" s="244"/>
      <c r="O84" s="244">
        <f>SUM(O85:O86)</f>
        <v>0</v>
      </c>
      <c r="P84" s="244"/>
      <c r="Q84" s="244">
        <f>SUM(Q85:Q86)</f>
        <v>0</v>
      </c>
      <c r="R84" s="245"/>
      <c r="S84" s="245"/>
      <c r="T84" s="246"/>
      <c r="U84" s="240"/>
      <c r="V84" s="240">
        <f>SUM(V85:V86)</f>
        <v>0</v>
      </c>
      <c r="W84" s="240"/>
      <c r="X84" s="240"/>
      <c r="Y84" s="240"/>
      <c r="AG84" t="s">
        <v>385</v>
      </c>
    </row>
    <row r="85" spans="1:60" outlineLevel="1" x14ac:dyDescent="0.2">
      <c r="A85" s="274">
        <v>46</v>
      </c>
      <c r="B85" s="275" t="s">
        <v>1373</v>
      </c>
      <c r="C85" s="281" t="s">
        <v>1374</v>
      </c>
      <c r="D85" s="276" t="s">
        <v>388</v>
      </c>
      <c r="E85" s="277">
        <v>1204</v>
      </c>
      <c r="F85" s="278"/>
      <c r="G85" s="279">
        <f>ROUND(E85*F85,2)</f>
        <v>0</v>
      </c>
      <c r="H85" s="278"/>
      <c r="I85" s="279">
        <f>ROUND(E85*H85,2)</f>
        <v>0</v>
      </c>
      <c r="J85" s="278"/>
      <c r="K85" s="279">
        <f>ROUND(E85*J85,2)</f>
        <v>0</v>
      </c>
      <c r="L85" s="279">
        <v>21</v>
      </c>
      <c r="M85" s="279">
        <f>G85*(1+L85/100)</f>
        <v>0</v>
      </c>
      <c r="N85" s="277">
        <v>0</v>
      </c>
      <c r="O85" s="277">
        <f>ROUND(E85*N85,2)</f>
        <v>0</v>
      </c>
      <c r="P85" s="277">
        <v>0</v>
      </c>
      <c r="Q85" s="277">
        <f>ROUND(E85*P85,2)</f>
        <v>0</v>
      </c>
      <c r="R85" s="279"/>
      <c r="S85" s="279" t="s">
        <v>491</v>
      </c>
      <c r="T85" s="280" t="s">
        <v>492</v>
      </c>
      <c r="U85" s="232">
        <v>0</v>
      </c>
      <c r="V85" s="232">
        <f>ROUND(E85*U85,2)</f>
        <v>0</v>
      </c>
      <c r="W85" s="232"/>
      <c r="X85" s="232" t="s">
        <v>390</v>
      </c>
      <c r="Y85" s="232" t="s">
        <v>391</v>
      </c>
      <c r="Z85" s="212"/>
      <c r="AA85" s="212"/>
      <c r="AB85" s="212"/>
      <c r="AC85" s="212"/>
      <c r="AD85" s="212"/>
      <c r="AE85" s="212"/>
      <c r="AF85" s="212"/>
      <c r="AG85" s="212" t="s">
        <v>517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74">
        <v>47</v>
      </c>
      <c r="B86" s="275" t="s">
        <v>1375</v>
      </c>
      <c r="C86" s="281" t="s">
        <v>1376</v>
      </c>
      <c r="D86" s="276" t="s">
        <v>388</v>
      </c>
      <c r="E86" s="277">
        <v>1204</v>
      </c>
      <c r="F86" s="278"/>
      <c r="G86" s="279">
        <f>ROUND(E86*F86,2)</f>
        <v>0</v>
      </c>
      <c r="H86" s="278"/>
      <c r="I86" s="279">
        <f>ROUND(E86*H86,2)</f>
        <v>0</v>
      </c>
      <c r="J86" s="278"/>
      <c r="K86" s="279">
        <f>ROUND(E86*J86,2)</f>
        <v>0</v>
      </c>
      <c r="L86" s="279">
        <v>21</v>
      </c>
      <c r="M86" s="279">
        <f>G86*(1+L86/100)</f>
        <v>0</v>
      </c>
      <c r="N86" s="277">
        <v>0</v>
      </c>
      <c r="O86" s="277">
        <f>ROUND(E86*N86,2)</f>
        <v>0</v>
      </c>
      <c r="P86" s="277">
        <v>0</v>
      </c>
      <c r="Q86" s="277">
        <f>ROUND(E86*P86,2)</f>
        <v>0</v>
      </c>
      <c r="R86" s="279"/>
      <c r="S86" s="279" t="s">
        <v>491</v>
      </c>
      <c r="T86" s="280" t="s">
        <v>492</v>
      </c>
      <c r="U86" s="232">
        <v>0</v>
      </c>
      <c r="V86" s="232">
        <f>ROUND(E86*U86,2)</f>
        <v>0</v>
      </c>
      <c r="W86" s="232"/>
      <c r="X86" s="232" t="s">
        <v>390</v>
      </c>
      <c r="Y86" s="232" t="s">
        <v>391</v>
      </c>
      <c r="Z86" s="212"/>
      <c r="AA86" s="212"/>
      <c r="AB86" s="212"/>
      <c r="AC86" s="212"/>
      <c r="AD86" s="212"/>
      <c r="AE86" s="212"/>
      <c r="AF86" s="212"/>
      <c r="AG86" s="212" t="s">
        <v>517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5.5" x14ac:dyDescent="0.2">
      <c r="A87" s="241" t="s">
        <v>384</v>
      </c>
      <c r="B87" s="242" t="s">
        <v>275</v>
      </c>
      <c r="C87" s="261" t="s">
        <v>276</v>
      </c>
      <c r="D87" s="243"/>
      <c r="E87" s="244"/>
      <c r="F87" s="245"/>
      <c r="G87" s="245">
        <f>SUMIF(AG88:AG89,"&lt;&gt;NOR",G88:G89)</f>
        <v>0</v>
      </c>
      <c r="H87" s="245"/>
      <c r="I87" s="245">
        <f>SUM(I88:I89)</f>
        <v>0</v>
      </c>
      <c r="J87" s="245"/>
      <c r="K87" s="245">
        <f>SUM(K88:K89)</f>
        <v>0</v>
      </c>
      <c r="L87" s="245"/>
      <c r="M87" s="245">
        <f>SUM(M88:M89)</f>
        <v>0</v>
      </c>
      <c r="N87" s="244"/>
      <c r="O87" s="244">
        <f>SUM(O88:O89)</f>
        <v>0</v>
      </c>
      <c r="P87" s="244"/>
      <c r="Q87" s="244">
        <f>SUM(Q88:Q89)</f>
        <v>0</v>
      </c>
      <c r="R87" s="245"/>
      <c r="S87" s="245"/>
      <c r="T87" s="246"/>
      <c r="U87" s="240"/>
      <c r="V87" s="240">
        <f>SUM(V88:V89)</f>
        <v>0</v>
      </c>
      <c r="W87" s="240"/>
      <c r="X87" s="240"/>
      <c r="Y87" s="240"/>
      <c r="AG87" t="s">
        <v>385</v>
      </c>
    </row>
    <row r="88" spans="1:60" outlineLevel="1" x14ac:dyDescent="0.2">
      <c r="A88" s="274">
        <v>48</v>
      </c>
      <c r="B88" s="275" t="s">
        <v>1373</v>
      </c>
      <c r="C88" s="281" t="s">
        <v>1374</v>
      </c>
      <c r="D88" s="276" t="s">
        <v>388</v>
      </c>
      <c r="E88" s="277">
        <v>19211</v>
      </c>
      <c r="F88" s="278"/>
      <c r="G88" s="279">
        <f>ROUND(E88*F88,2)</f>
        <v>0</v>
      </c>
      <c r="H88" s="278"/>
      <c r="I88" s="279">
        <f>ROUND(E88*H88,2)</f>
        <v>0</v>
      </c>
      <c r="J88" s="278"/>
      <c r="K88" s="279">
        <f>ROUND(E88*J88,2)</f>
        <v>0</v>
      </c>
      <c r="L88" s="279">
        <v>21</v>
      </c>
      <c r="M88" s="279">
        <f>G88*(1+L88/100)</f>
        <v>0</v>
      </c>
      <c r="N88" s="277">
        <v>0</v>
      </c>
      <c r="O88" s="277">
        <f>ROUND(E88*N88,2)</f>
        <v>0</v>
      </c>
      <c r="P88" s="277">
        <v>0</v>
      </c>
      <c r="Q88" s="277">
        <f>ROUND(E88*P88,2)</f>
        <v>0</v>
      </c>
      <c r="R88" s="279"/>
      <c r="S88" s="279" t="s">
        <v>491</v>
      </c>
      <c r="T88" s="280" t="s">
        <v>492</v>
      </c>
      <c r="U88" s="232">
        <v>0</v>
      </c>
      <c r="V88" s="232">
        <f>ROUND(E88*U88,2)</f>
        <v>0</v>
      </c>
      <c r="W88" s="232"/>
      <c r="X88" s="232" t="s">
        <v>390</v>
      </c>
      <c r="Y88" s="232" t="s">
        <v>391</v>
      </c>
      <c r="Z88" s="212"/>
      <c r="AA88" s="212"/>
      <c r="AB88" s="212"/>
      <c r="AC88" s="212"/>
      <c r="AD88" s="212"/>
      <c r="AE88" s="212"/>
      <c r="AF88" s="212"/>
      <c r="AG88" s="212" t="s">
        <v>517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74">
        <v>49</v>
      </c>
      <c r="B89" s="275" t="s">
        <v>1380</v>
      </c>
      <c r="C89" s="281" t="s">
        <v>1381</v>
      </c>
      <c r="D89" s="276" t="s">
        <v>388</v>
      </c>
      <c r="E89" s="277">
        <v>19211</v>
      </c>
      <c r="F89" s="278"/>
      <c r="G89" s="279">
        <f>ROUND(E89*F89,2)</f>
        <v>0</v>
      </c>
      <c r="H89" s="278"/>
      <c r="I89" s="279">
        <f>ROUND(E89*H89,2)</f>
        <v>0</v>
      </c>
      <c r="J89" s="278"/>
      <c r="K89" s="279">
        <f>ROUND(E89*J89,2)</f>
        <v>0</v>
      </c>
      <c r="L89" s="279">
        <v>21</v>
      </c>
      <c r="M89" s="279">
        <f>G89*(1+L89/100)</f>
        <v>0</v>
      </c>
      <c r="N89" s="277">
        <v>0</v>
      </c>
      <c r="O89" s="277">
        <f>ROUND(E89*N89,2)</f>
        <v>0</v>
      </c>
      <c r="P89" s="277">
        <v>0</v>
      </c>
      <c r="Q89" s="277">
        <f>ROUND(E89*P89,2)</f>
        <v>0</v>
      </c>
      <c r="R89" s="279"/>
      <c r="S89" s="279" t="s">
        <v>491</v>
      </c>
      <c r="T89" s="280" t="s">
        <v>492</v>
      </c>
      <c r="U89" s="232">
        <v>0</v>
      </c>
      <c r="V89" s="232">
        <f>ROUND(E89*U89,2)</f>
        <v>0</v>
      </c>
      <c r="W89" s="232"/>
      <c r="X89" s="232" t="s">
        <v>390</v>
      </c>
      <c r="Y89" s="232" t="s">
        <v>391</v>
      </c>
      <c r="Z89" s="212"/>
      <c r="AA89" s="212"/>
      <c r="AB89" s="212"/>
      <c r="AC89" s="212"/>
      <c r="AD89" s="212"/>
      <c r="AE89" s="212"/>
      <c r="AF89" s="212"/>
      <c r="AG89" s="212" t="s">
        <v>517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5.5" x14ac:dyDescent="0.2">
      <c r="A90" s="241" t="s">
        <v>384</v>
      </c>
      <c r="B90" s="242" t="s">
        <v>277</v>
      </c>
      <c r="C90" s="261" t="s">
        <v>278</v>
      </c>
      <c r="D90" s="243"/>
      <c r="E90" s="244"/>
      <c r="F90" s="245"/>
      <c r="G90" s="245">
        <f>SUMIF(AG91:AG91,"&lt;&gt;NOR",G91:G91)</f>
        <v>0</v>
      </c>
      <c r="H90" s="245"/>
      <c r="I90" s="245">
        <f>SUM(I91:I91)</f>
        <v>0</v>
      </c>
      <c r="J90" s="245"/>
      <c r="K90" s="245">
        <f>SUM(K91:K91)</f>
        <v>0</v>
      </c>
      <c r="L90" s="245"/>
      <c r="M90" s="245">
        <f>SUM(M91:M91)</f>
        <v>0</v>
      </c>
      <c r="N90" s="244"/>
      <c r="O90" s="244">
        <f>SUM(O91:O91)</f>
        <v>0</v>
      </c>
      <c r="P90" s="244"/>
      <c r="Q90" s="244">
        <f>SUM(Q91:Q91)</f>
        <v>0</v>
      </c>
      <c r="R90" s="245"/>
      <c r="S90" s="245"/>
      <c r="T90" s="246"/>
      <c r="U90" s="240"/>
      <c r="V90" s="240">
        <f>SUM(V91:V91)</f>
        <v>0</v>
      </c>
      <c r="W90" s="240"/>
      <c r="X90" s="240"/>
      <c r="Y90" s="240"/>
      <c r="AG90" t="s">
        <v>385</v>
      </c>
    </row>
    <row r="91" spans="1:60" outlineLevel="1" x14ac:dyDescent="0.2">
      <c r="A91" s="274">
        <v>50</v>
      </c>
      <c r="B91" s="275" t="s">
        <v>205</v>
      </c>
      <c r="C91" s="281" t="s">
        <v>1378</v>
      </c>
      <c r="D91" s="276" t="s">
        <v>388</v>
      </c>
      <c r="E91" s="277">
        <v>4449</v>
      </c>
      <c r="F91" s="278"/>
      <c r="G91" s="279">
        <f>ROUND(E91*F91,2)</f>
        <v>0</v>
      </c>
      <c r="H91" s="278"/>
      <c r="I91" s="279">
        <f>ROUND(E91*H91,2)</f>
        <v>0</v>
      </c>
      <c r="J91" s="278"/>
      <c r="K91" s="279">
        <f>ROUND(E91*J91,2)</f>
        <v>0</v>
      </c>
      <c r="L91" s="279">
        <v>21</v>
      </c>
      <c r="M91" s="279">
        <f>G91*(1+L91/100)</f>
        <v>0</v>
      </c>
      <c r="N91" s="277">
        <v>0</v>
      </c>
      <c r="O91" s="277">
        <f>ROUND(E91*N91,2)</f>
        <v>0</v>
      </c>
      <c r="P91" s="277">
        <v>0</v>
      </c>
      <c r="Q91" s="277">
        <f>ROUND(E91*P91,2)</f>
        <v>0</v>
      </c>
      <c r="R91" s="279"/>
      <c r="S91" s="279" t="s">
        <v>491</v>
      </c>
      <c r="T91" s="280" t="s">
        <v>492</v>
      </c>
      <c r="U91" s="232">
        <v>0</v>
      </c>
      <c r="V91" s="232">
        <f>ROUND(E91*U91,2)</f>
        <v>0</v>
      </c>
      <c r="W91" s="232"/>
      <c r="X91" s="232" t="s">
        <v>390</v>
      </c>
      <c r="Y91" s="232" t="s">
        <v>391</v>
      </c>
      <c r="Z91" s="212"/>
      <c r="AA91" s="212"/>
      <c r="AB91" s="212"/>
      <c r="AC91" s="212"/>
      <c r="AD91" s="212"/>
      <c r="AE91" s="212"/>
      <c r="AF91" s="212"/>
      <c r="AG91" s="212" t="s">
        <v>517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5.5" x14ac:dyDescent="0.2">
      <c r="A92" s="241" t="s">
        <v>384</v>
      </c>
      <c r="B92" s="242" t="s">
        <v>279</v>
      </c>
      <c r="C92" s="261" t="s">
        <v>280</v>
      </c>
      <c r="D92" s="243"/>
      <c r="E92" s="244"/>
      <c r="F92" s="245"/>
      <c r="G92" s="245">
        <f>SUMIF(AG93:AG93,"&lt;&gt;NOR",G93:G93)</f>
        <v>0</v>
      </c>
      <c r="H92" s="245"/>
      <c r="I92" s="245">
        <f>SUM(I93:I93)</f>
        <v>0</v>
      </c>
      <c r="J92" s="245"/>
      <c r="K92" s="245">
        <f>SUM(K93:K93)</f>
        <v>0</v>
      </c>
      <c r="L92" s="245"/>
      <c r="M92" s="245">
        <f>SUM(M93:M93)</f>
        <v>0</v>
      </c>
      <c r="N92" s="244"/>
      <c r="O92" s="244">
        <f>SUM(O93:O93)</f>
        <v>0</v>
      </c>
      <c r="P92" s="244"/>
      <c r="Q92" s="244">
        <f>SUM(Q93:Q93)</f>
        <v>0</v>
      </c>
      <c r="R92" s="245"/>
      <c r="S92" s="245"/>
      <c r="T92" s="246"/>
      <c r="U92" s="240"/>
      <c r="V92" s="240">
        <f>SUM(V93:V93)</f>
        <v>0</v>
      </c>
      <c r="W92" s="240"/>
      <c r="X92" s="240"/>
      <c r="Y92" s="240"/>
      <c r="AG92" t="s">
        <v>385</v>
      </c>
    </row>
    <row r="93" spans="1:60" outlineLevel="1" x14ac:dyDescent="0.2">
      <c r="A93" s="274">
        <v>51</v>
      </c>
      <c r="B93" s="275" t="s">
        <v>191</v>
      </c>
      <c r="C93" s="281" t="s">
        <v>1384</v>
      </c>
      <c r="D93" s="276" t="s">
        <v>1197</v>
      </c>
      <c r="E93" s="277">
        <v>5</v>
      </c>
      <c r="F93" s="278"/>
      <c r="G93" s="279">
        <f>ROUND(E93*F93,2)</f>
        <v>0</v>
      </c>
      <c r="H93" s="278"/>
      <c r="I93" s="279">
        <f>ROUND(E93*H93,2)</f>
        <v>0</v>
      </c>
      <c r="J93" s="278"/>
      <c r="K93" s="279">
        <f>ROUND(E93*J93,2)</f>
        <v>0</v>
      </c>
      <c r="L93" s="279">
        <v>21</v>
      </c>
      <c r="M93" s="279">
        <f>G93*(1+L93/100)</f>
        <v>0</v>
      </c>
      <c r="N93" s="277">
        <v>0</v>
      </c>
      <c r="O93" s="277">
        <f>ROUND(E93*N93,2)</f>
        <v>0</v>
      </c>
      <c r="P93" s="277">
        <v>0</v>
      </c>
      <c r="Q93" s="277">
        <f>ROUND(E93*P93,2)</f>
        <v>0</v>
      </c>
      <c r="R93" s="279"/>
      <c r="S93" s="279" t="s">
        <v>491</v>
      </c>
      <c r="T93" s="280" t="s">
        <v>492</v>
      </c>
      <c r="U93" s="232">
        <v>0</v>
      </c>
      <c r="V93" s="232">
        <f>ROUND(E93*U93,2)</f>
        <v>0</v>
      </c>
      <c r="W93" s="232"/>
      <c r="X93" s="232" t="s">
        <v>1215</v>
      </c>
      <c r="Y93" s="232" t="s">
        <v>391</v>
      </c>
      <c r="Z93" s="212"/>
      <c r="AA93" s="212"/>
      <c r="AB93" s="212"/>
      <c r="AC93" s="212"/>
      <c r="AD93" s="212"/>
      <c r="AE93" s="212"/>
      <c r="AF93" s="212"/>
      <c r="AG93" s="212" t="s">
        <v>1383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5.5" x14ac:dyDescent="0.2">
      <c r="A94" s="241" t="s">
        <v>384</v>
      </c>
      <c r="B94" s="242" t="s">
        <v>281</v>
      </c>
      <c r="C94" s="261" t="s">
        <v>282</v>
      </c>
      <c r="D94" s="243"/>
      <c r="E94" s="244"/>
      <c r="F94" s="245"/>
      <c r="G94" s="245">
        <f>SUMIF(AG95:AG95,"&lt;&gt;NOR",G95:G95)</f>
        <v>0</v>
      </c>
      <c r="H94" s="245"/>
      <c r="I94" s="245">
        <f>SUM(I95:I95)</f>
        <v>0</v>
      </c>
      <c r="J94" s="245"/>
      <c r="K94" s="245">
        <f>SUM(K95:K95)</f>
        <v>0</v>
      </c>
      <c r="L94" s="245"/>
      <c r="M94" s="245">
        <f>SUM(M95:M95)</f>
        <v>0</v>
      </c>
      <c r="N94" s="244"/>
      <c r="O94" s="244">
        <f>SUM(O95:O95)</f>
        <v>0</v>
      </c>
      <c r="P94" s="244"/>
      <c r="Q94" s="244">
        <f>SUM(Q95:Q95)</f>
        <v>0</v>
      </c>
      <c r="R94" s="245"/>
      <c r="S94" s="245"/>
      <c r="T94" s="246"/>
      <c r="U94" s="240"/>
      <c r="V94" s="240">
        <f>SUM(V95:V95)</f>
        <v>0</v>
      </c>
      <c r="W94" s="240"/>
      <c r="X94" s="240"/>
      <c r="Y94" s="240"/>
      <c r="AG94" t="s">
        <v>385</v>
      </c>
    </row>
    <row r="95" spans="1:60" outlineLevel="1" x14ac:dyDescent="0.2">
      <c r="A95" s="274">
        <v>52</v>
      </c>
      <c r="B95" s="275" t="s">
        <v>191</v>
      </c>
      <c r="C95" s="281" t="s">
        <v>1385</v>
      </c>
      <c r="D95" s="276" t="s">
        <v>698</v>
      </c>
      <c r="E95" s="277">
        <v>1</v>
      </c>
      <c r="F95" s="278"/>
      <c r="G95" s="279">
        <f>ROUND(E95*F95,2)</f>
        <v>0</v>
      </c>
      <c r="H95" s="278"/>
      <c r="I95" s="279">
        <f>ROUND(E95*H95,2)</f>
        <v>0</v>
      </c>
      <c r="J95" s="278"/>
      <c r="K95" s="279">
        <f>ROUND(E95*J95,2)</f>
        <v>0</v>
      </c>
      <c r="L95" s="279">
        <v>21</v>
      </c>
      <c r="M95" s="279">
        <f>G95*(1+L95/100)</f>
        <v>0</v>
      </c>
      <c r="N95" s="277">
        <v>0</v>
      </c>
      <c r="O95" s="277">
        <f>ROUND(E95*N95,2)</f>
        <v>0</v>
      </c>
      <c r="P95" s="277">
        <v>0</v>
      </c>
      <c r="Q95" s="277">
        <f>ROUND(E95*P95,2)</f>
        <v>0</v>
      </c>
      <c r="R95" s="279"/>
      <c r="S95" s="279" t="s">
        <v>491</v>
      </c>
      <c r="T95" s="280" t="s">
        <v>492</v>
      </c>
      <c r="U95" s="232">
        <v>0</v>
      </c>
      <c r="V95" s="232">
        <f>ROUND(E95*U95,2)</f>
        <v>0</v>
      </c>
      <c r="W95" s="232"/>
      <c r="X95" s="232" t="s">
        <v>1215</v>
      </c>
      <c r="Y95" s="232" t="s">
        <v>391</v>
      </c>
      <c r="Z95" s="212"/>
      <c r="AA95" s="212"/>
      <c r="AB95" s="212"/>
      <c r="AC95" s="212"/>
      <c r="AD95" s="212"/>
      <c r="AE95" s="212"/>
      <c r="AF95" s="212"/>
      <c r="AG95" s="212" t="s">
        <v>1383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5.5" x14ac:dyDescent="0.2">
      <c r="A96" s="241" t="s">
        <v>384</v>
      </c>
      <c r="B96" s="242" t="s">
        <v>283</v>
      </c>
      <c r="C96" s="261" t="s">
        <v>284</v>
      </c>
      <c r="D96" s="243"/>
      <c r="E96" s="244"/>
      <c r="F96" s="245"/>
      <c r="G96" s="245">
        <f>SUMIF(AG97:AG98,"&lt;&gt;NOR",G97:G98)</f>
        <v>0</v>
      </c>
      <c r="H96" s="245"/>
      <c r="I96" s="245">
        <f>SUM(I97:I98)</f>
        <v>0</v>
      </c>
      <c r="J96" s="245"/>
      <c r="K96" s="245">
        <f>SUM(K97:K98)</f>
        <v>0</v>
      </c>
      <c r="L96" s="245"/>
      <c r="M96" s="245">
        <f>SUM(M97:M98)</f>
        <v>0</v>
      </c>
      <c r="N96" s="244"/>
      <c r="O96" s="244">
        <f>SUM(O97:O98)</f>
        <v>0</v>
      </c>
      <c r="P96" s="244"/>
      <c r="Q96" s="244">
        <f>SUM(Q97:Q98)</f>
        <v>0</v>
      </c>
      <c r="R96" s="245"/>
      <c r="S96" s="245"/>
      <c r="T96" s="246"/>
      <c r="U96" s="240"/>
      <c r="V96" s="240">
        <f>SUM(V97:V98)</f>
        <v>0</v>
      </c>
      <c r="W96" s="240"/>
      <c r="X96" s="240"/>
      <c r="Y96" s="240"/>
      <c r="AG96" t="s">
        <v>385</v>
      </c>
    </row>
    <row r="97" spans="1:60" outlineLevel="1" x14ac:dyDescent="0.2">
      <c r="A97" s="274">
        <v>53</v>
      </c>
      <c r="B97" s="275" t="s">
        <v>191</v>
      </c>
      <c r="C97" s="281" t="s">
        <v>1386</v>
      </c>
      <c r="D97" s="276" t="s">
        <v>388</v>
      </c>
      <c r="E97" s="277">
        <v>1450</v>
      </c>
      <c r="F97" s="278"/>
      <c r="G97" s="279">
        <f>ROUND(E97*F97,2)</f>
        <v>0</v>
      </c>
      <c r="H97" s="278"/>
      <c r="I97" s="279">
        <f>ROUND(E97*H97,2)</f>
        <v>0</v>
      </c>
      <c r="J97" s="278"/>
      <c r="K97" s="279">
        <f>ROUND(E97*J97,2)</f>
        <v>0</v>
      </c>
      <c r="L97" s="279">
        <v>21</v>
      </c>
      <c r="M97" s="279">
        <f>G97*(1+L97/100)</f>
        <v>0</v>
      </c>
      <c r="N97" s="277">
        <v>0</v>
      </c>
      <c r="O97" s="277">
        <f>ROUND(E97*N97,2)</f>
        <v>0</v>
      </c>
      <c r="P97" s="277">
        <v>0</v>
      </c>
      <c r="Q97" s="277">
        <f>ROUND(E97*P97,2)</f>
        <v>0</v>
      </c>
      <c r="R97" s="279"/>
      <c r="S97" s="279" t="s">
        <v>491</v>
      </c>
      <c r="T97" s="280" t="s">
        <v>492</v>
      </c>
      <c r="U97" s="232">
        <v>0</v>
      </c>
      <c r="V97" s="232">
        <f>ROUND(E97*U97,2)</f>
        <v>0</v>
      </c>
      <c r="W97" s="232"/>
      <c r="X97" s="232" t="s">
        <v>1215</v>
      </c>
      <c r="Y97" s="232" t="s">
        <v>391</v>
      </c>
      <c r="Z97" s="212"/>
      <c r="AA97" s="212"/>
      <c r="AB97" s="212"/>
      <c r="AC97" s="212"/>
      <c r="AD97" s="212"/>
      <c r="AE97" s="212"/>
      <c r="AF97" s="212"/>
      <c r="AG97" s="212" t="s">
        <v>1383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74">
        <v>54</v>
      </c>
      <c r="B98" s="275" t="s">
        <v>1365</v>
      </c>
      <c r="C98" s="281" t="s">
        <v>1385</v>
      </c>
      <c r="D98" s="276" t="s">
        <v>388</v>
      </c>
      <c r="E98" s="277">
        <v>1450</v>
      </c>
      <c r="F98" s="278"/>
      <c r="G98" s="279">
        <f>ROUND(E98*F98,2)</f>
        <v>0</v>
      </c>
      <c r="H98" s="278"/>
      <c r="I98" s="279">
        <f>ROUND(E98*H98,2)</f>
        <v>0</v>
      </c>
      <c r="J98" s="278"/>
      <c r="K98" s="279">
        <f>ROUND(E98*J98,2)</f>
        <v>0</v>
      </c>
      <c r="L98" s="279">
        <v>21</v>
      </c>
      <c r="M98" s="279">
        <f>G98*(1+L98/100)</f>
        <v>0</v>
      </c>
      <c r="N98" s="277">
        <v>0</v>
      </c>
      <c r="O98" s="277">
        <f>ROUND(E98*N98,2)</f>
        <v>0</v>
      </c>
      <c r="P98" s="277">
        <v>0</v>
      </c>
      <c r="Q98" s="277">
        <f>ROUND(E98*P98,2)</f>
        <v>0</v>
      </c>
      <c r="R98" s="279"/>
      <c r="S98" s="279" t="s">
        <v>491</v>
      </c>
      <c r="T98" s="280" t="s">
        <v>492</v>
      </c>
      <c r="U98" s="232">
        <v>0</v>
      </c>
      <c r="V98" s="232">
        <f>ROUND(E98*U98,2)</f>
        <v>0</v>
      </c>
      <c r="W98" s="232"/>
      <c r="X98" s="232" t="s">
        <v>390</v>
      </c>
      <c r="Y98" s="232" t="s">
        <v>391</v>
      </c>
      <c r="Z98" s="212"/>
      <c r="AA98" s="212"/>
      <c r="AB98" s="212"/>
      <c r="AC98" s="212"/>
      <c r="AD98" s="212"/>
      <c r="AE98" s="212"/>
      <c r="AF98" s="212"/>
      <c r="AG98" s="212" t="s">
        <v>517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5.5" x14ac:dyDescent="0.2">
      <c r="A99" s="241" t="s">
        <v>384</v>
      </c>
      <c r="B99" s="242" t="s">
        <v>285</v>
      </c>
      <c r="C99" s="261" t="s">
        <v>286</v>
      </c>
      <c r="D99" s="243"/>
      <c r="E99" s="244"/>
      <c r="F99" s="245"/>
      <c r="G99" s="245">
        <f>SUMIF(AG100:AG109,"&lt;&gt;NOR",G100:G109)</f>
        <v>0</v>
      </c>
      <c r="H99" s="245"/>
      <c r="I99" s="245">
        <f>SUM(I100:I109)</f>
        <v>0</v>
      </c>
      <c r="J99" s="245"/>
      <c r="K99" s="245">
        <f>SUM(K100:K109)</f>
        <v>0</v>
      </c>
      <c r="L99" s="245"/>
      <c r="M99" s="245">
        <f>SUM(M100:M109)</f>
        <v>0</v>
      </c>
      <c r="N99" s="244"/>
      <c r="O99" s="244">
        <f>SUM(O100:O109)</f>
        <v>0</v>
      </c>
      <c r="P99" s="244"/>
      <c r="Q99" s="244">
        <f>SUM(Q100:Q109)</f>
        <v>0</v>
      </c>
      <c r="R99" s="245"/>
      <c r="S99" s="245"/>
      <c r="T99" s="246"/>
      <c r="U99" s="240"/>
      <c r="V99" s="240">
        <f>SUM(V100:V109)</f>
        <v>0</v>
      </c>
      <c r="W99" s="240"/>
      <c r="X99" s="240"/>
      <c r="Y99" s="240"/>
      <c r="AG99" t="s">
        <v>385</v>
      </c>
    </row>
    <row r="100" spans="1:60" outlineLevel="1" x14ac:dyDescent="0.2">
      <c r="A100" s="251">
        <v>55</v>
      </c>
      <c r="B100" s="252" t="s">
        <v>191</v>
      </c>
      <c r="C100" s="262" t="s">
        <v>1387</v>
      </c>
      <c r="D100" s="253" t="s">
        <v>409</v>
      </c>
      <c r="E100" s="254">
        <v>85.2</v>
      </c>
      <c r="F100" s="255"/>
      <c r="G100" s="256">
        <f>ROUND(E100*F100,2)</f>
        <v>0</v>
      </c>
      <c r="H100" s="255"/>
      <c r="I100" s="256">
        <f>ROUND(E100*H100,2)</f>
        <v>0</v>
      </c>
      <c r="J100" s="255"/>
      <c r="K100" s="256">
        <f>ROUND(E100*J100,2)</f>
        <v>0</v>
      </c>
      <c r="L100" s="256">
        <v>21</v>
      </c>
      <c r="M100" s="256">
        <f>G100*(1+L100/100)</f>
        <v>0</v>
      </c>
      <c r="N100" s="254">
        <v>0</v>
      </c>
      <c r="O100" s="254">
        <f>ROUND(E100*N100,2)</f>
        <v>0</v>
      </c>
      <c r="P100" s="254">
        <v>0</v>
      </c>
      <c r="Q100" s="254">
        <f>ROUND(E100*P100,2)</f>
        <v>0</v>
      </c>
      <c r="R100" s="256"/>
      <c r="S100" s="256" t="s">
        <v>491</v>
      </c>
      <c r="T100" s="257" t="s">
        <v>492</v>
      </c>
      <c r="U100" s="232">
        <v>0</v>
      </c>
      <c r="V100" s="232">
        <f>ROUND(E100*U100,2)</f>
        <v>0</v>
      </c>
      <c r="W100" s="232"/>
      <c r="X100" s="232" t="s">
        <v>1215</v>
      </c>
      <c r="Y100" s="232" t="s">
        <v>391</v>
      </c>
      <c r="Z100" s="212"/>
      <c r="AA100" s="212"/>
      <c r="AB100" s="212"/>
      <c r="AC100" s="212"/>
      <c r="AD100" s="212"/>
      <c r="AE100" s="212"/>
      <c r="AF100" s="212"/>
      <c r="AG100" s="212" t="s">
        <v>1216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">
      <c r="A101" s="229"/>
      <c r="B101" s="230"/>
      <c r="C101" s="265" t="s">
        <v>1362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397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5" t="s">
        <v>1363</v>
      </c>
      <c r="D102" s="236"/>
      <c r="E102" s="237">
        <v>85.2</v>
      </c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397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6" t="s">
        <v>403</v>
      </c>
      <c r="D103" s="238"/>
      <c r="E103" s="239">
        <v>85.2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1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51">
        <v>56</v>
      </c>
      <c r="B104" s="252" t="s">
        <v>205</v>
      </c>
      <c r="C104" s="262" t="s">
        <v>1391</v>
      </c>
      <c r="D104" s="253" t="s">
        <v>388</v>
      </c>
      <c r="E104" s="254">
        <v>918</v>
      </c>
      <c r="F104" s="255"/>
      <c r="G104" s="256">
        <f>ROUND(E104*F104,2)</f>
        <v>0</v>
      </c>
      <c r="H104" s="255"/>
      <c r="I104" s="256">
        <f>ROUND(E104*H104,2)</f>
        <v>0</v>
      </c>
      <c r="J104" s="255"/>
      <c r="K104" s="256">
        <f>ROUND(E104*J104,2)</f>
        <v>0</v>
      </c>
      <c r="L104" s="256">
        <v>21</v>
      </c>
      <c r="M104" s="256">
        <f>G104*(1+L104/100)</f>
        <v>0</v>
      </c>
      <c r="N104" s="254">
        <v>0</v>
      </c>
      <c r="O104" s="254">
        <f>ROUND(E104*N104,2)</f>
        <v>0</v>
      </c>
      <c r="P104" s="254">
        <v>0</v>
      </c>
      <c r="Q104" s="254">
        <f>ROUND(E104*P104,2)</f>
        <v>0</v>
      </c>
      <c r="R104" s="256"/>
      <c r="S104" s="256" t="s">
        <v>491</v>
      </c>
      <c r="T104" s="257" t="s">
        <v>492</v>
      </c>
      <c r="U104" s="232">
        <v>0</v>
      </c>
      <c r="V104" s="232">
        <f>ROUND(E104*U104,2)</f>
        <v>0</v>
      </c>
      <c r="W104" s="232"/>
      <c r="X104" s="232" t="s">
        <v>1215</v>
      </c>
      <c r="Y104" s="232" t="s">
        <v>391</v>
      </c>
      <c r="Z104" s="212"/>
      <c r="AA104" s="212"/>
      <c r="AB104" s="212"/>
      <c r="AC104" s="212"/>
      <c r="AD104" s="212"/>
      <c r="AE104" s="212"/>
      <c r="AF104" s="212"/>
      <c r="AG104" s="212" t="s">
        <v>1216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29"/>
      <c r="B105" s="230"/>
      <c r="C105" s="265" t="s">
        <v>1392</v>
      </c>
      <c r="D105" s="236"/>
      <c r="E105" s="237">
        <v>918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1" x14ac:dyDescent="0.2">
      <c r="A106" s="274">
        <v>57</v>
      </c>
      <c r="B106" s="275" t="s">
        <v>1365</v>
      </c>
      <c r="C106" s="281" t="s">
        <v>1393</v>
      </c>
      <c r="D106" s="276" t="s">
        <v>1197</v>
      </c>
      <c r="E106" s="277">
        <v>153</v>
      </c>
      <c r="F106" s="278"/>
      <c r="G106" s="279">
        <f>ROUND(E106*F106,2)</f>
        <v>0</v>
      </c>
      <c r="H106" s="278"/>
      <c r="I106" s="279">
        <f>ROUND(E106*H106,2)</f>
        <v>0</v>
      </c>
      <c r="J106" s="278"/>
      <c r="K106" s="279">
        <f>ROUND(E106*J106,2)</f>
        <v>0</v>
      </c>
      <c r="L106" s="279">
        <v>21</v>
      </c>
      <c r="M106" s="279">
        <f>G106*(1+L106/100)</f>
        <v>0</v>
      </c>
      <c r="N106" s="277">
        <v>0</v>
      </c>
      <c r="O106" s="277">
        <f>ROUND(E106*N106,2)</f>
        <v>0</v>
      </c>
      <c r="P106" s="277">
        <v>0</v>
      </c>
      <c r="Q106" s="277">
        <f>ROUND(E106*P106,2)</f>
        <v>0</v>
      </c>
      <c r="R106" s="279"/>
      <c r="S106" s="279" t="s">
        <v>491</v>
      </c>
      <c r="T106" s="280" t="s">
        <v>492</v>
      </c>
      <c r="U106" s="232">
        <v>0</v>
      </c>
      <c r="V106" s="232">
        <f>ROUND(E106*U106,2)</f>
        <v>0</v>
      </c>
      <c r="W106" s="232"/>
      <c r="X106" s="232" t="s">
        <v>1215</v>
      </c>
      <c r="Y106" s="232" t="s">
        <v>391</v>
      </c>
      <c r="Z106" s="212"/>
      <c r="AA106" s="212"/>
      <c r="AB106" s="212"/>
      <c r="AC106" s="212"/>
      <c r="AD106" s="212"/>
      <c r="AE106" s="212"/>
      <c r="AF106" s="212"/>
      <c r="AG106" s="212" t="s">
        <v>1383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74">
        <v>58</v>
      </c>
      <c r="B107" s="275" t="s">
        <v>1371</v>
      </c>
      <c r="C107" s="281" t="s">
        <v>1388</v>
      </c>
      <c r="D107" s="276" t="s">
        <v>1197</v>
      </c>
      <c r="E107" s="277">
        <v>142</v>
      </c>
      <c r="F107" s="278"/>
      <c r="G107" s="279">
        <f>ROUND(E107*F107,2)</f>
        <v>0</v>
      </c>
      <c r="H107" s="278"/>
      <c r="I107" s="279">
        <f>ROUND(E107*H107,2)</f>
        <v>0</v>
      </c>
      <c r="J107" s="278"/>
      <c r="K107" s="279">
        <f>ROUND(E107*J107,2)</f>
        <v>0</v>
      </c>
      <c r="L107" s="279">
        <v>21</v>
      </c>
      <c r="M107" s="279">
        <f>G107*(1+L107/100)</f>
        <v>0</v>
      </c>
      <c r="N107" s="277">
        <v>0</v>
      </c>
      <c r="O107" s="277">
        <f>ROUND(E107*N107,2)</f>
        <v>0</v>
      </c>
      <c r="P107" s="277">
        <v>0</v>
      </c>
      <c r="Q107" s="277">
        <f>ROUND(E107*P107,2)</f>
        <v>0</v>
      </c>
      <c r="R107" s="279"/>
      <c r="S107" s="279" t="s">
        <v>491</v>
      </c>
      <c r="T107" s="280" t="s">
        <v>492</v>
      </c>
      <c r="U107" s="232">
        <v>0</v>
      </c>
      <c r="V107" s="232">
        <f>ROUND(E107*U107,2)</f>
        <v>0</v>
      </c>
      <c r="W107" s="232"/>
      <c r="X107" s="232" t="s">
        <v>1215</v>
      </c>
      <c r="Y107" s="232" t="s">
        <v>391</v>
      </c>
      <c r="Z107" s="212"/>
      <c r="AA107" s="212"/>
      <c r="AB107" s="212"/>
      <c r="AC107" s="212"/>
      <c r="AD107" s="212"/>
      <c r="AE107" s="212"/>
      <c r="AF107" s="212"/>
      <c r="AG107" s="212" t="s">
        <v>1216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74">
        <v>59</v>
      </c>
      <c r="B108" s="275" t="s">
        <v>1394</v>
      </c>
      <c r="C108" s="281" t="s">
        <v>1389</v>
      </c>
      <c r="D108" s="276" t="s">
        <v>1197</v>
      </c>
      <c r="E108" s="277">
        <v>11</v>
      </c>
      <c r="F108" s="278"/>
      <c r="G108" s="279">
        <f>ROUND(E108*F108,2)</f>
        <v>0</v>
      </c>
      <c r="H108" s="278"/>
      <c r="I108" s="279">
        <f>ROUND(E108*H108,2)</f>
        <v>0</v>
      </c>
      <c r="J108" s="278"/>
      <c r="K108" s="279">
        <f>ROUND(E108*J108,2)</f>
        <v>0</v>
      </c>
      <c r="L108" s="279">
        <v>21</v>
      </c>
      <c r="M108" s="279">
        <f>G108*(1+L108/100)</f>
        <v>0</v>
      </c>
      <c r="N108" s="277">
        <v>0</v>
      </c>
      <c r="O108" s="277">
        <f>ROUND(E108*N108,2)</f>
        <v>0</v>
      </c>
      <c r="P108" s="277">
        <v>0</v>
      </c>
      <c r="Q108" s="277">
        <f>ROUND(E108*P108,2)</f>
        <v>0</v>
      </c>
      <c r="R108" s="279"/>
      <c r="S108" s="279" t="s">
        <v>491</v>
      </c>
      <c r="T108" s="280" t="s">
        <v>492</v>
      </c>
      <c r="U108" s="232">
        <v>0</v>
      </c>
      <c r="V108" s="232">
        <f>ROUND(E108*U108,2)</f>
        <v>0</v>
      </c>
      <c r="W108" s="232"/>
      <c r="X108" s="232" t="s">
        <v>493</v>
      </c>
      <c r="Y108" s="232" t="s">
        <v>391</v>
      </c>
      <c r="Z108" s="212"/>
      <c r="AA108" s="212"/>
      <c r="AB108" s="212"/>
      <c r="AC108" s="212"/>
      <c r="AD108" s="212"/>
      <c r="AE108" s="212"/>
      <c r="AF108" s="212"/>
      <c r="AG108" s="212" t="s">
        <v>639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74">
        <v>60</v>
      </c>
      <c r="B109" s="275" t="s">
        <v>1395</v>
      </c>
      <c r="C109" s="281" t="s">
        <v>1396</v>
      </c>
      <c r="D109" s="276" t="s">
        <v>1197</v>
      </c>
      <c r="E109" s="277">
        <v>153</v>
      </c>
      <c r="F109" s="278"/>
      <c r="G109" s="279">
        <f>ROUND(E109*F109,2)</f>
        <v>0</v>
      </c>
      <c r="H109" s="278"/>
      <c r="I109" s="279">
        <f>ROUND(E109*H109,2)</f>
        <v>0</v>
      </c>
      <c r="J109" s="278"/>
      <c r="K109" s="279">
        <f>ROUND(E109*J109,2)</f>
        <v>0</v>
      </c>
      <c r="L109" s="279">
        <v>21</v>
      </c>
      <c r="M109" s="279">
        <f>G109*(1+L109/100)</f>
        <v>0</v>
      </c>
      <c r="N109" s="277">
        <v>0</v>
      </c>
      <c r="O109" s="277">
        <f>ROUND(E109*N109,2)</f>
        <v>0</v>
      </c>
      <c r="P109" s="277">
        <v>0</v>
      </c>
      <c r="Q109" s="277">
        <f>ROUND(E109*P109,2)</f>
        <v>0</v>
      </c>
      <c r="R109" s="279"/>
      <c r="S109" s="279" t="s">
        <v>491</v>
      </c>
      <c r="T109" s="280" t="s">
        <v>492</v>
      </c>
      <c r="U109" s="232">
        <v>0</v>
      </c>
      <c r="V109" s="232">
        <f>ROUND(E109*U109,2)</f>
        <v>0</v>
      </c>
      <c r="W109" s="232"/>
      <c r="X109" s="232" t="s">
        <v>493</v>
      </c>
      <c r="Y109" s="232" t="s">
        <v>391</v>
      </c>
      <c r="Z109" s="212"/>
      <c r="AA109" s="212"/>
      <c r="AB109" s="212"/>
      <c r="AC109" s="212"/>
      <c r="AD109" s="212"/>
      <c r="AE109" s="212"/>
      <c r="AF109" s="212"/>
      <c r="AG109" s="212" t="s">
        <v>639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5.5" x14ac:dyDescent="0.2">
      <c r="A110" s="241" t="s">
        <v>384</v>
      </c>
      <c r="B110" s="242" t="s">
        <v>287</v>
      </c>
      <c r="C110" s="261" t="s">
        <v>288</v>
      </c>
      <c r="D110" s="243"/>
      <c r="E110" s="244"/>
      <c r="F110" s="245"/>
      <c r="G110" s="245">
        <f>SUMIF(AG111:AG117,"&lt;&gt;NOR",G111:G117)</f>
        <v>0</v>
      </c>
      <c r="H110" s="245"/>
      <c r="I110" s="245">
        <f>SUM(I111:I117)</f>
        <v>0</v>
      </c>
      <c r="J110" s="245"/>
      <c r="K110" s="245">
        <f>SUM(K111:K117)</f>
        <v>0</v>
      </c>
      <c r="L110" s="245"/>
      <c r="M110" s="245">
        <f>SUM(M111:M117)</f>
        <v>0</v>
      </c>
      <c r="N110" s="244"/>
      <c r="O110" s="244">
        <f>SUM(O111:O117)</f>
        <v>0</v>
      </c>
      <c r="P110" s="244"/>
      <c r="Q110" s="244">
        <f>SUM(Q111:Q117)</f>
        <v>0</v>
      </c>
      <c r="R110" s="245"/>
      <c r="S110" s="245"/>
      <c r="T110" s="246"/>
      <c r="U110" s="240"/>
      <c r="V110" s="240">
        <f>SUM(V111:V117)</f>
        <v>0</v>
      </c>
      <c r="W110" s="240"/>
      <c r="X110" s="240"/>
      <c r="Y110" s="240"/>
      <c r="AG110" t="s">
        <v>385</v>
      </c>
    </row>
    <row r="111" spans="1:60" outlineLevel="1" x14ac:dyDescent="0.2">
      <c r="A111" s="251">
        <v>61</v>
      </c>
      <c r="B111" s="252" t="s">
        <v>191</v>
      </c>
      <c r="C111" s="262" t="s">
        <v>1390</v>
      </c>
      <c r="D111" s="253" t="s">
        <v>409</v>
      </c>
      <c r="E111" s="254">
        <v>96.32</v>
      </c>
      <c r="F111" s="255"/>
      <c r="G111" s="256">
        <f>ROUND(E111*F111,2)</f>
        <v>0</v>
      </c>
      <c r="H111" s="255"/>
      <c r="I111" s="256">
        <f>ROUND(E111*H111,2)</f>
        <v>0</v>
      </c>
      <c r="J111" s="255"/>
      <c r="K111" s="256">
        <f>ROUND(E111*J111,2)</f>
        <v>0</v>
      </c>
      <c r="L111" s="256">
        <v>21</v>
      </c>
      <c r="M111" s="256">
        <f>G111*(1+L111/100)</f>
        <v>0</v>
      </c>
      <c r="N111" s="254">
        <v>0</v>
      </c>
      <c r="O111" s="254">
        <f>ROUND(E111*N111,2)</f>
        <v>0</v>
      </c>
      <c r="P111" s="254">
        <v>0</v>
      </c>
      <c r="Q111" s="254">
        <f>ROUND(E111*P111,2)</f>
        <v>0</v>
      </c>
      <c r="R111" s="256"/>
      <c r="S111" s="256" t="s">
        <v>491</v>
      </c>
      <c r="T111" s="257" t="s">
        <v>492</v>
      </c>
      <c r="U111" s="232">
        <v>0</v>
      </c>
      <c r="V111" s="232">
        <f>ROUND(E111*U111,2)</f>
        <v>0</v>
      </c>
      <c r="W111" s="232"/>
      <c r="X111" s="232" t="s">
        <v>1215</v>
      </c>
      <c r="Y111" s="232" t="s">
        <v>391</v>
      </c>
      <c r="Z111" s="212"/>
      <c r="AA111" s="212"/>
      <c r="AB111" s="212"/>
      <c r="AC111" s="212"/>
      <c r="AD111" s="212"/>
      <c r="AE111" s="212"/>
      <c r="AF111" s="212"/>
      <c r="AG111" s="212" t="s">
        <v>1216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65" t="s">
        <v>1368</v>
      </c>
      <c r="D112" s="236"/>
      <c r="E112" s="237">
        <v>96.32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74">
        <v>62</v>
      </c>
      <c r="B113" s="275" t="s">
        <v>205</v>
      </c>
      <c r="C113" s="281" t="s">
        <v>1369</v>
      </c>
      <c r="D113" s="276" t="s">
        <v>388</v>
      </c>
      <c r="E113" s="277">
        <v>1204</v>
      </c>
      <c r="F113" s="278"/>
      <c r="G113" s="279">
        <f>ROUND(E113*F113,2)</f>
        <v>0</v>
      </c>
      <c r="H113" s="278"/>
      <c r="I113" s="279">
        <f>ROUND(E113*H113,2)</f>
        <v>0</v>
      </c>
      <c r="J113" s="278"/>
      <c r="K113" s="279">
        <f>ROUND(E113*J113,2)</f>
        <v>0</v>
      </c>
      <c r="L113" s="279">
        <v>21</v>
      </c>
      <c r="M113" s="279">
        <f>G113*(1+L113/100)</f>
        <v>0</v>
      </c>
      <c r="N113" s="277">
        <v>0</v>
      </c>
      <c r="O113" s="277">
        <f>ROUND(E113*N113,2)</f>
        <v>0</v>
      </c>
      <c r="P113" s="277">
        <v>0</v>
      </c>
      <c r="Q113" s="277">
        <f>ROUND(E113*P113,2)</f>
        <v>0</v>
      </c>
      <c r="R113" s="279"/>
      <c r="S113" s="279" t="s">
        <v>491</v>
      </c>
      <c r="T113" s="280" t="s">
        <v>492</v>
      </c>
      <c r="U113" s="232">
        <v>0</v>
      </c>
      <c r="V113" s="232">
        <f>ROUND(E113*U113,2)</f>
        <v>0</v>
      </c>
      <c r="W113" s="232"/>
      <c r="X113" s="232" t="s">
        <v>1215</v>
      </c>
      <c r="Y113" s="232" t="s">
        <v>391</v>
      </c>
      <c r="Z113" s="212"/>
      <c r="AA113" s="212"/>
      <c r="AB113" s="212"/>
      <c r="AC113" s="212"/>
      <c r="AD113" s="212"/>
      <c r="AE113" s="212"/>
      <c r="AF113" s="212"/>
      <c r="AG113" s="212" t="s">
        <v>1216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74">
        <v>63</v>
      </c>
      <c r="B114" s="275" t="s">
        <v>1365</v>
      </c>
      <c r="C114" s="281" t="s">
        <v>1397</v>
      </c>
      <c r="D114" s="276" t="s">
        <v>388</v>
      </c>
      <c r="E114" s="277">
        <v>1204</v>
      </c>
      <c r="F114" s="278"/>
      <c r="G114" s="279">
        <f>ROUND(E114*F114,2)</f>
        <v>0</v>
      </c>
      <c r="H114" s="278"/>
      <c r="I114" s="279">
        <f>ROUND(E114*H114,2)</f>
        <v>0</v>
      </c>
      <c r="J114" s="278"/>
      <c r="K114" s="279">
        <f>ROUND(E114*J114,2)</f>
        <v>0</v>
      </c>
      <c r="L114" s="279">
        <v>21</v>
      </c>
      <c r="M114" s="279">
        <f>G114*(1+L114/100)</f>
        <v>0</v>
      </c>
      <c r="N114" s="277">
        <v>0</v>
      </c>
      <c r="O114" s="277">
        <f>ROUND(E114*N114,2)</f>
        <v>0</v>
      </c>
      <c r="P114" s="277">
        <v>0</v>
      </c>
      <c r="Q114" s="277">
        <f>ROUND(E114*P114,2)</f>
        <v>0</v>
      </c>
      <c r="R114" s="279"/>
      <c r="S114" s="279" t="s">
        <v>491</v>
      </c>
      <c r="T114" s="280" t="s">
        <v>492</v>
      </c>
      <c r="U114" s="232">
        <v>0</v>
      </c>
      <c r="V114" s="232">
        <f>ROUND(E114*U114,2)</f>
        <v>0</v>
      </c>
      <c r="W114" s="232"/>
      <c r="X114" s="232" t="s">
        <v>1215</v>
      </c>
      <c r="Y114" s="232" t="s">
        <v>391</v>
      </c>
      <c r="Z114" s="212"/>
      <c r="AA114" s="212"/>
      <c r="AB114" s="212"/>
      <c r="AC114" s="212"/>
      <c r="AD114" s="212"/>
      <c r="AE114" s="212"/>
      <c r="AF114" s="212"/>
      <c r="AG114" s="212" t="s">
        <v>1216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51">
        <v>64</v>
      </c>
      <c r="B115" s="252" t="s">
        <v>1371</v>
      </c>
      <c r="C115" s="262" t="s">
        <v>1398</v>
      </c>
      <c r="D115" s="253" t="s">
        <v>388</v>
      </c>
      <c r="E115" s="254">
        <v>2408</v>
      </c>
      <c r="F115" s="255"/>
      <c r="G115" s="256">
        <f>ROUND(E115*F115,2)</f>
        <v>0</v>
      </c>
      <c r="H115" s="255"/>
      <c r="I115" s="256">
        <f>ROUND(E115*H115,2)</f>
        <v>0</v>
      </c>
      <c r="J115" s="255"/>
      <c r="K115" s="256">
        <f>ROUND(E115*J115,2)</f>
        <v>0</v>
      </c>
      <c r="L115" s="256">
        <v>21</v>
      </c>
      <c r="M115" s="256">
        <f>G115*(1+L115/100)</f>
        <v>0</v>
      </c>
      <c r="N115" s="254">
        <v>0</v>
      </c>
      <c r="O115" s="254">
        <f>ROUND(E115*N115,2)</f>
        <v>0</v>
      </c>
      <c r="P115" s="254">
        <v>0</v>
      </c>
      <c r="Q115" s="254">
        <f>ROUND(E115*P115,2)</f>
        <v>0</v>
      </c>
      <c r="R115" s="256"/>
      <c r="S115" s="256" t="s">
        <v>491</v>
      </c>
      <c r="T115" s="257" t="s">
        <v>492</v>
      </c>
      <c r="U115" s="232">
        <v>0</v>
      </c>
      <c r="V115" s="232">
        <f>ROUND(E115*U115,2)</f>
        <v>0</v>
      </c>
      <c r="W115" s="232"/>
      <c r="X115" s="232" t="s">
        <v>390</v>
      </c>
      <c r="Y115" s="232" t="s">
        <v>391</v>
      </c>
      <c r="Z115" s="212"/>
      <c r="AA115" s="212"/>
      <c r="AB115" s="212"/>
      <c r="AC115" s="212"/>
      <c r="AD115" s="212"/>
      <c r="AE115" s="212"/>
      <c r="AF115" s="212"/>
      <c r="AG115" s="212" t="s">
        <v>517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29"/>
      <c r="B116" s="230"/>
      <c r="C116" s="265" t="s">
        <v>1399</v>
      </c>
      <c r="D116" s="236"/>
      <c r="E116" s="237">
        <v>2408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74">
        <v>65</v>
      </c>
      <c r="B117" s="275" t="s">
        <v>1373</v>
      </c>
      <c r="C117" s="281" t="s">
        <v>1374</v>
      </c>
      <c r="D117" s="276" t="s">
        <v>388</v>
      </c>
      <c r="E117" s="277">
        <v>1204</v>
      </c>
      <c r="F117" s="278"/>
      <c r="G117" s="279">
        <f>ROUND(E117*F117,2)</f>
        <v>0</v>
      </c>
      <c r="H117" s="278"/>
      <c r="I117" s="279">
        <f>ROUND(E117*H117,2)</f>
        <v>0</v>
      </c>
      <c r="J117" s="278"/>
      <c r="K117" s="279">
        <f>ROUND(E117*J117,2)</f>
        <v>0</v>
      </c>
      <c r="L117" s="279">
        <v>21</v>
      </c>
      <c r="M117" s="279">
        <f>G117*(1+L117/100)</f>
        <v>0</v>
      </c>
      <c r="N117" s="277">
        <v>0</v>
      </c>
      <c r="O117" s="277">
        <f>ROUND(E117*N117,2)</f>
        <v>0</v>
      </c>
      <c r="P117" s="277">
        <v>0</v>
      </c>
      <c r="Q117" s="277">
        <f>ROUND(E117*P117,2)</f>
        <v>0</v>
      </c>
      <c r="R117" s="279"/>
      <c r="S117" s="279" t="s">
        <v>491</v>
      </c>
      <c r="T117" s="280" t="s">
        <v>492</v>
      </c>
      <c r="U117" s="232">
        <v>0</v>
      </c>
      <c r="V117" s="232">
        <f>ROUND(E117*U117,2)</f>
        <v>0</v>
      </c>
      <c r="W117" s="232"/>
      <c r="X117" s="232" t="s">
        <v>390</v>
      </c>
      <c r="Y117" s="232" t="s">
        <v>391</v>
      </c>
      <c r="Z117" s="212"/>
      <c r="AA117" s="212"/>
      <c r="AB117" s="212"/>
      <c r="AC117" s="212"/>
      <c r="AD117" s="212"/>
      <c r="AE117" s="212"/>
      <c r="AF117" s="212"/>
      <c r="AG117" s="212" t="s">
        <v>517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5.5" x14ac:dyDescent="0.2">
      <c r="A118" s="241" t="s">
        <v>384</v>
      </c>
      <c r="B118" s="242" t="s">
        <v>289</v>
      </c>
      <c r="C118" s="261" t="s">
        <v>290</v>
      </c>
      <c r="D118" s="243"/>
      <c r="E118" s="244"/>
      <c r="F118" s="245"/>
      <c r="G118" s="245">
        <f>SUMIF(AG119:AG120,"&lt;&gt;NOR",G119:G120)</f>
        <v>0</v>
      </c>
      <c r="H118" s="245"/>
      <c r="I118" s="245">
        <f>SUM(I119:I120)</f>
        <v>0</v>
      </c>
      <c r="J118" s="245"/>
      <c r="K118" s="245">
        <f>SUM(K119:K120)</f>
        <v>0</v>
      </c>
      <c r="L118" s="245"/>
      <c r="M118" s="245">
        <f>SUM(M119:M120)</f>
        <v>0</v>
      </c>
      <c r="N118" s="244"/>
      <c r="O118" s="244">
        <f>SUM(O119:O120)</f>
        <v>0</v>
      </c>
      <c r="P118" s="244"/>
      <c r="Q118" s="244">
        <f>SUM(Q119:Q120)</f>
        <v>0</v>
      </c>
      <c r="R118" s="245"/>
      <c r="S118" s="245"/>
      <c r="T118" s="246"/>
      <c r="U118" s="240"/>
      <c r="V118" s="240">
        <f>SUM(V119:V120)</f>
        <v>0</v>
      </c>
      <c r="W118" s="240"/>
      <c r="X118" s="240"/>
      <c r="Y118" s="240"/>
      <c r="AG118" t="s">
        <v>385</v>
      </c>
    </row>
    <row r="119" spans="1:60" outlineLevel="1" x14ac:dyDescent="0.2">
      <c r="A119" s="274">
        <v>66</v>
      </c>
      <c r="B119" s="275" t="s">
        <v>205</v>
      </c>
      <c r="C119" s="281" t="s">
        <v>1378</v>
      </c>
      <c r="D119" s="276" t="s">
        <v>388</v>
      </c>
      <c r="E119" s="277">
        <v>19211</v>
      </c>
      <c r="F119" s="278"/>
      <c r="G119" s="279">
        <f>ROUND(E119*F119,2)</f>
        <v>0</v>
      </c>
      <c r="H119" s="278"/>
      <c r="I119" s="279">
        <f>ROUND(E119*H119,2)</f>
        <v>0</v>
      </c>
      <c r="J119" s="278"/>
      <c r="K119" s="279">
        <f>ROUND(E119*J119,2)</f>
        <v>0</v>
      </c>
      <c r="L119" s="279">
        <v>21</v>
      </c>
      <c r="M119" s="279">
        <f>G119*(1+L119/100)</f>
        <v>0</v>
      </c>
      <c r="N119" s="277">
        <v>0</v>
      </c>
      <c r="O119" s="277">
        <f>ROUND(E119*N119,2)</f>
        <v>0</v>
      </c>
      <c r="P119" s="277">
        <v>0</v>
      </c>
      <c r="Q119" s="277">
        <f>ROUND(E119*P119,2)</f>
        <v>0</v>
      </c>
      <c r="R119" s="279"/>
      <c r="S119" s="279" t="s">
        <v>491</v>
      </c>
      <c r="T119" s="280" t="s">
        <v>492</v>
      </c>
      <c r="U119" s="232">
        <v>0</v>
      </c>
      <c r="V119" s="232">
        <f>ROUND(E119*U119,2)</f>
        <v>0</v>
      </c>
      <c r="W119" s="232"/>
      <c r="X119" s="232" t="s">
        <v>390</v>
      </c>
      <c r="Y119" s="232" t="s">
        <v>391</v>
      </c>
      <c r="Z119" s="212"/>
      <c r="AA119" s="212"/>
      <c r="AB119" s="212"/>
      <c r="AC119" s="212"/>
      <c r="AD119" s="212"/>
      <c r="AE119" s="212"/>
      <c r="AF119" s="212"/>
      <c r="AG119" s="212" t="s">
        <v>517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74">
        <v>67</v>
      </c>
      <c r="B120" s="275" t="s">
        <v>1373</v>
      </c>
      <c r="C120" s="281" t="s">
        <v>1374</v>
      </c>
      <c r="D120" s="276" t="s">
        <v>388</v>
      </c>
      <c r="E120" s="277">
        <v>19211</v>
      </c>
      <c r="F120" s="278"/>
      <c r="G120" s="279">
        <f>ROUND(E120*F120,2)</f>
        <v>0</v>
      </c>
      <c r="H120" s="278"/>
      <c r="I120" s="279">
        <f>ROUND(E120*H120,2)</f>
        <v>0</v>
      </c>
      <c r="J120" s="278"/>
      <c r="K120" s="279">
        <f>ROUND(E120*J120,2)</f>
        <v>0</v>
      </c>
      <c r="L120" s="279">
        <v>21</v>
      </c>
      <c r="M120" s="279">
        <f>G120*(1+L120/100)</f>
        <v>0</v>
      </c>
      <c r="N120" s="277">
        <v>0</v>
      </c>
      <c r="O120" s="277">
        <f>ROUND(E120*N120,2)</f>
        <v>0</v>
      </c>
      <c r="P120" s="277">
        <v>0</v>
      </c>
      <c r="Q120" s="277">
        <f>ROUND(E120*P120,2)</f>
        <v>0</v>
      </c>
      <c r="R120" s="279"/>
      <c r="S120" s="279" t="s">
        <v>491</v>
      </c>
      <c r="T120" s="280" t="s">
        <v>492</v>
      </c>
      <c r="U120" s="232">
        <v>0</v>
      </c>
      <c r="V120" s="232">
        <f>ROUND(E120*U120,2)</f>
        <v>0</v>
      </c>
      <c r="W120" s="232"/>
      <c r="X120" s="232" t="s">
        <v>390</v>
      </c>
      <c r="Y120" s="232" t="s">
        <v>391</v>
      </c>
      <c r="Z120" s="212"/>
      <c r="AA120" s="212"/>
      <c r="AB120" s="212"/>
      <c r="AC120" s="212"/>
      <c r="AD120" s="212"/>
      <c r="AE120" s="212"/>
      <c r="AF120" s="212"/>
      <c r="AG120" s="212" t="s">
        <v>517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5.5" x14ac:dyDescent="0.2">
      <c r="A121" s="241" t="s">
        <v>384</v>
      </c>
      <c r="B121" s="242" t="s">
        <v>291</v>
      </c>
      <c r="C121" s="261" t="s">
        <v>292</v>
      </c>
      <c r="D121" s="243"/>
      <c r="E121" s="244"/>
      <c r="F121" s="245"/>
      <c r="G121" s="245">
        <f>SUMIF(AG122:AG122,"&lt;&gt;NOR",G122:G122)</f>
        <v>0</v>
      </c>
      <c r="H121" s="245"/>
      <c r="I121" s="245">
        <f>SUM(I122:I122)</f>
        <v>0</v>
      </c>
      <c r="J121" s="245"/>
      <c r="K121" s="245">
        <f>SUM(K122:K122)</f>
        <v>0</v>
      </c>
      <c r="L121" s="245"/>
      <c r="M121" s="245">
        <f>SUM(M122:M122)</f>
        <v>0</v>
      </c>
      <c r="N121" s="244"/>
      <c r="O121" s="244">
        <f>SUM(O122:O122)</f>
        <v>0</v>
      </c>
      <c r="P121" s="244"/>
      <c r="Q121" s="244">
        <f>SUM(Q122:Q122)</f>
        <v>0</v>
      </c>
      <c r="R121" s="245"/>
      <c r="S121" s="245"/>
      <c r="T121" s="246"/>
      <c r="U121" s="240"/>
      <c r="V121" s="240">
        <f>SUM(V122:V122)</f>
        <v>0</v>
      </c>
      <c r="W121" s="240"/>
      <c r="X121" s="240"/>
      <c r="Y121" s="240"/>
      <c r="AG121" t="s">
        <v>385</v>
      </c>
    </row>
    <row r="122" spans="1:60" outlineLevel="1" x14ac:dyDescent="0.2">
      <c r="A122" s="274">
        <v>68</v>
      </c>
      <c r="B122" s="275" t="s">
        <v>205</v>
      </c>
      <c r="C122" s="281" t="s">
        <v>1378</v>
      </c>
      <c r="D122" s="276" t="s">
        <v>388</v>
      </c>
      <c r="E122" s="277">
        <v>4449</v>
      </c>
      <c r="F122" s="278"/>
      <c r="G122" s="279">
        <f>ROUND(E122*F122,2)</f>
        <v>0</v>
      </c>
      <c r="H122" s="278"/>
      <c r="I122" s="279">
        <f>ROUND(E122*H122,2)</f>
        <v>0</v>
      </c>
      <c r="J122" s="278"/>
      <c r="K122" s="279">
        <f>ROUND(E122*J122,2)</f>
        <v>0</v>
      </c>
      <c r="L122" s="279">
        <v>21</v>
      </c>
      <c r="M122" s="279">
        <f>G122*(1+L122/100)</f>
        <v>0</v>
      </c>
      <c r="N122" s="277">
        <v>0</v>
      </c>
      <c r="O122" s="277">
        <f>ROUND(E122*N122,2)</f>
        <v>0</v>
      </c>
      <c r="P122" s="277">
        <v>0</v>
      </c>
      <c r="Q122" s="277">
        <f>ROUND(E122*P122,2)</f>
        <v>0</v>
      </c>
      <c r="R122" s="279"/>
      <c r="S122" s="279" t="s">
        <v>491</v>
      </c>
      <c r="T122" s="280" t="s">
        <v>492</v>
      </c>
      <c r="U122" s="232">
        <v>0</v>
      </c>
      <c r="V122" s="232">
        <f>ROUND(E122*U122,2)</f>
        <v>0</v>
      </c>
      <c r="W122" s="232"/>
      <c r="X122" s="232" t="s">
        <v>390</v>
      </c>
      <c r="Y122" s="232" t="s">
        <v>391</v>
      </c>
      <c r="Z122" s="212"/>
      <c r="AA122" s="212"/>
      <c r="AB122" s="212"/>
      <c r="AC122" s="212"/>
      <c r="AD122" s="212"/>
      <c r="AE122" s="212"/>
      <c r="AF122" s="212"/>
      <c r="AG122" s="212" t="s">
        <v>517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5.5" x14ac:dyDescent="0.2">
      <c r="A123" s="241" t="s">
        <v>384</v>
      </c>
      <c r="B123" s="242" t="s">
        <v>293</v>
      </c>
      <c r="C123" s="261" t="s">
        <v>294</v>
      </c>
      <c r="D123" s="243"/>
      <c r="E123" s="244"/>
      <c r="F123" s="245"/>
      <c r="G123" s="245">
        <f>SUMIF(AG124:AG124,"&lt;&gt;NOR",G124:G124)</f>
        <v>0</v>
      </c>
      <c r="H123" s="245"/>
      <c r="I123" s="245">
        <f>SUM(I124:I124)</f>
        <v>0</v>
      </c>
      <c r="J123" s="245"/>
      <c r="K123" s="245">
        <f>SUM(K124:K124)</f>
        <v>0</v>
      </c>
      <c r="L123" s="245"/>
      <c r="M123" s="245">
        <f>SUM(M124:M124)</f>
        <v>0</v>
      </c>
      <c r="N123" s="244"/>
      <c r="O123" s="244">
        <f>SUM(O124:O124)</f>
        <v>0</v>
      </c>
      <c r="P123" s="244"/>
      <c r="Q123" s="244">
        <f>SUM(Q124:Q124)</f>
        <v>0</v>
      </c>
      <c r="R123" s="245"/>
      <c r="S123" s="245"/>
      <c r="T123" s="246"/>
      <c r="U123" s="240"/>
      <c r="V123" s="240">
        <f>SUM(V124:V124)</f>
        <v>0</v>
      </c>
      <c r="W123" s="240"/>
      <c r="X123" s="240"/>
      <c r="Y123" s="240"/>
      <c r="AG123" t="s">
        <v>385</v>
      </c>
    </row>
    <row r="124" spans="1:60" outlineLevel="1" x14ac:dyDescent="0.2">
      <c r="A124" s="274">
        <v>69</v>
      </c>
      <c r="B124" s="275" t="s">
        <v>191</v>
      </c>
      <c r="C124" s="281" t="s">
        <v>1384</v>
      </c>
      <c r="D124" s="276" t="s">
        <v>1197</v>
      </c>
      <c r="E124" s="277">
        <v>5</v>
      </c>
      <c r="F124" s="278"/>
      <c r="G124" s="279">
        <f>ROUND(E124*F124,2)</f>
        <v>0</v>
      </c>
      <c r="H124" s="278"/>
      <c r="I124" s="279">
        <f>ROUND(E124*H124,2)</f>
        <v>0</v>
      </c>
      <c r="J124" s="278"/>
      <c r="K124" s="279">
        <f>ROUND(E124*J124,2)</f>
        <v>0</v>
      </c>
      <c r="L124" s="279">
        <v>21</v>
      </c>
      <c r="M124" s="279">
        <f>G124*(1+L124/100)</f>
        <v>0</v>
      </c>
      <c r="N124" s="277">
        <v>0</v>
      </c>
      <c r="O124" s="277">
        <f>ROUND(E124*N124,2)</f>
        <v>0</v>
      </c>
      <c r="P124" s="277">
        <v>0</v>
      </c>
      <c r="Q124" s="277">
        <f>ROUND(E124*P124,2)</f>
        <v>0</v>
      </c>
      <c r="R124" s="279"/>
      <c r="S124" s="279" t="s">
        <v>491</v>
      </c>
      <c r="T124" s="280" t="s">
        <v>492</v>
      </c>
      <c r="U124" s="232">
        <v>0</v>
      </c>
      <c r="V124" s="232">
        <f>ROUND(E124*U124,2)</f>
        <v>0</v>
      </c>
      <c r="W124" s="232"/>
      <c r="X124" s="232" t="s">
        <v>1215</v>
      </c>
      <c r="Y124" s="232" t="s">
        <v>391</v>
      </c>
      <c r="Z124" s="212"/>
      <c r="AA124" s="212"/>
      <c r="AB124" s="212"/>
      <c r="AC124" s="212"/>
      <c r="AD124" s="212"/>
      <c r="AE124" s="212"/>
      <c r="AF124" s="212"/>
      <c r="AG124" s="212" t="s">
        <v>1383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5.5" x14ac:dyDescent="0.2">
      <c r="A125" s="241" t="s">
        <v>384</v>
      </c>
      <c r="B125" s="242" t="s">
        <v>295</v>
      </c>
      <c r="C125" s="261" t="s">
        <v>296</v>
      </c>
      <c r="D125" s="243"/>
      <c r="E125" s="244"/>
      <c r="F125" s="245"/>
      <c r="G125" s="245">
        <f>SUMIF(AG126:AG126,"&lt;&gt;NOR",G126:G126)</f>
        <v>0</v>
      </c>
      <c r="H125" s="245"/>
      <c r="I125" s="245">
        <f>SUM(I126:I126)</f>
        <v>0</v>
      </c>
      <c r="J125" s="245"/>
      <c r="K125" s="245">
        <f>SUM(K126:K126)</f>
        <v>0</v>
      </c>
      <c r="L125" s="245"/>
      <c r="M125" s="245">
        <f>SUM(M126:M126)</f>
        <v>0</v>
      </c>
      <c r="N125" s="244"/>
      <c r="O125" s="244">
        <f>SUM(O126:O126)</f>
        <v>0</v>
      </c>
      <c r="P125" s="244"/>
      <c r="Q125" s="244">
        <f>SUM(Q126:Q126)</f>
        <v>0</v>
      </c>
      <c r="R125" s="245"/>
      <c r="S125" s="245"/>
      <c r="T125" s="246"/>
      <c r="U125" s="240"/>
      <c r="V125" s="240">
        <f>SUM(V126:V126)</f>
        <v>0</v>
      </c>
      <c r="W125" s="240"/>
      <c r="X125" s="240"/>
      <c r="Y125" s="240"/>
      <c r="AG125" t="s">
        <v>385</v>
      </c>
    </row>
    <row r="126" spans="1:60" ht="22.5" outlineLevel="1" x14ac:dyDescent="0.2">
      <c r="A126" s="274">
        <v>70</v>
      </c>
      <c r="B126" s="275" t="s">
        <v>191</v>
      </c>
      <c r="C126" s="281" t="s">
        <v>1400</v>
      </c>
      <c r="D126" s="276" t="s">
        <v>698</v>
      </c>
      <c r="E126" s="277">
        <v>1</v>
      </c>
      <c r="F126" s="278"/>
      <c r="G126" s="279">
        <f>ROUND(E126*F126,2)</f>
        <v>0</v>
      </c>
      <c r="H126" s="278"/>
      <c r="I126" s="279">
        <f>ROUND(E126*H126,2)</f>
        <v>0</v>
      </c>
      <c r="J126" s="278"/>
      <c r="K126" s="279">
        <f>ROUND(E126*J126,2)</f>
        <v>0</v>
      </c>
      <c r="L126" s="279">
        <v>21</v>
      </c>
      <c r="M126" s="279">
        <f>G126*(1+L126/100)</f>
        <v>0</v>
      </c>
      <c r="N126" s="277">
        <v>0</v>
      </c>
      <c r="O126" s="277">
        <f>ROUND(E126*N126,2)</f>
        <v>0</v>
      </c>
      <c r="P126" s="277">
        <v>0</v>
      </c>
      <c r="Q126" s="277">
        <f>ROUND(E126*P126,2)</f>
        <v>0</v>
      </c>
      <c r="R126" s="279"/>
      <c r="S126" s="279" t="s">
        <v>491</v>
      </c>
      <c r="T126" s="280" t="s">
        <v>492</v>
      </c>
      <c r="U126" s="232">
        <v>0</v>
      </c>
      <c r="V126" s="232">
        <f>ROUND(E126*U126,2)</f>
        <v>0</v>
      </c>
      <c r="W126" s="232"/>
      <c r="X126" s="232" t="s">
        <v>1215</v>
      </c>
      <c r="Y126" s="232" t="s">
        <v>391</v>
      </c>
      <c r="Z126" s="212"/>
      <c r="AA126" s="212"/>
      <c r="AB126" s="212"/>
      <c r="AC126" s="212"/>
      <c r="AD126" s="212"/>
      <c r="AE126" s="212"/>
      <c r="AF126" s="212"/>
      <c r="AG126" s="212" t="s">
        <v>1216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5.5" x14ac:dyDescent="0.2">
      <c r="A127" s="241" t="s">
        <v>384</v>
      </c>
      <c r="B127" s="242" t="s">
        <v>297</v>
      </c>
      <c r="C127" s="261" t="s">
        <v>298</v>
      </c>
      <c r="D127" s="243"/>
      <c r="E127" s="244"/>
      <c r="F127" s="245"/>
      <c r="G127" s="245">
        <f>SUMIF(AG128:AG129,"&lt;&gt;NOR",G128:G129)</f>
        <v>0</v>
      </c>
      <c r="H127" s="245"/>
      <c r="I127" s="245">
        <f>SUM(I128:I129)</f>
        <v>0</v>
      </c>
      <c r="J127" s="245"/>
      <c r="K127" s="245">
        <f>SUM(K128:K129)</f>
        <v>0</v>
      </c>
      <c r="L127" s="245"/>
      <c r="M127" s="245">
        <f>SUM(M128:M129)</f>
        <v>0</v>
      </c>
      <c r="N127" s="244"/>
      <c r="O127" s="244">
        <f>SUM(O128:O129)</f>
        <v>0</v>
      </c>
      <c r="P127" s="244"/>
      <c r="Q127" s="244">
        <f>SUM(Q128:Q129)</f>
        <v>0</v>
      </c>
      <c r="R127" s="245"/>
      <c r="S127" s="245"/>
      <c r="T127" s="246"/>
      <c r="U127" s="240"/>
      <c r="V127" s="240">
        <f>SUM(V128:V129)</f>
        <v>0</v>
      </c>
      <c r="W127" s="240"/>
      <c r="X127" s="240"/>
      <c r="Y127" s="240"/>
      <c r="AG127" t="s">
        <v>385</v>
      </c>
    </row>
    <row r="128" spans="1:60" outlineLevel="1" x14ac:dyDescent="0.2">
      <c r="A128" s="274">
        <v>71</v>
      </c>
      <c r="B128" s="275" t="s">
        <v>191</v>
      </c>
      <c r="C128" s="281" t="s">
        <v>1386</v>
      </c>
      <c r="D128" s="276" t="s">
        <v>388</v>
      </c>
      <c r="E128" s="277">
        <v>1450</v>
      </c>
      <c r="F128" s="278"/>
      <c r="G128" s="279">
        <f>ROUND(E128*F128,2)</f>
        <v>0</v>
      </c>
      <c r="H128" s="278"/>
      <c r="I128" s="279">
        <f>ROUND(E128*H128,2)</f>
        <v>0</v>
      </c>
      <c r="J128" s="278"/>
      <c r="K128" s="279">
        <f>ROUND(E128*J128,2)</f>
        <v>0</v>
      </c>
      <c r="L128" s="279">
        <v>21</v>
      </c>
      <c r="M128" s="279">
        <f>G128*(1+L128/100)</f>
        <v>0</v>
      </c>
      <c r="N128" s="277">
        <v>0</v>
      </c>
      <c r="O128" s="277">
        <f>ROUND(E128*N128,2)</f>
        <v>0</v>
      </c>
      <c r="P128" s="277">
        <v>0</v>
      </c>
      <c r="Q128" s="277">
        <f>ROUND(E128*P128,2)</f>
        <v>0</v>
      </c>
      <c r="R128" s="279"/>
      <c r="S128" s="279" t="s">
        <v>491</v>
      </c>
      <c r="T128" s="280" t="s">
        <v>492</v>
      </c>
      <c r="U128" s="232">
        <v>0</v>
      </c>
      <c r="V128" s="232">
        <f>ROUND(E128*U128,2)</f>
        <v>0</v>
      </c>
      <c r="W128" s="232"/>
      <c r="X128" s="232" t="s">
        <v>1215</v>
      </c>
      <c r="Y128" s="232" t="s">
        <v>391</v>
      </c>
      <c r="Z128" s="212"/>
      <c r="AA128" s="212"/>
      <c r="AB128" s="212"/>
      <c r="AC128" s="212"/>
      <c r="AD128" s="212"/>
      <c r="AE128" s="212"/>
      <c r="AF128" s="212"/>
      <c r="AG128" s="212" t="s">
        <v>1383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74">
        <v>72</v>
      </c>
      <c r="B129" s="275" t="s">
        <v>1365</v>
      </c>
      <c r="C129" s="281" t="s">
        <v>1385</v>
      </c>
      <c r="D129" s="276" t="s">
        <v>388</v>
      </c>
      <c r="E129" s="277">
        <v>1450</v>
      </c>
      <c r="F129" s="278"/>
      <c r="G129" s="279">
        <f>ROUND(E129*F129,2)</f>
        <v>0</v>
      </c>
      <c r="H129" s="278"/>
      <c r="I129" s="279">
        <f>ROUND(E129*H129,2)</f>
        <v>0</v>
      </c>
      <c r="J129" s="278"/>
      <c r="K129" s="279">
        <f>ROUND(E129*J129,2)</f>
        <v>0</v>
      </c>
      <c r="L129" s="279">
        <v>21</v>
      </c>
      <c r="M129" s="279">
        <f>G129*(1+L129/100)</f>
        <v>0</v>
      </c>
      <c r="N129" s="277">
        <v>0</v>
      </c>
      <c r="O129" s="277">
        <f>ROUND(E129*N129,2)</f>
        <v>0</v>
      </c>
      <c r="P129" s="277">
        <v>0</v>
      </c>
      <c r="Q129" s="277">
        <f>ROUND(E129*P129,2)</f>
        <v>0</v>
      </c>
      <c r="R129" s="279"/>
      <c r="S129" s="279" t="s">
        <v>491</v>
      </c>
      <c r="T129" s="280" t="s">
        <v>492</v>
      </c>
      <c r="U129" s="232">
        <v>0</v>
      </c>
      <c r="V129" s="232">
        <f>ROUND(E129*U129,2)</f>
        <v>0</v>
      </c>
      <c r="W129" s="232"/>
      <c r="X129" s="232" t="s">
        <v>390</v>
      </c>
      <c r="Y129" s="232" t="s">
        <v>391</v>
      </c>
      <c r="Z129" s="212"/>
      <c r="AA129" s="212"/>
      <c r="AB129" s="212"/>
      <c r="AC129" s="212"/>
      <c r="AD129" s="212"/>
      <c r="AE129" s="212"/>
      <c r="AF129" s="212"/>
      <c r="AG129" s="212" t="s">
        <v>517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5.5" x14ac:dyDescent="0.2">
      <c r="A130" s="241" t="s">
        <v>384</v>
      </c>
      <c r="B130" s="242" t="s">
        <v>299</v>
      </c>
      <c r="C130" s="261" t="s">
        <v>300</v>
      </c>
      <c r="D130" s="243"/>
      <c r="E130" s="244"/>
      <c r="F130" s="245"/>
      <c r="G130" s="245">
        <f>SUMIF(AG131:AG143,"&lt;&gt;NOR",G131:G143)</f>
        <v>0</v>
      </c>
      <c r="H130" s="245"/>
      <c r="I130" s="245">
        <f>SUM(I131:I143)</f>
        <v>0</v>
      </c>
      <c r="J130" s="245"/>
      <c r="K130" s="245">
        <f>SUM(K131:K143)</f>
        <v>0</v>
      </c>
      <c r="L130" s="245"/>
      <c r="M130" s="245">
        <f>SUM(M131:M143)</f>
        <v>0</v>
      </c>
      <c r="N130" s="244"/>
      <c r="O130" s="244">
        <f>SUM(O131:O143)</f>
        <v>0</v>
      </c>
      <c r="P130" s="244"/>
      <c r="Q130" s="244">
        <f>SUM(Q131:Q143)</f>
        <v>0</v>
      </c>
      <c r="R130" s="245"/>
      <c r="S130" s="245"/>
      <c r="T130" s="246"/>
      <c r="U130" s="240"/>
      <c r="V130" s="240">
        <f>SUM(V131:V143)</f>
        <v>0</v>
      </c>
      <c r="W130" s="240"/>
      <c r="X130" s="240"/>
      <c r="Y130" s="240"/>
      <c r="AG130" t="s">
        <v>385</v>
      </c>
    </row>
    <row r="131" spans="1:60" outlineLevel="1" x14ac:dyDescent="0.2">
      <c r="A131" s="251">
        <v>73</v>
      </c>
      <c r="B131" s="252" t="s">
        <v>191</v>
      </c>
      <c r="C131" s="262" t="s">
        <v>1387</v>
      </c>
      <c r="D131" s="253" t="s">
        <v>409</v>
      </c>
      <c r="E131" s="254">
        <v>85.2</v>
      </c>
      <c r="F131" s="255"/>
      <c r="G131" s="256">
        <f>ROUND(E131*F131,2)</f>
        <v>0</v>
      </c>
      <c r="H131" s="255"/>
      <c r="I131" s="256">
        <f>ROUND(E131*H131,2)</f>
        <v>0</v>
      </c>
      <c r="J131" s="255"/>
      <c r="K131" s="256">
        <f>ROUND(E131*J131,2)</f>
        <v>0</v>
      </c>
      <c r="L131" s="256">
        <v>21</v>
      </c>
      <c r="M131" s="256">
        <f>G131*(1+L131/100)</f>
        <v>0</v>
      </c>
      <c r="N131" s="254">
        <v>0</v>
      </c>
      <c r="O131" s="254">
        <f>ROUND(E131*N131,2)</f>
        <v>0</v>
      </c>
      <c r="P131" s="254">
        <v>0</v>
      </c>
      <c r="Q131" s="254">
        <f>ROUND(E131*P131,2)</f>
        <v>0</v>
      </c>
      <c r="R131" s="256"/>
      <c r="S131" s="256" t="s">
        <v>491</v>
      </c>
      <c r="T131" s="257" t="s">
        <v>492</v>
      </c>
      <c r="U131" s="232">
        <v>0</v>
      </c>
      <c r="V131" s="232">
        <f>ROUND(E131*U131,2)</f>
        <v>0</v>
      </c>
      <c r="W131" s="232"/>
      <c r="X131" s="232" t="s">
        <v>1215</v>
      </c>
      <c r="Y131" s="232" t="s">
        <v>391</v>
      </c>
      <c r="Z131" s="212"/>
      <c r="AA131" s="212"/>
      <c r="AB131" s="212"/>
      <c r="AC131" s="212"/>
      <c r="AD131" s="212"/>
      <c r="AE131" s="212"/>
      <c r="AF131" s="212"/>
      <c r="AG131" s="212" t="s">
        <v>1216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65" t="s">
        <v>1362</v>
      </c>
      <c r="D132" s="236"/>
      <c r="E132" s="237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397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65" t="s">
        <v>1363</v>
      </c>
      <c r="D133" s="236"/>
      <c r="E133" s="237">
        <v>85.2</v>
      </c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397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66" t="s">
        <v>403</v>
      </c>
      <c r="D134" s="238"/>
      <c r="E134" s="239">
        <v>85.2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397</v>
      </c>
      <c r="AH134" s="212">
        <v>1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51">
        <v>74</v>
      </c>
      <c r="B135" s="252" t="s">
        <v>205</v>
      </c>
      <c r="C135" s="262" t="s">
        <v>1391</v>
      </c>
      <c r="D135" s="253" t="s">
        <v>388</v>
      </c>
      <c r="E135" s="254">
        <v>642.6</v>
      </c>
      <c r="F135" s="255"/>
      <c r="G135" s="256">
        <f>ROUND(E135*F135,2)</f>
        <v>0</v>
      </c>
      <c r="H135" s="255"/>
      <c r="I135" s="256">
        <f>ROUND(E135*H135,2)</f>
        <v>0</v>
      </c>
      <c r="J135" s="255"/>
      <c r="K135" s="256">
        <f>ROUND(E135*J135,2)</f>
        <v>0</v>
      </c>
      <c r="L135" s="256">
        <v>21</v>
      </c>
      <c r="M135" s="256">
        <f>G135*(1+L135/100)</f>
        <v>0</v>
      </c>
      <c r="N135" s="254">
        <v>0</v>
      </c>
      <c r="O135" s="254">
        <f>ROUND(E135*N135,2)</f>
        <v>0</v>
      </c>
      <c r="P135" s="254">
        <v>0</v>
      </c>
      <c r="Q135" s="254">
        <f>ROUND(E135*P135,2)</f>
        <v>0</v>
      </c>
      <c r="R135" s="256"/>
      <c r="S135" s="256" t="s">
        <v>491</v>
      </c>
      <c r="T135" s="257" t="s">
        <v>492</v>
      </c>
      <c r="U135" s="232">
        <v>0</v>
      </c>
      <c r="V135" s="232">
        <f>ROUND(E135*U135,2)</f>
        <v>0</v>
      </c>
      <c r="W135" s="232"/>
      <c r="X135" s="232" t="s">
        <v>1215</v>
      </c>
      <c r="Y135" s="232" t="s">
        <v>391</v>
      </c>
      <c r="Z135" s="212"/>
      <c r="AA135" s="212"/>
      <c r="AB135" s="212"/>
      <c r="AC135" s="212"/>
      <c r="AD135" s="212"/>
      <c r="AE135" s="212"/>
      <c r="AF135" s="212"/>
      <c r="AG135" s="212" t="s">
        <v>1216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29"/>
      <c r="B136" s="230"/>
      <c r="C136" s="265" t="s">
        <v>1401</v>
      </c>
      <c r="D136" s="236"/>
      <c r="E136" s="237">
        <v>642.6</v>
      </c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397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2.5" outlineLevel="1" x14ac:dyDescent="0.2">
      <c r="A137" s="251">
        <v>75</v>
      </c>
      <c r="B137" s="252" t="s">
        <v>1365</v>
      </c>
      <c r="C137" s="262" t="s">
        <v>1402</v>
      </c>
      <c r="D137" s="253" t="s">
        <v>1197</v>
      </c>
      <c r="E137" s="254">
        <v>284</v>
      </c>
      <c r="F137" s="255"/>
      <c r="G137" s="256">
        <f>ROUND(E137*F137,2)</f>
        <v>0</v>
      </c>
      <c r="H137" s="255"/>
      <c r="I137" s="256">
        <f>ROUND(E137*H137,2)</f>
        <v>0</v>
      </c>
      <c r="J137" s="255"/>
      <c r="K137" s="256">
        <f>ROUND(E137*J137,2)</f>
        <v>0</v>
      </c>
      <c r="L137" s="256">
        <v>21</v>
      </c>
      <c r="M137" s="256">
        <f>G137*(1+L137/100)</f>
        <v>0</v>
      </c>
      <c r="N137" s="254">
        <v>0</v>
      </c>
      <c r="O137" s="254">
        <f>ROUND(E137*N137,2)</f>
        <v>0</v>
      </c>
      <c r="P137" s="254">
        <v>0</v>
      </c>
      <c r="Q137" s="254">
        <f>ROUND(E137*P137,2)</f>
        <v>0</v>
      </c>
      <c r="R137" s="256"/>
      <c r="S137" s="256" t="s">
        <v>491</v>
      </c>
      <c r="T137" s="257" t="s">
        <v>492</v>
      </c>
      <c r="U137" s="232">
        <v>0</v>
      </c>
      <c r="V137" s="232">
        <f>ROUND(E137*U137,2)</f>
        <v>0</v>
      </c>
      <c r="W137" s="232"/>
      <c r="X137" s="232" t="s">
        <v>1215</v>
      </c>
      <c r="Y137" s="232" t="s">
        <v>391</v>
      </c>
      <c r="Z137" s="212"/>
      <c r="AA137" s="212"/>
      <c r="AB137" s="212"/>
      <c r="AC137" s="212"/>
      <c r="AD137" s="212"/>
      <c r="AE137" s="212"/>
      <c r="AF137" s="212"/>
      <c r="AG137" s="212" t="s">
        <v>1216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">
      <c r="A138" s="229"/>
      <c r="B138" s="230"/>
      <c r="C138" s="265" t="s">
        <v>1403</v>
      </c>
      <c r="D138" s="236"/>
      <c r="E138" s="237">
        <v>284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397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2.5" outlineLevel="1" x14ac:dyDescent="0.2">
      <c r="A139" s="274">
        <v>76</v>
      </c>
      <c r="B139" s="275" t="s">
        <v>1371</v>
      </c>
      <c r="C139" s="281" t="s">
        <v>1393</v>
      </c>
      <c r="D139" s="276" t="s">
        <v>1197</v>
      </c>
      <c r="E139" s="277">
        <v>142</v>
      </c>
      <c r="F139" s="278"/>
      <c r="G139" s="279">
        <f>ROUND(E139*F139,2)</f>
        <v>0</v>
      </c>
      <c r="H139" s="278"/>
      <c r="I139" s="279">
        <f>ROUND(E139*H139,2)</f>
        <v>0</v>
      </c>
      <c r="J139" s="278"/>
      <c r="K139" s="279">
        <f>ROUND(E139*J139,2)</f>
        <v>0</v>
      </c>
      <c r="L139" s="279">
        <v>21</v>
      </c>
      <c r="M139" s="279">
        <f>G139*(1+L139/100)</f>
        <v>0</v>
      </c>
      <c r="N139" s="277">
        <v>0</v>
      </c>
      <c r="O139" s="277">
        <f>ROUND(E139*N139,2)</f>
        <v>0</v>
      </c>
      <c r="P139" s="277">
        <v>0</v>
      </c>
      <c r="Q139" s="277">
        <f>ROUND(E139*P139,2)</f>
        <v>0</v>
      </c>
      <c r="R139" s="279"/>
      <c r="S139" s="279" t="s">
        <v>491</v>
      </c>
      <c r="T139" s="280" t="s">
        <v>492</v>
      </c>
      <c r="U139" s="232">
        <v>0</v>
      </c>
      <c r="V139" s="232">
        <f>ROUND(E139*U139,2)</f>
        <v>0</v>
      </c>
      <c r="W139" s="232"/>
      <c r="X139" s="232" t="s">
        <v>1215</v>
      </c>
      <c r="Y139" s="232" t="s">
        <v>391</v>
      </c>
      <c r="Z139" s="212"/>
      <c r="AA139" s="212"/>
      <c r="AB139" s="212"/>
      <c r="AC139" s="212"/>
      <c r="AD139" s="212"/>
      <c r="AE139" s="212"/>
      <c r="AF139" s="212"/>
      <c r="AG139" s="212" t="s">
        <v>1383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74">
        <v>77</v>
      </c>
      <c r="B140" s="275" t="s">
        <v>1394</v>
      </c>
      <c r="C140" s="281" t="s">
        <v>1388</v>
      </c>
      <c r="D140" s="276" t="s">
        <v>1197</v>
      </c>
      <c r="E140" s="277">
        <v>142</v>
      </c>
      <c r="F140" s="278"/>
      <c r="G140" s="279">
        <f>ROUND(E140*F140,2)</f>
        <v>0</v>
      </c>
      <c r="H140" s="278"/>
      <c r="I140" s="279">
        <f>ROUND(E140*H140,2)</f>
        <v>0</v>
      </c>
      <c r="J140" s="278"/>
      <c r="K140" s="279">
        <f>ROUND(E140*J140,2)</f>
        <v>0</v>
      </c>
      <c r="L140" s="279">
        <v>21</v>
      </c>
      <c r="M140" s="279">
        <f>G140*(1+L140/100)</f>
        <v>0</v>
      </c>
      <c r="N140" s="277">
        <v>0</v>
      </c>
      <c r="O140" s="277">
        <f>ROUND(E140*N140,2)</f>
        <v>0</v>
      </c>
      <c r="P140" s="277">
        <v>0</v>
      </c>
      <c r="Q140" s="277">
        <f>ROUND(E140*P140,2)</f>
        <v>0</v>
      </c>
      <c r="R140" s="279"/>
      <c r="S140" s="279" t="s">
        <v>491</v>
      </c>
      <c r="T140" s="280" t="s">
        <v>492</v>
      </c>
      <c r="U140" s="232">
        <v>0</v>
      </c>
      <c r="V140" s="232">
        <f>ROUND(E140*U140,2)</f>
        <v>0</v>
      </c>
      <c r="W140" s="232"/>
      <c r="X140" s="232" t="s">
        <v>1215</v>
      </c>
      <c r="Y140" s="232" t="s">
        <v>391</v>
      </c>
      <c r="Z140" s="212"/>
      <c r="AA140" s="212"/>
      <c r="AB140" s="212"/>
      <c r="AC140" s="212"/>
      <c r="AD140" s="212"/>
      <c r="AE140" s="212"/>
      <c r="AF140" s="212"/>
      <c r="AG140" s="212" t="s">
        <v>1216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74">
        <v>78</v>
      </c>
      <c r="B141" s="275" t="s">
        <v>1395</v>
      </c>
      <c r="C141" s="281" t="s">
        <v>1389</v>
      </c>
      <c r="D141" s="276" t="s">
        <v>1197</v>
      </c>
      <c r="E141" s="277">
        <v>11</v>
      </c>
      <c r="F141" s="278"/>
      <c r="G141" s="279">
        <f>ROUND(E141*F141,2)</f>
        <v>0</v>
      </c>
      <c r="H141" s="278"/>
      <c r="I141" s="279">
        <f>ROUND(E141*H141,2)</f>
        <v>0</v>
      </c>
      <c r="J141" s="278"/>
      <c r="K141" s="279">
        <f>ROUND(E141*J141,2)</f>
        <v>0</v>
      </c>
      <c r="L141" s="279">
        <v>21</v>
      </c>
      <c r="M141" s="279">
        <f>G141*(1+L141/100)</f>
        <v>0</v>
      </c>
      <c r="N141" s="277">
        <v>0</v>
      </c>
      <c r="O141" s="277">
        <f>ROUND(E141*N141,2)</f>
        <v>0</v>
      </c>
      <c r="P141" s="277">
        <v>0</v>
      </c>
      <c r="Q141" s="277">
        <f>ROUND(E141*P141,2)</f>
        <v>0</v>
      </c>
      <c r="R141" s="279"/>
      <c r="S141" s="279" t="s">
        <v>491</v>
      </c>
      <c r="T141" s="280" t="s">
        <v>492</v>
      </c>
      <c r="U141" s="232">
        <v>0</v>
      </c>
      <c r="V141" s="232">
        <f>ROUND(E141*U141,2)</f>
        <v>0</v>
      </c>
      <c r="W141" s="232"/>
      <c r="X141" s="232" t="s">
        <v>1215</v>
      </c>
      <c r="Y141" s="232" t="s">
        <v>391</v>
      </c>
      <c r="Z141" s="212"/>
      <c r="AA141" s="212"/>
      <c r="AB141" s="212"/>
      <c r="AC141" s="212"/>
      <c r="AD141" s="212"/>
      <c r="AE141" s="212"/>
      <c r="AF141" s="212"/>
      <c r="AG141" s="212" t="s">
        <v>1216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74">
        <v>79</v>
      </c>
      <c r="B142" s="275" t="s">
        <v>1404</v>
      </c>
      <c r="C142" s="281" t="s">
        <v>1405</v>
      </c>
      <c r="D142" s="276" t="s">
        <v>1197</v>
      </c>
      <c r="E142" s="277">
        <v>142</v>
      </c>
      <c r="F142" s="278"/>
      <c r="G142" s="279">
        <f>ROUND(E142*F142,2)</f>
        <v>0</v>
      </c>
      <c r="H142" s="278"/>
      <c r="I142" s="279">
        <f>ROUND(E142*H142,2)</f>
        <v>0</v>
      </c>
      <c r="J142" s="278"/>
      <c r="K142" s="279">
        <f>ROUND(E142*J142,2)</f>
        <v>0</v>
      </c>
      <c r="L142" s="279">
        <v>21</v>
      </c>
      <c r="M142" s="279">
        <f>G142*(1+L142/100)</f>
        <v>0</v>
      </c>
      <c r="N142" s="277">
        <v>0</v>
      </c>
      <c r="O142" s="277">
        <f>ROUND(E142*N142,2)</f>
        <v>0</v>
      </c>
      <c r="P142" s="277">
        <v>0</v>
      </c>
      <c r="Q142" s="277">
        <f>ROUND(E142*P142,2)</f>
        <v>0</v>
      </c>
      <c r="R142" s="279"/>
      <c r="S142" s="279" t="s">
        <v>491</v>
      </c>
      <c r="T142" s="280" t="s">
        <v>492</v>
      </c>
      <c r="U142" s="232">
        <v>0</v>
      </c>
      <c r="V142" s="232">
        <f>ROUND(E142*U142,2)</f>
        <v>0</v>
      </c>
      <c r="W142" s="232"/>
      <c r="X142" s="232" t="s">
        <v>493</v>
      </c>
      <c r="Y142" s="232" t="s">
        <v>391</v>
      </c>
      <c r="Z142" s="212"/>
      <c r="AA142" s="212"/>
      <c r="AB142" s="212"/>
      <c r="AC142" s="212"/>
      <c r="AD142" s="212"/>
      <c r="AE142" s="212"/>
      <c r="AF142" s="212"/>
      <c r="AG142" s="212" t="s">
        <v>639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74">
        <v>80</v>
      </c>
      <c r="B143" s="275" t="s">
        <v>1406</v>
      </c>
      <c r="C143" s="281" t="s">
        <v>1407</v>
      </c>
      <c r="D143" s="276" t="s">
        <v>1297</v>
      </c>
      <c r="E143" s="277">
        <v>76</v>
      </c>
      <c r="F143" s="278"/>
      <c r="G143" s="279">
        <f>ROUND(E143*F143,2)</f>
        <v>0</v>
      </c>
      <c r="H143" s="278"/>
      <c r="I143" s="279">
        <f>ROUND(E143*H143,2)</f>
        <v>0</v>
      </c>
      <c r="J143" s="278"/>
      <c r="K143" s="279">
        <f>ROUND(E143*J143,2)</f>
        <v>0</v>
      </c>
      <c r="L143" s="279">
        <v>21</v>
      </c>
      <c r="M143" s="279">
        <f>G143*(1+L143/100)</f>
        <v>0</v>
      </c>
      <c r="N143" s="277">
        <v>0</v>
      </c>
      <c r="O143" s="277">
        <f>ROUND(E143*N143,2)</f>
        <v>0</v>
      </c>
      <c r="P143" s="277">
        <v>0</v>
      </c>
      <c r="Q143" s="277">
        <f>ROUND(E143*P143,2)</f>
        <v>0</v>
      </c>
      <c r="R143" s="279"/>
      <c r="S143" s="279" t="s">
        <v>491</v>
      </c>
      <c r="T143" s="280" t="s">
        <v>492</v>
      </c>
      <c r="U143" s="232">
        <v>0</v>
      </c>
      <c r="V143" s="232">
        <f>ROUND(E143*U143,2)</f>
        <v>0</v>
      </c>
      <c r="W143" s="232"/>
      <c r="X143" s="232" t="s">
        <v>493</v>
      </c>
      <c r="Y143" s="232" t="s">
        <v>391</v>
      </c>
      <c r="Z143" s="212"/>
      <c r="AA143" s="212"/>
      <c r="AB143" s="212"/>
      <c r="AC143" s="212"/>
      <c r="AD143" s="212"/>
      <c r="AE143" s="212"/>
      <c r="AF143" s="212"/>
      <c r="AG143" s="212" t="s">
        <v>639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5.5" x14ac:dyDescent="0.2">
      <c r="A144" s="241" t="s">
        <v>384</v>
      </c>
      <c r="B144" s="242" t="s">
        <v>301</v>
      </c>
      <c r="C144" s="261" t="s">
        <v>302</v>
      </c>
      <c r="D144" s="243"/>
      <c r="E144" s="244"/>
      <c r="F144" s="245"/>
      <c r="G144" s="245">
        <f>SUMIF(AG145:AG151,"&lt;&gt;NOR",G145:G151)</f>
        <v>0</v>
      </c>
      <c r="H144" s="245"/>
      <c r="I144" s="245">
        <f>SUM(I145:I151)</f>
        <v>0</v>
      </c>
      <c r="J144" s="245"/>
      <c r="K144" s="245">
        <f>SUM(K145:K151)</f>
        <v>0</v>
      </c>
      <c r="L144" s="245"/>
      <c r="M144" s="245">
        <f>SUM(M145:M151)</f>
        <v>0</v>
      </c>
      <c r="N144" s="244"/>
      <c r="O144" s="244">
        <f>SUM(O145:O151)</f>
        <v>0</v>
      </c>
      <c r="P144" s="244"/>
      <c r="Q144" s="244">
        <f>SUM(Q145:Q151)</f>
        <v>0</v>
      </c>
      <c r="R144" s="245"/>
      <c r="S144" s="245"/>
      <c r="T144" s="246"/>
      <c r="U144" s="240"/>
      <c r="V144" s="240">
        <f>SUM(V145:V151)</f>
        <v>0</v>
      </c>
      <c r="W144" s="240"/>
      <c r="X144" s="240"/>
      <c r="Y144" s="240"/>
      <c r="AG144" t="s">
        <v>385</v>
      </c>
    </row>
    <row r="145" spans="1:60" outlineLevel="1" x14ac:dyDescent="0.2">
      <c r="A145" s="251">
        <v>81</v>
      </c>
      <c r="B145" s="252" t="s">
        <v>191</v>
      </c>
      <c r="C145" s="262" t="s">
        <v>1390</v>
      </c>
      <c r="D145" s="253" t="s">
        <v>409</v>
      </c>
      <c r="E145" s="254">
        <v>96.32</v>
      </c>
      <c r="F145" s="255"/>
      <c r="G145" s="256">
        <f>ROUND(E145*F145,2)</f>
        <v>0</v>
      </c>
      <c r="H145" s="255"/>
      <c r="I145" s="256">
        <f>ROUND(E145*H145,2)</f>
        <v>0</v>
      </c>
      <c r="J145" s="255"/>
      <c r="K145" s="256">
        <f>ROUND(E145*J145,2)</f>
        <v>0</v>
      </c>
      <c r="L145" s="256">
        <v>21</v>
      </c>
      <c r="M145" s="256">
        <f>G145*(1+L145/100)</f>
        <v>0</v>
      </c>
      <c r="N145" s="254">
        <v>0</v>
      </c>
      <c r="O145" s="254">
        <f>ROUND(E145*N145,2)</f>
        <v>0</v>
      </c>
      <c r="P145" s="254">
        <v>0</v>
      </c>
      <c r="Q145" s="254">
        <f>ROUND(E145*P145,2)</f>
        <v>0</v>
      </c>
      <c r="R145" s="256"/>
      <c r="S145" s="256" t="s">
        <v>491</v>
      </c>
      <c r="T145" s="257" t="s">
        <v>492</v>
      </c>
      <c r="U145" s="232">
        <v>0</v>
      </c>
      <c r="V145" s="232">
        <f>ROUND(E145*U145,2)</f>
        <v>0</v>
      </c>
      <c r="W145" s="232"/>
      <c r="X145" s="232" t="s">
        <v>1215</v>
      </c>
      <c r="Y145" s="232" t="s">
        <v>391</v>
      </c>
      <c r="Z145" s="212"/>
      <c r="AA145" s="212"/>
      <c r="AB145" s="212"/>
      <c r="AC145" s="212"/>
      <c r="AD145" s="212"/>
      <c r="AE145" s="212"/>
      <c r="AF145" s="212"/>
      <c r="AG145" s="212" t="s">
        <v>1216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29"/>
      <c r="B146" s="230"/>
      <c r="C146" s="265" t="s">
        <v>1368</v>
      </c>
      <c r="D146" s="236"/>
      <c r="E146" s="237">
        <v>96.32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397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74">
        <v>82</v>
      </c>
      <c r="B147" s="275" t="s">
        <v>205</v>
      </c>
      <c r="C147" s="281" t="s">
        <v>1369</v>
      </c>
      <c r="D147" s="276" t="s">
        <v>388</v>
      </c>
      <c r="E147" s="277">
        <v>1204</v>
      </c>
      <c r="F147" s="278"/>
      <c r="G147" s="279">
        <f>ROUND(E147*F147,2)</f>
        <v>0</v>
      </c>
      <c r="H147" s="278"/>
      <c r="I147" s="279">
        <f>ROUND(E147*H147,2)</f>
        <v>0</v>
      </c>
      <c r="J147" s="278"/>
      <c r="K147" s="279">
        <f>ROUND(E147*J147,2)</f>
        <v>0</v>
      </c>
      <c r="L147" s="279">
        <v>21</v>
      </c>
      <c r="M147" s="279">
        <f>G147*(1+L147/100)</f>
        <v>0</v>
      </c>
      <c r="N147" s="277">
        <v>0</v>
      </c>
      <c r="O147" s="277">
        <f>ROUND(E147*N147,2)</f>
        <v>0</v>
      </c>
      <c r="P147" s="277">
        <v>0</v>
      </c>
      <c r="Q147" s="277">
        <f>ROUND(E147*P147,2)</f>
        <v>0</v>
      </c>
      <c r="R147" s="279"/>
      <c r="S147" s="279" t="s">
        <v>491</v>
      </c>
      <c r="T147" s="280" t="s">
        <v>492</v>
      </c>
      <c r="U147" s="232">
        <v>0</v>
      </c>
      <c r="V147" s="232">
        <f>ROUND(E147*U147,2)</f>
        <v>0</v>
      </c>
      <c r="W147" s="232"/>
      <c r="X147" s="232" t="s">
        <v>1215</v>
      </c>
      <c r="Y147" s="232" t="s">
        <v>391</v>
      </c>
      <c r="Z147" s="212"/>
      <c r="AA147" s="212"/>
      <c r="AB147" s="212"/>
      <c r="AC147" s="212"/>
      <c r="AD147" s="212"/>
      <c r="AE147" s="212"/>
      <c r="AF147" s="212"/>
      <c r="AG147" s="212" t="s">
        <v>1216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74">
        <v>83</v>
      </c>
      <c r="B148" s="275" t="s">
        <v>1365</v>
      </c>
      <c r="C148" s="281" t="s">
        <v>1397</v>
      </c>
      <c r="D148" s="276" t="s">
        <v>388</v>
      </c>
      <c r="E148" s="277">
        <v>1204</v>
      </c>
      <c r="F148" s="278"/>
      <c r="G148" s="279">
        <f>ROUND(E148*F148,2)</f>
        <v>0</v>
      </c>
      <c r="H148" s="278"/>
      <c r="I148" s="279">
        <f>ROUND(E148*H148,2)</f>
        <v>0</v>
      </c>
      <c r="J148" s="278"/>
      <c r="K148" s="279">
        <f>ROUND(E148*J148,2)</f>
        <v>0</v>
      </c>
      <c r="L148" s="279">
        <v>21</v>
      </c>
      <c r="M148" s="279">
        <f>G148*(1+L148/100)</f>
        <v>0</v>
      </c>
      <c r="N148" s="277">
        <v>0</v>
      </c>
      <c r="O148" s="277">
        <f>ROUND(E148*N148,2)</f>
        <v>0</v>
      </c>
      <c r="P148" s="277">
        <v>0</v>
      </c>
      <c r="Q148" s="277">
        <f>ROUND(E148*P148,2)</f>
        <v>0</v>
      </c>
      <c r="R148" s="279"/>
      <c r="S148" s="279" t="s">
        <v>491</v>
      </c>
      <c r="T148" s="280" t="s">
        <v>492</v>
      </c>
      <c r="U148" s="232">
        <v>0</v>
      </c>
      <c r="V148" s="232">
        <f>ROUND(E148*U148,2)</f>
        <v>0</v>
      </c>
      <c r="W148" s="232"/>
      <c r="X148" s="232" t="s">
        <v>1215</v>
      </c>
      <c r="Y148" s="232" t="s">
        <v>391</v>
      </c>
      <c r="Z148" s="212"/>
      <c r="AA148" s="212"/>
      <c r="AB148" s="212"/>
      <c r="AC148" s="212"/>
      <c r="AD148" s="212"/>
      <c r="AE148" s="212"/>
      <c r="AF148" s="212"/>
      <c r="AG148" s="212" t="s">
        <v>1216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51">
        <v>84</v>
      </c>
      <c r="B149" s="252" t="s">
        <v>1371</v>
      </c>
      <c r="C149" s="262" t="s">
        <v>1398</v>
      </c>
      <c r="D149" s="253" t="s">
        <v>388</v>
      </c>
      <c r="E149" s="254">
        <v>2408</v>
      </c>
      <c r="F149" s="255"/>
      <c r="G149" s="256">
        <f>ROUND(E149*F149,2)</f>
        <v>0</v>
      </c>
      <c r="H149" s="255"/>
      <c r="I149" s="256">
        <f>ROUND(E149*H149,2)</f>
        <v>0</v>
      </c>
      <c r="J149" s="255"/>
      <c r="K149" s="256">
        <f>ROUND(E149*J149,2)</f>
        <v>0</v>
      </c>
      <c r="L149" s="256">
        <v>21</v>
      </c>
      <c r="M149" s="256">
        <f>G149*(1+L149/100)</f>
        <v>0</v>
      </c>
      <c r="N149" s="254">
        <v>0</v>
      </c>
      <c r="O149" s="254">
        <f>ROUND(E149*N149,2)</f>
        <v>0</v>
      </c>
      <c r="P149" s="254">
        <v>0</v>
      </c>
      <c r="Q149" s="254">
        <f>ROUND(E149*P149,2)</f>
        <v>0</v>
      </c>
      <c r="R149" s="256"/>
      <c r="S149" s="256" t="s">
        <v>491</v>
      </c>
      <c r="T149" s="257" t="s">
        <v>492</v>
      </c>
      <c r="U149" s="232">
        <v>0</v>
      </c>
      <c r="V149" s="232">
        <f>ROUND(E149*U149,2)</f>
        <v>0</v>
      </c>
      <c r="W149" s="232"/>
      <c r="X149" s="232" t="s">
        <v>390</v>
      </c>
      <c r="Y149" s="232" t="s">
        <v>391</v>
      </c>
      <c r="Z149" s="212"/>
      <c r="AA149" s="212"/>
      <c r="AB149" s="212"/>
      <c r="AC149" s="212"/>
      <c r="AD149" s="212"/>
      <c r="AE149" s="212"/>
      <c r="AF149" s="212"/>
      <c r="AG149" s="212" t="s">
        <v>517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29"/>
      <c r="B150" s="230"/>
      <c r="C150" s="265" t="s">
        <v>1399</v>
      </c>
      <c r="D150" s="236"/>
      <c r="E150" s="237">
        <v>2408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397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74">
        <v>85</v>
      </c>
      <c r="B151" s="275" t="s">
        <v>1373</v>
      </c>
      <c r="C151" s="281" t="s">
        <v>1374</v>
      </c>
      <c r="D151" s="276" t="s">
        <v>388</v>
      </c>
      <c r="E151" s="277">
        <v>1204</v>
      </c>
      <c r="F151" s="278"/>
      <c r="G151" s="279">
        <f>ROUND(E151*F151,2)</f>
        <v>0</v>
      </c>
      <c r="H151" s="278"/>
      <c r="I151" s="279">
        <f>ROUND(E151*H151,2)</f>
        <v>0</v>
      </c>
      <c r="J151" s="278"/>
      <c r="K151" s="279">
        <f>ROUND(E151*J151,2)</f>
        <v>0</v>
      </c>
      <c r="L151" s="279">
        <v>21</v>
      </c>
      <c r="M151" s="279">
        <f>G151*(1+L151/100)</f>
        <v>0</v>
      </c>
      <c r="N151" s="277">
        <v>0</v>
      </c>
      <c r="O151" s="277">
        <f>ROUND(E151*N151,2)</f>
        <v>0</v>
      </c>
      <c r="P151" s="277">
        <v>0</v>
      </c>
      <c r="Q151" s="277">
        <f>ROUND(E151*P151,2)</f>
        <v>0</v>
      </c>
      <c r="R151" s="279"/>
      <c r="S151" s="279" t="s">
        <v>491</v>
      </c>
      <c r="T151" s="280" t="s">
        <v>492</v>
      </c>
      <c r="U151" s="232">
        <v>0</v>
      </c>
      <c r="V151" s="232">
        <f>ROUND(E151*U151,2)</f>
        <v>0</v>
      </c>
      <c r="W151" s="232"/>
      <c r="X151" s="232" t="s">
        <v>390</v>
      </c>
      <c r="Y151" s="232" t="s">
        <v>391</v>
      </c>
      <c r="Z151" s="212"/>
      <c r="AA151" s="212"/>
      <c r="AB151" s="212"/>
      <c r="AC151" s="212"/>
      <c r="AD151" s="212"/>
      <c r="AE151" s="212"/>
      <c r="AF151" s="212"/>
      <c r="AG151" s="212" t="s">
        <v>517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ht="25.5" x14ac:dyDescent="0.2">
      <c r="A152" s="241" t="s">
        <v>384</v>
      </c>
      <c r="B152" s="242" t="s">
        <v>303</v>
      </c>
      <c r="C152" s="261" t="s">
        <v>304</v>
      </c>
      <c r="D152" s="243"/>
      <c r="E152" s="244"/>
      <c r="F152" s="245"/>
      <c r="G152" s="245">
        <f>SUMIF(AG153:AG154,"&lt;&gt;NOR",G153:G154)</f>
        <v>0</v>
      </c>
      <c r="H152" s="245"/>
      <c r="I152" s="245">
        <f>SUM(I153:I154)</f>
        <v>0</v>
      </c>
      <c r="J152" s="245"/>
      <c r="K152" s="245">
        <f>SUM(K153:K154)</f>
        <v>0</v>
      </c>
      <c r="L152" s="245"/>
      <c r="M152" s="245">
        <f>SUM(M153:M154)</f>
        <v>0</v>
      </c>
      <c r="N152" s="244"/>
      <c r="O152" s="244">
        <f>SUM(O153:O154)</f>
        <v>0</v>
      </c>
      <c r="P152" s="244"/>
      <c r="Q152" s="244">
        <f>SUM(Q153:Q154)</f>
        <v>0</v>
      </c>
      <c r="R152" s="245"/>
      <c r="S152" s="245"/>
      <c r="T152" s="246"/>
      <c r="U152" s="240"/>
      <c r="V152" s="240">
        <f>SUM(V153:V154)</f>
        <v>0</v>
      </c>
      <c r="W152" s="240"/>
      <c r="X152" s="240"/>
      <c r="Y152" s="240"/>
      <c r="AG152" t="s">
        <v>385</v>
      </c>
    </row>
    <row r="153" spans="1:60" outlineLevel="1" x14ac:dyDescent="0.2">
      <c r="A153" s="274">
        <v>86</v>
      </c>
      <c r="B153" s="275" t="s">
        <v>205</v>
      </c>
      <c r="C153" s="281" t="s">
        <v>1378</v>
      </c>
      <c r="D153" s="276" t="s">
        <v>388</v>
      </c>
      <c r="E153" s="277">
        <v>19211</v>
      </c>
      <c r="F153" s="278"/>
      <c r="G153" s="279">
        <f>ROUND(E153*F153,2)</f>
        <v>0</v>
      </c>
      <c r="H153" s="278"/>
      <c r="I153" s="279">
        <f>ROUND(E153*H153,2)</f>
        <v>0</v>
      </c>
      <c r="J153" s="278"/>
      <c r="K153" s="279">
        <f>ROUND(E153*J153,2)</f>
        <v>0</v>
      </c>
      <c r="L153" s="279">
        <v>21</v>
      </c>
      <c r="M153" s="279">
        <f>G153*(1+L153/100)</f>
        <v>0</v>
      </c>
      <c r="N153" s="277">
        <v>0</v>
      </c>
      <c r="O153" s="277">
        <f>ROUND(E153*N153,2)</f>
        <v>0</v>
      </c>
      <c r="P153" s="277">
        <v>0</v>
      </c>
      <c r="Q153" s="277">
        <f>ROUND(E153*P153,2)</f>
        <v>0</v>
      </c>
      <c r="R153" s="279"/>
      <c r="S153" s="279" t="s">
        <v>491</v>
      </c>
      <c r="T153" s="280" t="s">
        <v>492</v>
      </c>
      <c r="U153" s="232">
        <v>0</v>
      </c>
      <c r="V153" s="232">
        <f>ROUND(E153*U153,2)</f>
        <v>0</v>
      </c>
      <c r="W153" s="232"/>
      <c r="X153" s="232" t="s">
        <v>390</v>
      </c>
      <c r="Y153" s="232" t="s">
        <v>391</v>
      </c>
      <c r="Z153" s="212"/>
      <c r="AA153" s="212"/>
      <c r="AB153" s="212"/>
      <c r="AC153" s="212"/>
      <c r="AD153" s="212"/>
      <c r="AE153" s="212"/>
      <c r="AF153" s="212"/>
      <c r="AG153" s="212" t="s">
        <v>517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74">
        <v>87</v>
      </c>
      <c r="B154" s="275" t="s">
        <v>1373</v>
      </c>
      <c r="C154" s="281" t="s">
        <v>1374</v>
      </c>
      <c r="D154" s="276" t="s">
        <v>388</v>
      </c>
      <c r="E154" s="277">
        <v>19211</v>
      </c>
      <c r="F154" s="278"/>
      <c r="G154" s="279">
        <f>ROUND(E154*F154,2)</f>
        <v>0</v>
      </c>
      <c r="H154" s="278"/>
      <c r="I154" s="279">
        <f>ROUND(E154*H154,2)</f>
        <v>0</v>
      </c>
      <c r="J154" s="278"/>
      <c r="K154" s="279">
        <f>ROUND(E154*J154,2)</f>
        <v>0</v>
      </c>
      <c r="L154" s="279">
        <v>21</v>
      </c>
      <c r="M154" s="279">
        <f>G154*(1+L154/100)</f>
        <v>0</v>
      </c>
      <c r="N154" s="277">
        <v>0</v>
      </c>
      <c r="O154" s="277">
        <f>ROUND(E154*N154,2)</f>
        <v>0</v>
      </c>
      <c r="P154" s="277">
        <v>0</v>
      </c>
      <c r="Q154" s="277">
        <f>ROUND(E154*P154,2)</f>
        <v>0</v>
      </c>
      <c r="R154" s="279"/>
      <c r="S154" s="279" t="s">
        <v>491</v>
      </c>
      <c r="T154" s="280" t="s">
        <v>492</v>
      </c>
      <c r="U154" s="232">
        <v>0</v>
      </c>
      <c r="V154" s="232">
        <f>ROUND(E154*U154,2)</f>
        <v>0</v>
      </c>
      <c r="W154" s="232"/>
      <c r="X154" s="232" t="s">
        <v>390</v>
      </c>
      <c r="Y154" s="232" t="s">
        <v>391</v>
      </c>
      <c r="Z154" s="212"/>
      <c r="AA154" s="212"/>
      <c r="AB154" s="212"/>
      <c r="AC154" s="212"/>
      <c r="AD154" s="212"/>
      <c r="AE154" s="212"/>
      <c r="AF154" s="212"/>
      <c r="AG154" s="212" t="s">
        <v>517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ht="25.5" x14ac:dyDescent="0.2">
      <c r="A155" s="241" t="s">
        <v>384</v>
      </c>
      <c r="B155" s="242" t="s">
        <v>305</v>
      </c>
      <c r="C155" s="261" t="s">
        <v>306</v>
      </c>
      <c r="D155" s="243"/>
      <c r="E155" s="244"/>
      <c r="F155" s="245"/>
      <c r="G155" s="245">
        <f>SUMIF(AG156:AG156,"&lt;&gt;NOR",G156:G156)</f>
        <v>0</v>
      </c>
      <c r="H155" s="245"/>
      <c r="I155" s="245">
        <f>SUM(I156:I156)</f>
        <v>0</v>
      </c>
      <c r="J155" s="245"/>
      <c r="K155" s="245">
        <f>SUM(K156:K156)</f>
        <v>0</v>
      </c>
      <c r="L155" s="245"/>
      <c r="M155" s="245">
        <f>SUM(M156:M156)</f>
        <v>0</v>
      </c>
      <c r="N155" s="244"/>
      <c r="O155" s="244">
        <f>SUM(O156:O156)</f>
        <v>0</v>
      </c>
      <c r="P155" s="244"/>
      <c r="Q155" s="244">
        <f>SUM(Q156:Q156)</f>
        <v>0</v>
      </c>
      <c r="R155" s="245"/>
      <c r="S155" s="245"/>
      <c r="T155" s="246"/>
      <c r="U155" s="240"/>
      <c r="V155" s="240">
        <f>SUM(V156:V156)</f>
        <v>0</v>
      </c>
      <c r="W155" s="240"/>
      <c r="X155" s="240"/>
      <c r="Y155" s="240"/>
      <c r="AG155" t="s">
        <v>385</v>
      </c>
    </row>
    <row r="156" spans="1:60" outlineLevel="1" x14ac:dyDescent="0.2">
      <c r="A156" s="274">
        <v>88</v>
      </c>
      <c r="B156" s="275" t="s">
        <v>205</v>
      </c>
      <c r="C156" s="281" t="s">
        <v>1378</v>
      </c>
      <c r="D156" s="276" t="s">
        <v>388</v>
      </c>
      <c r="E156" s="277">
        <v>4449</v>
      </c>
      <c r="F156" s="278"/>
      <c r="G156" s="279">
        <f>ROUND(E156*F156,2)</f>
        <v>0</v>
      </c>
      <c r="H156" s="278"/>
      <c r="I156" s="279">
        <f>ROUND(E156*H156,2)</f>
        <v>0</v>
      </c>
      <c r="J156" s="278"/>
      <c r="K156" s="279">
        <f>ROUND(E156*J156,2)</f>
        <v>0</v>
      </c>
      <c r="L156" s="279">
        <v>21</v>
      </c>
      <c r="M156" s="279">
        <f>G156*(1+L156/100)</f>
        <v>0</v>
      </c>
      <c r="N156" s="277">
        <v>0</v>
      </c>
      <c r="O156" s="277">
        <f>ROUND(E156*N156,2)</f>
        <v>0</v>
      </c>
      <c r="P156" s="277">
        <v>0</v>
      </c>
      <c r="Q156" s="277">
        <f>ROUND(E156*P156,2)</f>
        <v>0</v>
      </c>
      <c r="R156" s="279"/>
      <c r="S156" s="279" t="s">
        <v>491</v>
      </c>
      <c r="T156" s="280" t="s">
        <v>492</v>
      </c>
      <c r="U156" s="232">
        <v>0</v>
      </c>
      <c r="V156" s="232">
        <f>ROUND(E156*U156,2)</f>
        <v>0</v>
      </c>
      <c r="W156" s="232"/>
      <c r="X156" s="232" t="s">
        <v>390</v>
      </c>
      <c r="Y156" s="232" t="s">
        <v>391</v>
      </c>
      <c r="Z156" s="212"/>
      <c r="AA156" s="212"/>
      <c r="AB156" s="212"/>
      <c r="AC156" s="212"/>
      <c r="AD156" s="212"/>
      <c r="AE156" s="212"/>
      <c r="AF156" s="212"/>
      <c r="AG156" s="212" t="s">
        <v>517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5.5" x14ac:dyDescent="0.2">
      <c r="A157" s="241" t="s">
        <v>384</v>
      </c>
      <c r="B157" s="242" t="s">
        <v>307</v>
      </c>
      <c r="C157" s="261" t="s">
        <v>308</v>
      </c>
      <c r="D157" s="243"/>
      <c r="E157" s="244"/>
      <c r="F157" s="245"/>
      <c r="G157" s="245">
        <f>SUMIF(AG158:AG158,"&lt;&gt;NOR",G158:G158)</f>
        <v>0</v>
      </c>
      <c r="H157" s="245"/>
      <c r="I157" s="245">
        <f>SUM(I158:I158)</f>
        <v>0</v>
      </c>
      <c r="J157" s="245"/>
      <c r="K157" s="245">
        <f>SUM(K158:K158)</f>
        <v>0</v>
      </c>
      <c r="L157" s="245"/>
      <c r="M157" s="245">
        <f>SUM(M158:M158)</f>
        <v>0</v>
      </c>
      <c r="N157" s="244"/>
      <c r="O157" s="244">
        <f>SUM(O158:O158)</f>
        <v>0</v>
      </c>
      <c r="P157" s="244"/>
      <c r="Q157" s="244">
        <f>SUM(Q158:Q158)</f>
        <v>0</v>
      </c>
      <c r="R157" s="245"/>
      <c r="S157" s="245"/>
      <c r="T157" s="246"/>
      <c r="U157" s="240"/>
      <c r="V157" s="240">
        <f>SUM(V158:V158)</f>
        <v>0</v>
      </c>
      <c r="W157" s="240"/>
      <c r="X157" s="240"/>
      <c r="Y157" s="240"/>
      <c r="AG157" t="s">
        <v>385</v>
      </c>
    </row>
    <row r="158" spans="1:60" outlineLevel="1" x14ac:dyDescent="0.2">
      <c r="A158" s="274">
        <v>89</v>
      </c>
      <c r="B158" s="275" t="s">
        <v>191</v>
      </c>
      <c r="C158" s="281" t="s">
        <v>1384</v>
      </c>
      <c r="D158" s="276" t="s">
        <v>1197</v>
      </c>
      <c r="E158" s="277">
        <v>5</v>
      </c>
      <c r="F158" s="278"/>
      <c r="G158" s="279">
        <f>ROUND(E158*F158,2)</f>
        <v>0</v>
      </c>
      <c r="H158" s="278"/>
      <c r="I158" s="279">
        <f>ROUND(E158*H158,2)</f>
        <v>0</v>
      </c>
      <c r="J158" s="278"/>
      <c r="K158" s="279">
        <f>ROUND(E158*J158,2)</f>
        <v>0</v>
      </c>
      <c r="L158" s="279">
        <v>21</v>
      </c>
      <c r="M158" s="279">
        <f>G158*(1+L158/100)</f>
        <v>0</v>
      </c>
      <c r="N158" s="277">
        <v>0</v>
      </c>
      <c r="O158" s="277">
        <f>ROUND(E158*N158,2)</f>
        <v>0</v>
      </c>
      <c r="P158" s="277">
        <v>0</v>
      </c>
      <c r="Q158" s="277">
        <f>ROUND(E158*P158,2)</f>
        <v>0</v>
      </c>
      <c r="R158" s="279"/>
      <c r="S158" s="279" t="s">
        <v>491</v>
      </c>
      <c r="T158" s="280" t="s">
        <v>492</v>
      </c>
      <c r="U158" s="232">
        <v>0</v>
      </c>
      <c r="V158" s="232">
        <f>ROUND(E158*U158,2)</f>
        <v>0</v>
      </c>
      <c r="W158" s="232"/>
      <c r="X158" s="232" t="s">
        <v>1215</v>
      </c>
      <c r="Y158" s="232" t="s">
        <v>391</v>
      </c>
      <c r="Z158" s="212"/>
      <c r="AA158" s="212"/>
      <c r="AB158" s="212"/>
      <c r="AC158" s="212"/>
      <c r="AD158" s="212"/>
      <c r="AE158" s="212"/>
      <c r="AF158" s="212"/>
      <c r="AG158" s="212" t="s">
        <v>1383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25.5" x14ac:dyDescent="0.2">
      <c r="A159" s="241" t="s">
        <v>384</v>
      </c>
      <c r="B159" s="242" t="s">
        <v>309</v>
      </c>
      <c r="C159" s="261" t="s">
        <v>310</v>
      </c>
      <c r="D159" s="243"/>
      <c r="E159" s="244"/>
      <c r="F159" s="245"/>
      <c r="G159" s="245">
        <f>SUMIF(AG160:AG160,"&lt;&gt;NOR",G160:G160)</f>
        <v>0</v>
      </c>
      <c r="H159" s="245"/>
      <c r="I159" s="245">
        <f>SUM(I160:I160)</f>
        <v>0</v>
      </c>
      <c r="J159" s="245"/>
      <c r="K159" s="245">
        <f>SUM(K160:K160)</f>
        <v>0</v>
      </c>
      <c r="L159" s="245"/>
      <c r="M159" s="245">
        <f>SUM(M160:M160)</f>
        <v>0</v>
      </c>
      <c r="N159" s="244"/>
      <c r="O159" s="244">
        <f>SUM(O160:O160)</f>
        <v>0</v>
      </c>
      <c r="P159" s="244"/>
      <c r="Q159" s="244">
        <f>SUM(Q160:Q160)</f>
        <v>0</v>
      </c>
      <c r="R159" s="245"/>
      <c r="S159" s="245"/>
      <c r="T159" s="246"/>
      <c r="U159" s="240"/>
      <c r="V159" s="240">
        <f>SUM(V160:V160)</f>
        <v>0</v>
      </c>
      <c r="W159" s="240"/>
      <c r="X159" s="240"/>
      <c r="Y159" s="240"/>
      <c r="AG159" t="s">
        <v>385</v>
      </c>
    </row>
    <row r="160" spans="1:60" outlineLevel="1" x14ac:dyDescent="0.2">
      <c r="A160" s="274">
        <v>90</v>
      </c>
      <c r="B160" s="275" t="s">
        <v>191</v>
      </c>
      <c r="C160" s="281" t="s">
        <v>1385</v>
      </c>
      <c r="D160" s="276" t="s">
        <v>698</v>
      </c>
      <c r="E160" s="277">
        <v>1</v>
      </c>
      <c r="F160" s="278"/>
      <c r="G160" s="279">
        <f>ROUND(E160*F160,2)</f>
        <v>0</v>
      </c>
      <c r="H160" s="278"/>
      <c r="I160" s="279">
        <f>ROUND(E160*H160,2)</f>
        <v>0</v>
      </c>
      <c r="J160" s="278"/>
      <c r="K160" s="279">
        <f>ROUND(E160*J160,2)</f>
        <v>0</v>
      </c>
      <c r="L160" s="279">
        <v>21</v>
      </c>
      <c r="M160" s="279">
        <f>G160*(1+L160/100)</f>
        <v>0</v>
      </c>
      <c r="N160" s="277">
        <v>0</v>
      </c>
      <c r="O160" s="277">
        <f>ROUND(E160*N160,2)</f>
        <v>0</v>
      </c>
      <c r="P160" s="277">
        <v>0</v>
      </c>
      <c r="Q160" s="277">
        <f>ROUND(E160*P160,2)</f>
        <v>0</v>
      </c>
      <c r="R160" s="279"/>
      <c r="S160" s="279" t="s">
        <v>491</v>
      </c>
      <c r="T160" s="280" t="s">
        <v>492</v>
      </c>
      <c r="U160" s="232">
        <v>0</v>
      </c>
      <c r="V160" s="232">
        <f>ROUND(E160*U160,2)</f>
        <v>0</v>
      </c>
      <c r="W160" s="232"/>
      <c r="X160" s="232" t="s">
        <v>1215</v>
      </c>
      <c r="Y160" s="232" t="s">
        <v>391</v>
      </c>
      <c r="Z160" s="212"/>
      <c r="AA160" s="212"/>
      <c r="AB160" s="212"/>
      <c r="AC160" s="212"/>
      <c r="AD160" s="212"/>
      <c r="AE160" s="212"/>
      <c r="AF160" s="212"/>
      <c r="AG160" s="212" t="s">
        <v>1383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5.5" x14ac:dyDescent="0.2">
      <c r="A161" s="241" t="s">
        <v>384</v>
      </c>
      <c r="B161" s="242" t="s">
        <v>311</v>
      </c>
      <c r="C161" s="261" t="s">
        <v>312</v>
      </c>
      <c r="D161" s="243"/>
      <c r="E161" s="244"/>
      <c r="F161" s="245"/>
      <c r="G161" s="245">
        <f>SUMIF(AG162:AG163,"&lt;&gt;NOR",G162:G163)</f>
        <v>0</v>
      </c>
      <c r="H161" s="245"/>
      <c r="I161" s="245">
        <f>SUM(I162:I163)</f>
        <v>0</v>
      </c>
      <c r="J161" s="245"/>
      <c r="K161" s="245">
        <f>SUM(K162:K163)</f>
        <v>0</v>
      </c>
      <c r="L161" s="245"/>
      <c r="M161" s="245">
        <f>SUM(M162:M163)</f>
        <v>0</v>
      </c>
      <c r="N161" s="244"/>
      <c r="O161" s="244">
        <f>SUM(O162:O163)</f>
        <v>0</v>
      </c>
      <c r="P161" s="244"/>
      <c r="Q161" s="244">
        <f>SUM(Q162:Q163)</f>
        <v>0</v>
      </c>
      <c r="R161" s="245"/>
      <c r="S161" s="245"/>
      <c r="T161" s="246"/>
      <c r="U161" s="240"/>
      <c r="V161" s="240">
        <f>SUM(V162:V163)</f>
        <v>0</v>
      </c>
      <c r="W161" s="240"/>
      <c r="X161" s="240"/>
      <c r="Y161" s="240"/>
      <c r="AG161" t="s">
        <v>385</v>
      </c>
    </row>
    <row r="162" spans="1:60" outlineLevel="1" x14ac:dyDescent="0.2">
      <c r="A162" s="274">
        <v>91</v>
      </c>
      <c r="B162" s="275" t="s">
        <v>191</v>
      </c>
      <c r="C162" s="281" t="s">
        <v>1386</v>
      </c>
      <c r="D162" s="276" t="s">
        <v>388</v>
      </c>
      <c r="E162" s="277">
        <v>1450</v>
      </c>
      <c r="F162" s="278"/>
      <c r="G162" s="279">
        <f>ROUND(E162*F162,2)</f>
        <v>0</v>
      </c>
      <c r="H162" s="278"/>
      <c r="I162" s="279">
        <f>ROUND(E162*H162,2)</f>
        <v>0</v>
      </c>
      <c r="J162" s="278"/>
      <c r="K162" s="279">
        <f>ROUND(E162*J162,2)</f>
        <v>0</v>
      </c>
      <c r="L162" s="279">
        <v>21</v>
      </c>
      <c r="M162" s="279">
        <f>G162*(1+L162/100)</f>
        <v>0</v>
      </c>
      <c r="N162" s="277">
        <v>0</v>
      </c>
      <c r="O162" s="277">
        <f>ROUND(E162*N162,2)</f>
        <v>0</v>
      </c>
      <c r="P162" s="277">
        <v>0</v>
      </c>
      <c r="Q162" s="277">
        <f>ROUND(E162*P162,2)</f>
        <v>0</v>
      </c>
      <c r="R162" s="279"/>
      <c r="S162" s="279" t="s">
        <v>491</v>
      </c>
      <c r="T162" s="280" t="s">
        <v>492</v>
      </c>
      <c r="U162" s="232">
        <v>0</v>
      </c>
      <c r="V162" s="232">
        <f>ROUND(E162*U162,2)</f>
        <v>0</v>
      </c>
      <c r="W162" s="232"/>
      <c r="X162" s="232" t="s">
        <v>1215</v>
      </c>
      <c r="Y162" s="232" t="s">
        <v>391</v>
      </c>
      <c r="Z162" s="212"/>
      <c r="AA162" s="212"/>
      <c r="AB162" s="212"/>
      <c r="AC162" s="212"/>
      <c r="AD162" s="212"/>
      <c r="AE162" s="212"/>
      <c r="AF162" s="212"/>
      <c r="AG162" s="212" t="s">
        <v>1383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51">
        <v>92</v>
      </c>
      <c r="B163" s="252" t="s">
        <v>1365</v>
      </c>
      <c r="C163" s="262" t="s">
        <v>1385</v>
      </c>
      <c r="D163" s="253" t="s">
        <v>388</v>
      </c>
      <c r="E163" s="254">
        <v>1450</v>
      </c>
      <c r="F163" s="255"/>
      <c r="G163" s="256">
        <f>ROUND(E163*F163,2)</f>
        <v>0</v>
      </c>
      <c r="H163" s="255"/>
      <c r="I163" s="256">
        <f>ROUND(E163*H163,2)</f>
        <v>0</v>
      </c>
      <c r="J163" s="255"/>
      <c r="K163" s="256">
        <f>ROUND(E163*J163,2)</f>
        <v>0</v>
      </c>
      <c r="L163" s="256">
        <v>21</v>
      </c>
      <c r="M163" s="256">
        <f>G163*(1+L163/100)</f>
        <v>0</v>
      </c>
      <c r="N163" s="254">
        <v>0</v>
      </c>
      <c r="O163" s="254">
        <f>ROUND(E163*N163,2)</f>
        <v>0</v>
      </c>
      <c r="P163" s="254">
        <v>0</v>
      </c>
      <c r="Q163" s="254">
        <f>ROUND(E163*P163,2)</f>
        <v>0</v>
      </c>
      <c r="R163" s="256"/>
      <c r="S163" s="256" t="s">
        <v>491</v>
      </c>
      <c r="T163" s="257" t="s">
        <v>492</v>
      </c>
      <c r="U163" s="232">
        <v>0</v>
      </c>
      <c r="V163" s="232">
        <f>ROUND(E163*U163,2)</f>
        <v>0</v>
      </c>
      <c r="W163" s="232"/>
      <c r="X163" s="232" t="s">
        <v>390</v>
      </c>
      <c r="Y163" s="232" t="s">
        <v>391</v>
      </c>
      <c r="Z163" s="212"/>
      <c r="AA163" s="212"/>
      <c r="AB163" s="212"/>
      <c r="AC163" s="212"/>
      <c r="AD163" s="212"/>
      <c r="AE163" s="212"/>
      <c r="AF163" s="212"/>
      <c r="AG163" s="212" t="s">
        <v>517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x14ac:dyDescent="0.2">
      <c r="A164" s="3"/>
      <c r="B164" s="4"/>
      <c r="C164" s="267"/>
      <c r="D164" s="6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AE164">
        <v>12</v>
      </c>
      <c r="AF164">
        <v>21</v>
      </c>
      <c r="AG164" t="s">
        <v>370</v>
      </c>
    </row>
    <row r="165" spans="1:60" x14ac:dyDescent="0.2">
      <c r="A165" s="215"/>
      <c r="B165" s="216" t="s">
        <v>31</v>
      </c>
      <c r="C165" s="268"/>
      <c r="D165" s="217"/>
      <c r="E165" s="218"/>
      <c r="F165" s="218"/>
      <c r="G165" s="250">
        <f>G8+G15+G23+G29+G32+G34+G36+G39+G46+G52+G54+G57+G60+G62+G64+G66+G69+G76+G82+G84+G87+G90+G92+G94+G96+G99+G110+G118+G121+G123+G125+G127+G130+G144+G152+G155+G157+G159+G161</f>
        <v>0</v>
      </c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AE165">
        <f>SUMIF(L7:L163,AE164,G7:G163)</f>
        <v>0</v>
      </c>
      <c r="AF165">
        <f>SUMIF(L7:L163,AF164,G7:G163)</f>
        <v>0</v>
      </c>
      <c r="AG165" t="s">
        <v>428</v>
      </c>
    </row>
    <row r="166" spans="1:60" x14ac:dyDescent="0.2">
      <c r="A166" s="3"/>
      <c r="B166" s="4"/>
      <c r="C166" s="267"/>
      <c r="D166" s="6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60" x14ac:dyDescent="0.2">
      <c r="A167" s="3"/>
      <c r="B167" s="4"/>
      <c r="C167" s="267"/>
      <c r="D167" s="6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60" hidden="1" x14ac:dyDescent="0.2">
      <c r="A168" s="219" t="s">
        <v>429</v>
      </c>
      <c r="B168" s="219"/>
      <c r="C168" s="269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60" hidden="1" x14ac:dyDescent="0.2">
      <c r="A169" s="220"/>
      <c r="B169" s="221"/>
      <c r="C169" s="270"/>
      <c r="D169" s="221"/>
      <c r="E169" s="221"/>
      <c r="F169" s="221"/>
      <c r="G169" s="222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AG169" t="s">
        <v>430</v>
      </c>
    </row>
    <row r="170" spans="1:60" hidden="1" x14ac:dyDescent="0.2">
      <c r="A170" s="223"/>
      <c r="B170" s="224"/>
      <c r="C170" s="271"/>
      <c r="D170" s="224"/>
      <c r="E170" s="224"/>
      <c r="F170" s="224"/>
      <c r="G170" s="225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60" hidden="1" x14ac:dyDescent="0.2">
      <c r="A171" s="223"/>
      <c r="B171" s="224"/>
      <c r="C171" s="271"/>
      <c r="D171" s="224"/>
      <c r="E171" s="224"/>
      <c r="F171" s="224"/>
      <c r="G171" s="225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60" hidden="1" x14ac:dyDescent="0.2">
      <c r="A172" s="223"/>
      <c r="B172" s="224"/>
      <c r="C172" s="271"/>
      <c r="D172" s="224"/>
      <c r="E172" s="224"/>
      <c r="F172" s="224"/>
      <c r="G172" s="225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60" hidden="1" x14ac:dyDescent="0.2">
      <c r="A173" s="226"/>
      <c r="B173" s="227"/>
      <c r="C173" s="272"/>
      <c r="D173" s="227"/>
      <c r="E173" s="227"/>
      <c r="F173" s="227"/>
      <c r="G173" s="228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60" x14ac:dyDescent="0.2">
      <c r="A174" s="3"/>
      <c r="B174" s="4"/>
      <c r="C174" s="267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60" x14ac:dyDescent="0.2">
      <c r="C175" s="273"/>
      <c r="D175" s="10"/>
      <c r="AG175" t="s">
        <v>431</v>
      </c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/TmkXi9rPB4UGbEW3eaM0+gMRoq6xf/U5/AlWd+Ru/7EwXlxq6Box2Xh1e588AAhoooYaAnd51UVmLXDwfzww==" saltValue="Uyrh5HJUIrDVjnQzQpO6GA==" spinCount="100000" sheet="1" objects="1" scenarios="1"/>
  <mergeCells count="6">
    <mergeCell ref="A1:G1"/>
    <mergeCell ref="C2:G2"/>
    <mergeCell ref="C3:G3"/>
    <mergeCell ref="C4:G4"/>
    <mergeCell ref="A168:C168"/>
    <mergeCell ref="A169:G17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F93126-3A2C-446E-A157-E87CC7F53D9B}">
  <sheetPr>
    <outlinePr summaryBelow="0"/>
  </sheetPr>
  <dimension ref="A1:BH5000"/>
  <sheetViews>
    <sheetView workbookViewId="0">
      <pane ySplit="7" topLeftCell="A8" activePane="bottomLeft" state="frozen"/>
      <selection pane="bottomLeft" activeCell="AD29" sqref="AD29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106</v>
      </c>
      <c r="C3" s="201" t="s">
        <v>107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108</v>
      </c>
      <c r="C4" s="204" t="s">
        <v>107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171</v>
      </c>
      <c r="C8" s="261" t="s">
        <v>172</v>
      </c>
      <c r="D8" s="243"/>
      <c r="E8" s="244"/>
      <c r="F8" s="245"/>
      <c r="G8" s="245">
        <f>SUMIF(AG9:AG10,"&lt;&gt;NOR",G9:G10)</f>
        <v>0</v>
      </c>
      <c r="H8" s="245"/>
      <c r="I8" s="245">
        <f>SUM(I9:I10)</f>
        <v>0</v>
      </c>
      <c r="J8" s="245"/>
      <c r="K8" s="245">
        <f>SUM(K9:K10)</f>
        <v>0</v>
      </c>
      <c r="L8" s="245"/>
      <c r="M8" s="245">
        <f>SUM(M9:M10)</f>
        <v>0</v>
      </c>
      <c r="N8" s="244"/>
      <c r="O8" s="244">
        <f>SUM(O9:O10)</f>
        <v>0</v>
      </c>
      <c r="P8" s="244"/>
      <c r="Q8" s="244">
        <f>SUM(Q9:Q10)</f>
        <v>0</v>
      </c>
      <c r="R8" s="245"/>
      <c r="S8" s="245"/>
      <c r="T8" s="246"/>
      <c r="U8" s="240"/>
      <c r="V8" s="240">
        <f>SUM(V9:V10)</f>
        <v>0</v>
      </c>
      <c r="W8" s="240"/>
      <c r="X8" s="240"/>
      <c r="Y8" s="240"/>
      <c r="AG8" t="s">
        <v>385</v>
      </c>
    </row>
    <row r="9" spans="1:60" outlineLevel="1" x14ac:dyDescent="0.2">
      <c r="A9" s="274">
        <v>1</v>
      </c>
      <c r="B9" s="275" t="s">
        <v>1408</v>
      </c>
      <c r="C9" s="281" t="s">
        <v>1409</v>
      </c>
      <c r="D9" s="276" t="s">
        <v>1410</v>
      </c>
      <c r="E9" s="277">
        <v>150</v>
      </c>
      <c r="F9" s="278"/>
      <c r="G9" s="279">
        <f>ROUND(E9*F9,2)</f>
        <v>0</v>
      </c>
      <c r="H9" s="278"/>
      <c r="I9" s="279">
        <f>ROUND(E9*H9,2)</f>
        <v>0</v>
      </c>
      <c r="J9" s="278"/>
      <c r="K9" s="279">
        <f>ROUND(E9*J9,2)</f>
        <v>0</v>
      </c>
      <c r="L9" s="279">
        <v>21</v>
      </c>
      <c r="M9" s="279">
        <f>G9*(1+L9/100)</f>
        <v>0</v>
      </c>
      <c r="N9" s="277">
        <v>0</v>
      </c>
      <c r="O9" s="277">
        <f>ROUND(E9*N9,2)</f>
        <v>0</v>
      </c>
      <c r="P9" s="277">
        <v>0</v>
      </c>
      <c r="Q9" s="277">
        <f>ROUND(E9*P9,2)</f>
        <v>0</v>
      </c>
      <c r="R9" s="279"/>
      <c r="S9" s="279" t="s">
        <v>491</v>
      </c>
      <c r="T9" s="280" t="s">
        <v>492</v>
      </c>
      <c r="U9" s="232">
        <v>0</v>
      </c>
      <c r="V9" s="232">
        <f>ROUND(E9*U9,2)</f>
        <v>0</v>
      </c>
      <c r="W9" s="232"/>
      <c r="X9" s="232" t="s">
        <v>493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639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74">
        <v>2</v>
      </c>
      <c r="B10" s="275" t="s">
        <v>1411</v>
      </c>
      <c r="C10" s="281" t="s">
        <v>1412</v>
      </c>
      <c r="D10" s="276" t="s">
        <v>1410</v>
      </c>
      <c r="E10" s="277">
        <v>160</v>
      </c>
      <c r="F10" s="278"/>
      <c r="G10" s="279">
        <f>ROUND(E10*F10,2)</f>
        <v>0</v>
      </c>
      <c r="H10" s="278"/>
      <c r="I10" s="279">
        <f>ROUND(E10*H10,2)</f>
        <v>0</v>
      </c>
      <c r="J10" s="278"/>
      <c r="K10" s="279">
        <f>ROUND(E10*J10,2)</f>
        <v>0</v>
      </c>
      <c r="L10" s="279">
        <v>21</v>
      </c>
      <c r="M10" s="279">
        <f>G10*(1+L10/100)</f>
        <v>0</v>
      </c>
      <c r="N10" s="277">
        <v>0</v>
      </c>
      <c r="O10" s="277">
        <f>ROUND(E10*N10,2)</f>
        <v>0</v>
      </c>
      <c r="P10" s="277">
        <v>0</v>
      </c>
      <c r="Q10" s="277">
        <f>ROUND(E10*P10,2)</f>
        <v>0</v>
      </c>
      <c r="R10" s="279"/>
      <c r="S10" s="279" t="s">
        <v>491</v>
      </c>
      <c r="T10" s="280" t="s">
        <v>492</v>
      </c>
      <c r="U10" s="232">
        <v>0</v>
      </c>
      <c r="V10" s="232">
        <f>ROUND(E10*U10,2)</f>
        <v>0</v>
      </c>
      <c r="W10" s="232"/>
      <c r="X10" s="232" t="s">
        <v>493</v>
      </c>
      <c r="Y10" s="232" t="s">
        <v>391</v>
      </c>
      <c r="Z10" s="212"/>
      <c r="AA10" s="212"/>
      <c r="AB10" s="212"/>
      <c r="AC10" s="212"/>
      <c r="AD10" s="212"/>
      <c r="AE10" s="212"/>
      <c r="AF10" s="212"/>
      <c r="AG10" s="212" t="s">
        <v>639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41" t="s">
        <v>384</v>
      </c>
      <c r="B11" s="242" t="s">
        <v>175</v>
      </c>
      <c r="C11" s="261" t="s">
        <v>176</v>
      </c>
      <c r="D11" s="243"/>
      <c r="E11" s="244"/>
      <c r="F11" s="245"/>
      <c r="G11" s="245">
        <f>SUMIF(AG12:AG17,"&lt;&gt;NOR",G12:G17)</f>
        <v>0</v>
      </c>
      <c r="H11" s="245"/>
      <c r="I11" s="245">
        <f>SUM(I12:I17)</f>
        <v>0</v>
      </c>
      <c r="J11" s="245"/>
      <c r="K11" s="245">
        <f>SUM(K12:K17)</f>
        <v>0</v>
      </c>
      <c r="L11" s="245"/>
      <c r="M11" s="245">
        <f>SUM(M12:M17)</f>
        <v>0</v>
      </c>
      <c r="N11" s="244"/>
      <c r="O11" s="244">
        <f>SUM(O12:O17)</f>
        <v>0</v>
      </c>
      <c r="P11" s="244"/>
      <c r="Q11" s="244">
        <f>SUM(Q12:Q17)</f>
        <v>0</v>
      </c>
      <c r="R11" s="245"/>
      <c r="S11" s="245"/>
      <c r="T11" s="246"/>
      <c r="U11" s="240"/>
      <c r="V11" s="240">
        <f>SUM(V12:V17)</f>
        <v>0</v>
      </c>
      <c r="W11" s="240"/>
      <c r="X11" s="240"/>
      <c r="Y11" s="240"/>
      <c r="AG11" t="s">
        <v>385</v>
      </c>
    </row>
    <row r="12" spans="1:60" outlineLevel="1" x14ac:dyDescent="0.2">
      <c r="A12" s="274">
        <v>3</v>
      </c>
      <c r="B12" s="275" t="s">
        <v>1413</v>
      </c>
      <c r="C12" s="281" t="s">
        <v>1414</v>
      </c>
      <c r="D12" s="276" t="s">
        <v>1415</v>
      </c>
      <c r="E12" s="277">
        <v>3</v>
      </c>
      <c r="F12" s="278"/>
      <c r="G12" s="279">
        <f>ROUND(E12*F12,2)</f>
        <v>0</v>
      </c>
      <c r="H12" s="278"/>
      <c r="I12" s="279">
        <f>ROUND(E12*H12,2)</f>
        <v>0</v>
      </c>
      <c r="J12" s="278"/>
      <c r="K12" s="279">
        <f>ROUND(E12*J12,2)</f>
        <v>0</v>
      </c>
      <c r="L12" s="279">
        <v>21</v>
      </c>
      <c r="M12" s="279">
        <f>G12*(1+L12/100)</f>
        <v>0</v>
      </c>
      <c r="N12" s="277">
        <v>0</v>
      </c>
      <c r="O12" s="277">
        <f>ROUND(E12*N12,2)</f>
        <v>0</v>
      </c>
      <c r="P12" s="277">
        <v>0</v>
      </c>
      <c r="Q12" s="277">
        <f>ROUND(E12*P12,2)</f>
        <v>0</v>
      </c>
      <c r="R12" s="279"/>
      <c r="S12" s="279" t="s">
        <v>491</v>
      </c>
      <c r="T12" s="280" t="s">
        <v>492</v>
      </c>
      <c r="U12" s="232">
        <v>0</v>
      </c>
      <c r="V12" s="232">
        <f>ROUND(E12*U12,2)</f>
        <v>0</v>
      </c>
      <c r="W12" s="232"/>
      <c r="X12" s="232" t="s">
        <v>493</v>
      </c>
      <c r="Y12" s="232" t="s">
        <v>391</v>
      </c>
      <c r="Z12" s="212"/>
      <c r="AA12" s="212"/>
      <c r="AB12" s="212"/>
      <c r="AC12" s="212"/>
      <c r="AD12" s="212"/>
      <c r="AE12" s="212"/>
      <c r="AF12" s="212"/>
      <c r="AG12" s="212" t="s">
        <v>639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74">
        <v>4</v>
      </c>
      <c r="B13" s="275" t="s">
        <v>1416</v>
      </c>
      <c r="C13" s="281" t="s">
        <v>1417</v>
      </c>
      <c r="D13" s="276" t="s">
        <v>1415</v>
      </c>
      <c r="E13" s="277">
        <v>3</v>
      </c>
      <c r="F13" s="278"/>
      <c r="G13" s="279">
        <f>ROUND(E13*F13,2)</f>
        <v>0</v>
      </c>
      <c r="H13" s="278"/>
      <c r="I13" s="279">
        <f>ROUND(E13*H13,2)</f>
        <v>0</v>
      </c>
      <c r="J13" s="278"/>
      <c r="K13" s="279">
        <f>ROUND(E13*J13,2)</f>
        <v>0</v>
      </c>
      <c r="L13" s="279">
        <v>21</v>
      </c>
      <c r="M13" s="279">
        <f>G13*(1+L13/100)</f>
        <v>0</v>
      </c>
      <c r="N13" s="277">
        <v>0</v>
      </c>
      <c r="O13" s="277">
        <f>ROUND(E13*N13,2)</f>
        <v>0</v>
      </c>
      <c r="P13" s="277">
        <v>0</v>
      </c>
      <c r="Q13" s="277">
        <f>ROUND(E13*P13,2)</f>
        <v>0</v>
      </c>
      <c r="R13" s="279"/>
      <c r="S13" s="279" t="s">
        <v>491</v>
      </c>
      <c r="T13" s="280" t="s">
        <v>492</v>
      </c>
      <c r="U13" s="232">
        <v>0</v>
      </c>
      <c r="V13" s="232">
        <f>ROUND(E13*U13,2)</f>
        <v>0</v>
      </c>
      <c r="W13" s="232"/>
      <c r="X13" s="232" t="s">
        <v>493</v>
      </c>
      <c r="Y13" s="232" t="s">
        <v>391</v>
      </c>
      <c r="Z13" s="212"/>
      <c r="AA13" s="212"/>
      <c r="AB13" s="212"/>
      <c r="AC13" s="212"/>
      <c r="AD13" s="212"/>
      <c r="AE13" s="212"/>
      <c r="AF13" s="212"/>
      <c r="AG13" s="212" t="s">
        <v>639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74">
        <v>5</v>
      </c>
      <c r="B14" s="275" t="s">
        <v>1418</v>
      </c>
      <c r="C14" s="281" t="s">
        <v>1419</v>
      </c>
      <c r="D14" s="276" t="s">
        <v>1415</v>
      </c>
      <c r="E14" s="277">
        <v>1</v>
      </c>
      <c r="F14" s="278"/>
      <c r="G14" s="279">
        <f>ROUND(E14*F14,2)</f>
        <v>0</v>
      </c>
      <c r="H14" s="278"/>
      <c r="I14" s="279">
        <f>ROUND(E14*H14,2)</f>
        <v>0</v>
      </c>
      <c r="J14" s="278"/>
      <c r="K14" s="279">
        <f>ROUND(E14*J14,2)</f>
        <v>0</v>
      </c>
      <c r="L14" s="279">
        <v>21</v>
      </c>
      <c r="M14" s="279">
        <f>G14*(1+L14/100)</f>
        <v>0</v>
      </c>
      <c r="N14" s="277">
        <v>0</v>
      </c>
      <c r="O14" s="277">
        <f>ROUND(E14*N14,2)</f>
        <v>0</v>
      </c>
      <c r="P14" s="277">
        <v>0</v>
      </c>
      <c r="Q14" s="277">
        <f>ROUND(E14*P14,2)</f>
        <v>0</v>
      </c>
      <c r="R14" s="279"/>
      <c r="S14" s="279" t="s">
        <v>491</v>
      </c>
      <c r="T14" s="280" t="s">
        <v>492</v>
      </c>
      <c r="U14" s="232">
        <v>0</v>
      </c>
      <c r="V14" s="232">
        <f>ROUND(E14*U14,2)</f>
        <v>0</v>
      </c>
      <c r="W14" s="232"/>
      <c r="X14" s="232" t="s">
        <v>493</v>
      </c>
      <c r="Y14" s="232" t="s">
        <v>391</v>
      </c>
      <c r="Z14" s="212"/>
      <c r="AA14" s="212"/>
      <c r="AB14" s="212"/>
      <c r="AC14" s="212"/>
      <c r="AD14" s="212"/>
      <c r="AE14" s="212"/>
      <c r="AF14" s="212"/>
      <c r="AG14" s="212" t="s">
        <v>639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74">
        <v>6</v>
      </c>
      <c r="B15" s="275" t="s">
        <v>1420</v>
      </c>
      <c r="C15" s="281" t="s">
        <v>1421</v>
      </c>
      <c r="D15" s="276" t="s">
        <v>1415</v>
      </c>
      <c r="E15" s="277">
        <v>3</v>
      </c>
      <c r="F15" s="278"/>
      <c r="G15" s="279">
        <f>ROUND(E15*F15,2)</f>
        <v>0</v>
      </c>
      <c r="H15" s="278"/>
      <c r="I15" s="279">
        <f>ROUND(E15*H15,2)</f>
        <v>0</v>
      </c>
      <c r="J15" s="278"/>
      <c r="K15" s="279">
        <f>ROUND(E15*J15,2)</f>
        <v>0</v>
      </c>
      <c r="L15" s="279">
        <v>21</v>
      </c>
      <c r="M15" s="279">
        <f>G15*(1+L15/100)</f>
        <v>0</v>
      </c>
      <c r="N15" s="277">
        <v>0</v>
      </c>
      <c r="O15" s="277">
        <f>ROUND(E15*N15,2)</f>
        <v>0</v>
      </c>
      <c r="P15" s="277">
        <v>0</v>
      </c>
      <c r="Q15" s="277">
        <f>ROUND(E15*P15,2)</f>
        <v>0</v>
      </c>
      <c r="R15" s="279"/>
      <c r="S15" s="279" t="s">
        <v>491</v>
      </c>
      <c r="T15" s="280" t="s">
        <v>492</v>
      </c>
      <c r="U15" s="232">
        <v>0</v>
      </c>
      <c r="V15" s="232">
        <f>ROUND(E15*U15,2)</f>
        <v>0</v>
      </c>
      <c r="W15" s="232"/>
      <c r="X15" s="232" t="s">
        <v>493</v>
      </c>
      <c r="Y15" s="232" t="s">
        <v>391</v>
      </c>
      <c r="Z15" s="212"/>
      <c r="AA15" s="212"/>
      <c r="AB15" s="212"/>
      <c r="AC15" s="212"/>
      <c r="AD15" s="212"/>
      <c r="AE15" s="212"/>
      <c r="AF15" s="212"/>
      <c r="AG15" s="212" t="s">
        <v>639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74">
        <v>7</v>
      </c>
      <c r="B16" s="275" t="s">
        <v>1422</v>
      </c>
      <c r="C16" s="281" t="s">
        <v>1423</v>
      </c>
      <c r="D16" s="276" t="s">
        <v>1415</v>
      </c>
      <c r="E16" s="277">
        <v>9</v>
      </c>
      <c r="F16" s="278"/>
      <c r="G16" s="279">
        <f>ROUND(E16*F16,2)</f>
        <v>0</v>
      </c>
      <c r="H16" s="278"/>
      <c r="I16" s="279">
        <f>ROUND(E16*H16,2)</f>
        <v>0</v>
      </c>
      <c r="J16" s="278"/>
      <c r="K16" s="279">
        <f>ROUND(E16*J16,2)</f>
        <v>0</v>
      </c>
      <c r="L16" s="279">
        <v>21</v>
      </c>
      <c r="M16" s="279">
        <f>G16*(1+L16/100)</f>
        <v>0</v>
      </c>
      <c r="N16" s="277">
        <v>0</v>
      </c>
      <c r="O16" s="277">
        <f>ROUND(E16*N16,2)</f>
        <v>0</v>
      </c>
      <c r="P16" s="277">
        <v>0</v>
      </c>
      <c r="Q16" s="277">
        <f>ROUND(E16*P16,2)</f>
        <v>0</v>
      </c>
      <c r="R16" s="279"/>
      <c r="S16" s="279" t="s">
        <v>491</v>
      </c>
      <c r="T16" s="280" t="s">
        <v>492</v>
      </c>
      <c r="U16" s="232">
        <v>0</v>
      </c>
      <c r="V16" s="232">
        <f>ROUND(E16*U16,2)</f>
        <v>0</v>
      </c>
      <c r="W16" s="232"/>
      <c r="X16" s="232" t="s">
        <v>493</v>
      </c>
      <c r="Y16" s="232" t="s">
        <v>391</v>
      </c>
      <c r="Z16" s="212"/>
      <c r="AA16" s="212"/>
      <c r="AB16" s="212"/>
      <c r="AC16" s="212"/>
      <c r="AD16" s="212"/>
      <c r="AE16" s="212"/>
      <c r="AF16" s="212"/>
      <c r="AG16" s="212" t="s">
        <v>639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74">
        <v>8</v>
      </c>
      <c r="B17" s="275" t="s">
        <v>1424</v>
      </c>
      <c r="C17" s="281" t="s">
        <v>1425</v>
      </c>
      <c r="D17" s="276" t="s">
        <v>1415</v>
      </c>
      <c r="E17" s="277">
        <v>1</v>
      </c>
      <c r="F17" s="278"/>
      <c r="G17" s="279">
        <f>ROUND(E17*F17,2)</f>
        <v>0</v>
      </c>
      <c r="H17" s="278"/>
      <c r="I17" s="279">
        <f>ROUND(E17*H17,2)</f>
        <v>0</v>
      </c>
      <c r="J17" s="278"/>
      <c r="K17" s="279">
        <f>ROUND(E17*J17,2)</f>
        <v>0</v>
      </c>
      <c r="L17" s="279">
        <v>21</v>
      </c>
      <c r="M17" s="279">
        <f>G17*(1+L17/100)</f>
        <v>0</v>
      </c>
      <c r="N17" s="277">
        <v>0</v>
      </c>
      <c r="O17" s="277">
        <f>ROUND(E17*N17,2)</f>
        <v>0</v>
      </c>
      <c r="P17" s="277">
        <v>0</v>
      </c>
      <c r="Q17" s="277">
        <f>ROUND(E17*P17,2)</f>
        <v>0</v>
      </c>
      <c r="R17" s="279"/>
      <c r="S17" s="279" t="s">
        <v>491</v>
      </c>
      <c r="T17" s="280" t="s">
        <v>492</v>
      </c>
      <c r="U17" s="232">
        <v>0</v>
      </c>
      <c r="V17" s="232">
        <f>ROUND(E17*U17,2)</f>
        <v>0</v>
      </c>
      <c r="W17" s="232"/>
      <c r="X17" s="232" t="s">
        <v>493</v>
      </c>
      <c r="Y17" s="232" t="s">
        <v>391</v>
      </c>
      <c r="Z17" s="212"/>
      <c r="AA17" s="212"/>
      <c r="AB17" s="212"/>
      <c r="AC17" s="212"/>
      <c r="AD17" s="212"/>
      <c r="AE17" s="212"/>
      <c r="AF17" s="212"/>
      <c r="AG17" s="212" t="s">
        <v>639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241" t="s">
        <v>384</v>
      </c>
      <c r="B18" s="242" t="s">
        <v>177</v>
      </c>
      <c r="C18" s="261" t="s">
        <v>178</v>
      </c>
      <c r="D18" s="243"/>
      <c r="E18" s="244"/>
      <c r="F18" s="245"/>
      <c r="G18" s="245">
        <f>SUMIF(AG19:AG19,"&lt;&gt;NOR",G19:G19)</f>
        <v>0</v>
      </c>
      <c r="H18" s="245"/>
      <c r="I18" s="245">
        <f>SUM(I19:I19)</f>
        <v>0</v>
      </c>
      <c r="J18" s="245"/>
      <c r="K18" s="245">
        <f>SUM(K19:K19)</f>
        <v>0</v>
      </c>
      <c r="L18" s="245"/>
      <c r="M18" s="245">
        <f>SUM(M19:M19)</f>
        <v>0</v>
      </c>
      <c r="N18" s="244"/>
      <c r="O18" s="244">
        <f>SUM(O19:O19)</f>
        <v>0</v>
      </c>
      <c r="P18" s="244"/>
      <c r="Q18" s="244">
        <f>SUM(Q19:Q19)</f>
        <v>0</v>
      </c>
      <c r="R18" s="245"/>
      <c r="S18" s="245"/>
      <c r="T18" s="246"/>
      <c r="U18" s="240"/>
      <c r="V18" s="240">
        <f>SUM(V19:V19)</f>
        <v>0</v>
      </c>
      <c r="W18" s="240"/>
      <c r="X18" s="240"/>
      <c r="Y18" s="240"/>
      <c r="AG18" t="s">
        <v>385</v>
      </c>
    </row>
    <row r="19" spans="1:60" outlineLevel="1" x14ac:dyDescent="0.2">
      <c r="A19" s="274">
        <v>9</v>
      </c>
      <c r="B19" s="275" t="s">
        <v>1426</v>
      </c>
      <c r="C19" s="281" t="s">
        <v>1427</v>
      </c>
      <c r="D19" s="276" t="s">
        <v>1410</v>
      </c>
      <c r="E19" s="277">
        <v>160</v>
      </c>
      <c r="F19" s="278"/>
      <c r="G19" s="279">
        <f>ROUND(E19*F19,2)</f>
        <v>0</v>
      </c>
      <c r="H19" s="278"/>
      <c r="I19" s="279">
        <f>ROUND(E19*H19,2)</f>
        <v>0</v>
      </c>
      <c r="J19" s="278"/>
      <c r="K19" s="279">
        <f>ROUND(E19*J19,2)</f>
        <v>0</v>
      </c>
      <c r="L19" s="279">
        <v>21</v>
      </c>
      <c r="M19" s="279">
        <f>G19*(1+L19/100)</f>
        <v>0</v>
      </c>
      <c r="N19" s="277">
        <v>0</v>
      </c>
      <c r="O19" s="277">
        <f>ROUND(E19*N19,2)</f>
        <v>0</v>
      </c>
      <c r="P19" s="277">
        <v>0</v>
      </c>
      <c r="Q19" s="277">
        <f>ROUND(E19*P19,2)</f>
        <v>0</v>
      </c>
      <c r="R19" s="279"/>
      <c r="S19" s="279" t="s">
        <v>491</v>
      </c>
      <c r="T19" s="280" t="s">
        <v>492</v>
      </c>
      <c r="U19" s="232">
        <v>0</v>
      </c>
      <c r="V19" s="232">
        <f>ROUND(E19*U19,2)</f>
        <v>0</v>
      </c>
      <c r="W19" s="232"/>
      <c r="X19" s="232" t="s">
        <v>493</v>
      </c>
      <c r="Y19" s="232" t="s">
        <v>391</v>
      </c>
      <c r="Z19" s="212"/>
      <c r="AA19" s="212"/>
      <c r="AB19" s="212"/>
      <c r="AC19" s="212"/>
      <c r="AD19" s="212"/>
      <c r="AE19" s="212"/>
      <c r="AF19" s="212"/>
      <c r="AG19" s="212" t="s">
        <v>639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x14ac:dyDescent="0.2">
      <c r="A20" s="241" t="s">
        <v>384</v>
      </c>
      <c r="B20" s="242" t="s">
        <v>179</v>
      </c>
      <c r="C20" s="261" t="s">
        <v>180</v>
      </c>
      <c r="D20" s="243"/>
      <c r="E20" s="244"/>
      <c r="F20" s="245"/>
      <c r="G20" s="245">
        <f>SUMIF(AG21:AG23,"&lt;&gt;NOR",G21:G23)</f>
        <v>0</v>
      </c>
      <c r="H20" s="245"/>
      <c r="I20" s="245">
        <f>SUM(I21:I23)</f>
        <v>0</v>
      </c>
      <c r="J20" s="245"/>
      <c r="K20" s="245">
        <f>SUM(K21:K23)</f>
        <v>0</v>
      </c>
      <c r="L20" s="245"/>
      <c r="M20" s="245">
        <f>SUM(M21:M23)</f>
        <v>0</v>
      </c>
      <c r="N20" s="244"/>
      <c r="O20" s="244">
        <f>SUM(O21:O23)</f>
        <v>0</v>
      </c>
      <c r="P20" s="244"/>
      <c r="Q20" s="244">
        <f>SUM(Q21:Q23)</f>
        <v>0</v>
      </c>
      <c r="R20" s="245"/>
      <c r="S20" s="245"/>
      <c r="T20" s="246"/>
      <c r="U20" s="240"/>
      <c r="V20" s="240">
        <f>SUM(V21:V23)</f>
        <v>0</v>
      </c>
      <c r="W20" s="240"/>
      <c r="X20" s="240"/>
      <c r="Y20" s="240"/>
      <c r="AG20" t="s">
        <v>385</v>
      </c>
    </row>
    <row r="21" spans="1:60" outlineLevel="1" x14ac:dyDescent="0.2">
      <c r="A21" s="274">
        <v>10</v>
      </c>
      <c r="B21" s="275" t="s">
        <v>1428</v>
      </c>
      <c r="C21" s="281" t="s">
        <v>1429</v>
      </c>
      <c r="D21" s="276" t="s">
        <v>409</v>
      </c>
      <c r="E21" s="277">
        <v>0.68</v>
      </c>
      <c r="F21" s="278"/>
      <c r="G21" s="279">
        <f>ROUND(E21*F21,2)</f>
        <v>0</v>
      </c>
      <c r="H21" s="278"/>
      <c r="I21" s="279">
        <f>ROUND(E21*H21,2)</f>
        <v>0</v>
      </c>
      <c r="J21" s="278"/>
      <c r="K21" s="279">
        <f>ROUND(E21*J21,2)</f>
        <v>0</v>
      </c>
      <c r="L21" s="279">
        <v>21</v>
      </c>
      <c r="M21" s="279">
        <f>G21*(1+L21/100)</f>
        <v>0</v>
      </c>
      <c r="N21" s="277">
        <v>0</v>
      </c>
      <c r="O21" s="277">
        <f>ROUND(E21*N21,2)</f>
        <v>0</v>
      </c>
      <c r="P21" s="277">
        <v>0</v>
      </c>
      <c r="Q21" s="277">
        <f>ROUND(E21*P21,2)</f>
        <v>0</v>
      </c>
      <c r="R21" s="279"/>
      <c r="S21" s="279" t="s">
        <v>491</v>
      </c>
      <c r="T21" s="280" t="s">
        <v>492</v>
      </c>
      <c r="U21" s="232">
        <v>0</v>
      </c>
      <c r="V21" s="232">
        <f>ROUND(E21*U21,2)</f>
        <v>0</v>
      </c>
      <c r="W21" s="232"/>
      <c r="X21" s="232" t="s">
        <v>390</v>
      </c>
      <c r="Y21" s="232" t="s">
        <v>391</v>
      </c>
      <c r="Z21" s="212"/>
      <c r="AA21" s="212"/>
      <c r="AB21" s="212"/>
      <c r="AC21" s="212"/>
      <c r="AD21" s="212"/>
      <c r="AE21" s="212"/>
      <c r="AF21" s="212"/>
      <c r="AG21" s="212" t="s">
        <v>517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74">
        <v>11</v>
      </c>
      <c r="B22" s="275" t="s">
        <v>1430</v>
      </c>
      <c r="C22" s="281" t="s">
        <v>1431</v>
      </c>
      <c r="D22" s="276" t="s">
        <v>409</v>
      </c>
      <c r="E22" s="277">
        <v>0.68</v>
      </c>
      <c r="F22" s="278"/>
      <c r="G22" s="279">
        <f>ROUND(E22*F22,2)</f>
        <v>0</v>
      </c>
      <c r="H22" s="278"/>
      <c r="I22" s="279">
        <f>ROUND(E22*H22,2)</f>
        <v>0</v>
      </c>
      <c r="J22" s="278"/>
      <c r="K22" s="279">
        <f>ROUND(E22*J22,2)</f>
        <v>0</v>
      </c>
      <c r="L22" s="279">
        <v>21</v>
      </c>
      <c r="M22" s="279">
        <f>G22*(1+L22/100)</f>
        <v>0</v>
      </c>
      <c r="N22" s="277">
        <v>0</v>
      </c>
      <c r="O22" s="277">
        <f>ROUND(E22*N22,2)</f>
        <v>0</v>
      </c>
      <c r="P22" s="277">
        <v>0</v>
      </c>
      <c r="Q22" s="277">
        <f>ROUND(E22*P22,2)</f>
        <v>0</v>
      </c>
      <c r="R22" s="279"/>
      <c r="S22" s="279" t="s">
        <v>491</v>
      </c>
      <c r="T22" s="280" t="s">
        <v>492</v>
      </c>
      <c r="U22" s="232">
        <v>0</v>
      </c>
      <c r="V22" s="232">
        <f>ROUND(E22*U22,2)</f>
        <v>0</v>
      </c>
      <c r="W22" s="232"/>
      <c r="X22" s="232" t="s">
        <v>390</v>
      </c>
      <c r="Y22" s="232" t="s">
        <v>391</v>
      </c>
      <c r="Z22" s="212"/>
      <c r="AA22" s="212"/>
      <c r="AB22" s="212"/>
      <c r="AC22" s="212"/>
      <c r="AD22" s="212"/>
      <c r="AE22" s="212"/>
      <c r="AF22" s="212"/>
      <c r="AG22" s="212" t="s">
        <v>517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74">
        <v>12</v>
      </c>
      <c r="B23" s="275" t="s">
        <v>1432</v>
      </c>
      <c r="C23" s="281" t="s">
        <v>1433</v>
      </c>
      <c r="D23" s="276" t="s">
        <v>409</v>
      </c>
      <c r="E23" s="277">
        <v>10.5</v>
      </c>
      <c r="F23" s="278"/>
      <c r="G23" s="279">
        <f>ROUND(E23*F23,2)</f>
        <v>0</v>
      </c>
      <c r="H23" s="278"/>
      <c r="I23" s="279">
        <f>ROUND(E23*H23,2)</f>
        <v>0</v>
      </c>
      <c r="J23" s="278"/>
      <c r="K23" s="279">
        <f>ROUND(E23*J23,2)</f>
        <v>0</v>
      </c>
      <c r="L23" s="279">
        <v>21</v>
      </c>
      <c r="M23" s="279">
        <f>G23*(1+L23/100)</f>
        <v>0</v>
      </c>
      <c r="N23" s="277">
        <v>0</v>
      </c>
      <c r="O23" s="277">
        <f>ROUND(E23*N23,2)</f>
        <v>0</v>
      </c>
      <c r="P23" s="277">
        <v>0</v>
      </c>
      <c r="Q23" s="277">
        <f>ROUND(E23*P23,2)</f>
        <v>0</v>
      </c>
      <c r="R23" s="279"/>
      <c r="S23" s="279" t="s">
        <v>491</v>
      </c>
      <c r="T23" s="280" t="s">
        <v>492</v>
      </c>
      <c r="U23" s="232">
        <v>0</v>
      </c>
      <c r="V23" s="232">
        <f>ROUND(E23*U23,2)</f>
        <v>0</v>
      </c>
      <c r="W23" s="232"/>
      <c r="X23" s="232" t="s">
        <v>390</v>
      </c>
      <c r="Y23" s="232" t="s">
        <v>391</v>
      </c>
      <c r="Z23" s="212"/>
      <c r="AA23" s="212"/>
      <c r="AB23" s="212"/>
      <c r="AC23" s="212"/>
      <c r="AD23" s="212"/>
      <c r="AE23" s="212"/>
      <c r="AF23" s="212"/>
      <c r="AG23" s="212" t="s">
        <v>517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41" t="s">
        <v>384</v>
      </c>
      <c r="B24" s="242" t="s">
        <v>181</v>
      </c>
      <c r="C24" s="261" t="s">
        <v>182</v>
      </c>
      <c r="D24" s="243"/>
      <c r="E24" s="244"/>
      <c r="F24" s="245"/>
      <c r="G24" s="245">
        <f>SUMIF(AG25:AG26,"&lt;&gt;NOR",G25:G26)</f>
        <v>0</v>
      </c>
      <c r="H24" s="245"/>
      <c r="I24" s="245">
        <f>SUM(I25:I26)</f>
        <v>0</v>
      </c>
      <c r="J24" s="245"/>
      <c r="K24" s="245">
        <f>SUM(K25:K26)</f>
        <v>0</v>
      </c>
      <c r="L24" s="245"/>
      <c r="M24" s="245">
        <f>SUM(M25:M26)</f>
        <v>0</v>
      </c>
      <c r="N24" s="244"/>
      <c r="O24" s="244">
        <f>SUM(O25:O26)</f>
        <v>0</v>
      </c>
      <c r="P24" s="244"/>
      <c r="Q24" s="244">
        <f>SUM(Q25:Q26)</f>
        <v>0</v>
      </c>
      <c r="R24" s="245"/>
      <c r="S24" s="245"/>
      <c r="T24" s="246"/>
      <c r="U24" s="240"/>
      <c r="V24" s="240">
        <f>SUM(V25:V26)</f>
        <v>0</v>
      </c>
      <c r="W24" s="240"/>
      <c r="X24" s="240"/>
      <c r="Y24" s="240"/>
      <c r="AG24" t="s">
        <v>385</v>
      </c>
    </row>
    <row r="25" spans="1:60" outlineLevel="1" x14ac:dyDescent="0.2">
      <c r="A25" s="274">
        <v>13</v>
      </c>
      <c r="B25" s="275" t="s">
        <v>1434</v>
      </c>
      <c r="C25" s="281" t="s">
        <v>1435</v>
      </c>
      <c r="D25" s="276" t="s">
        <v>1297</v>
      </c>
      <c r="E25" s="277">
        <v>2</v>
      </c>
      <c r="F25" s="278"/>
      <c r="G25" s="279">
        <f>ROUND(E25*F25,2)</f>
        <v>0</v>
      </c>
      <c r="H25" s="278"/>
      <c r="I25" s="279">
        <f>ROUND(E25*H25,2)</f>
        <v>0</v>
      </c>
      <c r="J25" s="278"/>
      <c r="K25" s="279">
        <f>ROUND(E25*J25,2)</f>
        <v>0</v>
      </c>
      <c r="L25" s="279">
        <v>21</v>
      </c>
      <c r="M25" s="279">
        <f>G25*(1+L25/100)</f>
        <v>0</v>
      </c>
      <c r="N25" s="277">
        <v>0</v>
      </c>
      <c r="O25" s="277">
        <f>ROUND(E25*N25,2)</f>
        <v>0</v>
      </c>
      <c r="P25" s="277">
        <v>0</v>
      </c>
      <c r="Q25" s="277">
        <f>ROUND(E25*P25,2)</f>
        <v>0</v>
      </c>
      <c r="R25" s="279"/>
      <c r="S25" s="279" t="s">
        <v>491</v>
      </c>
      <c r="T25" s="280" t="s">
        <v>492</v>
      </c>
      <c r="U25" s="232">
        <v>0</v>
      </c>
      <c r="V25" s="232">
        <f>ROUND(E25*U25,2)</f>
        <v>0</v>
      </c>
      <c r="W25" s="232"/>
      <c r="X25" s="232" t="s">
        <v>390</v>
      </c>
      <c r="Y25" s="232" t="s">
        <v>391</v>
      </c>
      <c r="Z25" s="212"/>
      <c r="AA25" s="212"/>
      <c r="AB25" s="212"/>
      <c r="AC25" s="212"/>
      <c r="AD25" s="212"/>
      <c r="AE25" s="212"/>
      <c r="AF25" s="212"/>
      <c r="AG25" s="212" t="s">
        <v>517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74">
        <v>14</v>
      </c>
      <c r="B26" s="275" t="s">
        <v>1436</v>
      </c>
      <c r="C26" s="281" t="s">
        <v>1437</v>
      </c>
      <c r="D26" s="276" t="s">
        <v>1438</v>
      </c>
      <c r="E26" s="277">
        <v>0.4</v>
      </c>
      <c r="F26" s="278"/>
      <c r="G26" s="279">
        <f>ROUND(E26*F26,2)</f>
        <v>0</v>
      </c>
      <c r="H26" s="278"/>
      <c r="I26" s="279">
        <f>ROUND(E26*H26,2)</f>
        <v>0</v>
      </c>
      <c r="J26" s="278"/>
      <c r="K26" s="279">
        <f>ROUND(E26*J26,2)</f>
        <v>0</v>
      </c>
      <c r="L26" s="279">
        <v>21</v>
      </c>
      <c r="M26" s="279">
        <f>G26*(1+L26/100)</f>
        <v>0</v>
      </c>
      <c r="N26" s="277">
        <v>0</v>
      </c>
      <c r="O26" s="277">
        <f>ROUND(E26*N26,2)</f>
        <v>0</v>
      </c>
      <c r="P26" s="277">
        <v>0</v>
      </c>
      <c r="Q26" s="277">
        <f>ROUND(E26*P26,2)</f>
        <v>0</v>
      </c>
      <c r="R26" s="279"/>
      <c r="S26" s="279" t="s">
        <v>491</v>
      </c>
      <c r="T26" s="280" t="s">
        <v>492</v>
      </c>
      <c r="U26" s="232">
        <v>0</v>
      </c>
      <c r="V26" s="232">
        <f>ROUND(E26*U26,2)</f>
        <v>0</v>
      </c>
      <c r="W26" s="232"/>
      <c r="X26" s="232" t="s">
        <v>390</v>
      </c>
      <c r="Y26" s="232" t="s">
        <v>391</v>
      </c>
      <c r="Z26" s="212"/>
      <c r="AA26" s="212"/>
      <c r="AB26" s="212"/>
      <c r="AC26" s="212"/>
      <c r="AD26" s="212"/>
      <c r="AE26" s="212"/>
      <c r="AF26" s="212"/>
      <c r="AG26" s="212" t="s">
        <v>517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x14ac:dyDescent="0.2">
      <c r="A27" s="241" t="s">
        <v>384</v>
      </c>
      <c r="B27" s="242" t="s">
        <v>183</v>
      </c>
      <c r="C27" s="261" t="s">
        <v>184</v>
      </c>
      <c r="D27" s="243"/>
      <c r="E27" s="244"/>
      <c r="F27" s="245"/>
      <c r="G27" s="245">
        <f>SUMIF(AG28:AG29,"&lt;&gt;NOR",G28:G29)</f>
        <v>0</v>
      </c>
      <c r="H27" s="245"/>
      <c r="I27" s="245">
        <f>SUM(I28:I29)</f>
        <v>0</v>
      </c>
      <c r="J27" s="245"/>
      <c r="K27" s="245">
        <f>SUM(K28:K29)</f>
        <v>0</v>
      </c>
      <c r="L27" s="245"/>
      <c r="M27" s="245">
        <f>SUM(M28:M29)</f>
        <v>0</v>
      </c>
      <c r="N27" s="244"/>
      <c r="O27" s="244">
        <f>SUM(O28:O29)</f>
        <v>0</v>
      </c>
      <c r="P27" s="244"/>
      <c r="Q27" s="244">
        <f>SUM(Q28:Q29)</f>
        <v>0</v>
      </c>
      <c r="R27" s="245"/>
      <c r="S27" s="245"/>
      <c r="T27" s="246"/>
      <c r="U27" s="240"/>
      <c r="V27" s="240">
        <f>SUM(V28:V29)</f>
        <v>0</v>
      </c>
      <c r="W27" s="240"/>
      <c r="X27" s="240"/>
      <c r="Y27" s="240"/>
      <c r="AG27" t="s">
        <v>385</v>
      </c>
    </row>
    <row r="28" spans="1:60" outlineLevel="1" x14ac:dyDescent="0.2">
      <c r="A28" s="274">
        <v>15</v>
      </c>
      <c r="B28" s="275" t="s">
        <v>1439</v>
      </c>
      <c r="C28" s="281" t="s">
        <v>1440</v>
      </c>
      <c r="D28" s="276" t="s">
        <v>1441</v>
      </c>
      <c r="E28" s="277">
        <v>47.5</v>
      </c>
      <c r="F28" s="278"/>
      <c r="G28" s="279">
        <f>ROUND(E28*F28,2)</f>
        <v>0</v>
      </c>
      <c r="H28" s="278"/>
      <c r="I28" s="279">
        <f>ROUND(E28*H28,2)</f>
        <v>0</v>
      </c>
      <c r="J28" s="278"/>
      <c r="K28" s="279">
        <f>ROUND(E28*J28,2)</f>
        <v>0</v>
      </c>
      <c r="L28" s="279">
        <v>21</v>
      </c>
      <c r="M28" s="279">
        <f>G28*(1+L28/100)</f>
        <v>0</v>
      </c>
      <c r="N28" s="277">
        <v>0</v>
      </c>
      <c r="O28" s="277">
        <f>ROUND(E28*N28,2)</f>
        <v>0</v>
      </c>
      <c r="P28" s="277">
        <v>0</v>
      </c>
      <c r="Q28" s="277">
        <f>ROUND(E28*P28,2)</f>
        <v>0</v>
      </c>
      <c r="R28" s="279"/>
      <c r="S28" s="279" t="s">
        <v>491</v>
      </c>
      <c r="T28" s="280" t="s">
        <v>492</v>
      </c>
      <c r="U28" s="232">
        <v>0</v>
      </c>
      <c r="V28" s="232">
        <f>ROUND(E28*U28,2)</f>
        <v>0</v>
      </c>
      <c r="W28" s="232"/>
      <c r="X28" s="232" t="s">
        <v>390</v>
      </c>
      <c r="Y28" s="232" t="s">
        <v>391</v>
      </c>
      <c r="Z28" s="212"/>
      <c r="AA28" s="212"/>
      <c r="AB28" s="212"/>
      <c r="AC28" s="212"/>
      <c r="AD28" s="212"/>
      <c r="AE28" s="212"/>
      <c r="AF28" s="212"/>
      <c r="AG28" s="212" t="s">
        <v>517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74">
        <v>16</v>
      </c>
      <c r="B29" s="275" t="s">
        <v>1442</v>
      </c>
      <c r="C29" s="281" t="s">
        <v>1443</v>
      </c>
      <c r="D29" s="276" t="s">
        <v>1415</v>
      </c>
      <c r="E29" s="277">
        <v>2</v>
      </c>
      <c r="F29" s="278"/>
      <c r="G29" s="279">
        <f>ROUND(E29*F29,2)</f>
        <v>0</v>
      </c>
      <c r="H29" s="278"/>
      <c r="I29" s="279">
        <f>ROUND(E29*H29,2)</f>
        <v>0</v>
      </c>
      <c r="J29" s="278"/>
      <c r="K29" s="279">
        <f>ROUND(E29*J29,2)</f>
        <v>0</v>
      </c>
      <c r="L29" s="279">
        <v>21</v>
      </c>
      <c r="M29" s="279">
        <f>G29*(1+L29/100)</f>
        <v>0</v>
      </c>
      <c r="N29" s="277">
        <v>0</v>
      </c>
      <c r="O29" s="277">
        <f>ROUND(E29*N29,2)</f>
        <v>0</v>
      </c>
      <c r="P29" s="277">
        <v>0</v>
      </c>
      <c r="Q29" s="277">
        <f>ROUND(E29*P29,2)</f>
        <v>0</v>
      </c>
      <c r="R29" s="279"/>
      <c r="S29" s="279" t="s">
        <v>491</v>
      </c>
      <c r="T29" s="280" t="s">
        <v>492</v>
      </c>
      <c r="U29" s="232">
        <v>0</v>
      </c>
      <c r="V29" s="232">
        <f>ROUND(E29*U29,2)</f>
        <v>0</v>
      </c>
      <c r="W29" s="232"/>
      <c r="X29" s="232" t="s">
        <v>493</v>
      </c>
      <c r="Y29" s="232" t="s">
        <v>391</v>
      </c>
      <c r="Z29" s="212"/>
      <c r="AA29" s="212"/>
      <c r="AB29" s="212"/>
      <c r="AC29" s="212"/>
      <c r="AD29" s="212"/>
      <c r="AE29" s="212"/>
      <c r="AF29" s="212"/>
      <c r="AG29" s="212" t="s">
        <v>639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x14ac:dyDescent="0.2">
      <c r="A30" s="241" t="s">
        <v>384</v>
      </c>
      <c r="B30" s="242" t="s">
        <v>185</v>
      </c>
      <c r="C30" s="261" t="s">
        <v>186</v>
      </c>
      <c r="D30" s="243"/>
      <c r="E30" s="244"/>
      <c r="F30" s="245"/>
      <c r="G30" s="245">
        <f>SUMIF(AG31:AG32,"&lt;&gt;NOR",G31:G32)</f>
        <v>0</v>
      </c>
      <c r="H30" s="245"/>
      <c r="I30" s="245">
        <f>SUM(I31:I32)</f>
        <v>0</v>
      </c>
      <c r="J30" s="245"/>
      <c r="K30" s="245">
        <f>SUM(K31:K32)</f>
        <v>0</v>
      </c>
      <c r="L30" s="245"/>
      <c r="M30" s="245">
        <f>SUM(M31:M32)</f>
        <v>0</v>
      </c>
      <c r="N30" s="244"/>
      <c r="O30" s="244">
        <f>SUM(O31:O32)</f>
        <v>0</v>
      </c>
      <c r="P30" s="244"/>
      <c r="Q30" s="244">
        <f>SUM(Q31:Q32)</f>
        <v>0</v>
      </c>
      <c r="R30" s="245"/>
      <c r="S30" s="245"/>
      <c r="T30" s="246"/>
      <c r="U30" s="240"/>
      <c r="V30" s="240">
        <f>SUM(V31:V32)</f>
        <v>0</v>
      </c>
      <c r="W30" s="240"/>
      <c r="X30" s="240"/>
      <c r="Y30" s="240"/>
      <c r="AG30" t="s">
        <v>385</v>
      </c>
    </row>
    <row r="31" spans="1:60" outlineLevel="1" x14ac:dyDescent="0.2">
      <c r="A31" s="274">
        <v>17</v>
      </c>
      <c r="B31" s="275" t="s">
        <v>1444</v>
      </c>
      <c r="C31" s="281" t="s">
        <v>1445</v>
      </c>
      <c r="D31" s="276" t="s">
        <v>1415</v>
      </c>
      <c r="E31" s="277">
        <v>3</v>
      </c>
      <c r="F31" s="278"/>
      <c r="G31" s="279">
        <f>ROUND(E31*F31,2)</f>
        <v>0</v>
      </c>
      <c r="H31" s="278"/>
      <c r="I31" s="279">
        <f>ROUND(E31*H31,2)</f>
        <v>0</v>
      </c>
      <c r="J31" s="278"/>
      <c r="K31" s="279">
        <f>ROUND(E31*J31,2)</f>
        <v>0</v>
      </c>
      <c r="L31" s="279">
        <v>21</v>
      </c>
      <c r="M31" s="279">
        <f>G31*(1+L31/100)</f>
        <v>0</v>
      </c>
      <c r="N31" s="277">
        <v>0</v>
      </c>
      <c r="O31" s="277">
        <f>ROUND(E31*N31,2)</f>
        <v>0</v>
      </c>
      <c r="P31" s="277">
        <v>0</v>
      </c>
      <c r="Q31" s="277">
        <f>ROUND(E31*P31,2)</f>
        <v>0</v>
      </c>
      <c r="R31" s="279"/>
      <c r="S31" s="279" t="s">
        <v>491</v>
      </c>
      <c r="T31" s="280" t="s">
        <v>492</v>
      </c>
      <c r="U31" s="232">
        <v>0</v>
      </c>
      <c r="V31" s="232">
        <f>ROUND(E31*U31,2)</f>
        <v>0</v>
      </c>
      <c r="W31" s="232"/>
      <c r="X31" s="232" t="s">
        <v>493</v>
      </c>
      <c r="Y31" s="232" t="s">
        <v>391</v>
      </c>
      <c r="Z31" s="212"/>
      <c r="AA31" s="212"/>
      <c r="AB31" s="212"/>
      <c r="AC31" s="212"/>
      <c r="AD31" s="212"/>
      <c r="AE31" s="212"/>
      <c r="AF31" s="212"/>
      <c r="AG31" s="212" t="s">
        <v>639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74">
        <v>18</v>
      </c>
      <c r="B32" s="275" t="s">
        <v>1446</v>
      </c>
      <c r="C32" s="281" t="s">
        <v>1447</v>
      </c>
      <c r="D32" s="276" t="s">
        <v>1415</v>
      </c>
      <c r="E32" s="277">
        <v>6</v>
      </c>
      <c r="F32" s="278"/>
      <c r="G32" s="279">
        <f>ROUND(E32*F32,2)</f>
        <v>0</v>
      </c>
      <c r="H32" s="278"/>
      <c r="I32" s="279">
        <f>ROUND(E32*H32,2)</f>
        <v>0</v>
      </c>
      <c r="J32" s="278"/>
      <c r="K32" s="279">
        <f>ROUND(E32*J32,2)</f>
        <v>0</v>
      </c>
      <c r="L32" s="279">
        <v>21</v>
      </c>
      <c r="M32" s="279">
        <f>G32*(1+L32/100)</f>
        <v>0</v>
      </c>
      <c r="N32" s="277">
        <v>0</v>
      </c>
      <c r="O32" s="277">
        <f>ROUND(E32*N32,2)</f>
        <v>0</v>
      </c>
      <c r="P32" s="277">
        <v>0</v>
      </c>
      <c r="Q32" s="277">
        <f>ROUND(E32*P32,2)</f>
        <v>0</v>
      </c>
      <c r="R32" s="279"/>
      <c r="S32" s="279" t="s">
        <v>491</v>
      </c>
      <c r="T32" s="280" t="s">
        <v>492</v>
      </c>
      <c r="U32" s="232">
        <v>0</v>
      </c>
      <c r="V32" s="232">
        <f>ROUND(E32*U32,2)</f>
        <v>0</v>
      </c>
      <c r="W32" s="232"/>
      <c r="X32" s="232" t="s">
        <v>493</v>
      </c>
      <c r="Y32" s="232" t="s">
        <v>391</v>
      </c>
      <c r="Z32" s="212"/>
      <c r="AA32" s="212"/>
      <c r="AB32" s="212"/>
      <c r="AC32" s="212"/>
      <c r="AD32" s="212"/>
      <c r="AE32" s="212"/>
      <c r="AF32" s="212"/>
      <c r="AG32" s="212" t="s">
        <v>639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41" t="s">
        <v>384</v>
      </c>
      <c r="B33" s="242" t="s">
        <v>187</v>
      </c>
      <c r="C33" s="261" t="s">
        <v>188</v>
      </c>
      <c r="D33" s="243"/>
      <c r="E33" s="244"/>
      <c r="F33" s="245"/>
      <c r="G33" s="245">
        <f>SUMIF(AG34:AG35,"&lt;&gt;NOR",G34:G35)</f>
        <v>0</v>
      </c>
      <c r="H33" s="245"/>
      <c r="I33" s="245">
        <f>SUM(I34:I35)</f>
        <v>0</v>
      </c>
      <c r="J33" s="245"/>
      <c r="K33" s="245">
        <f>SUM(K34:K35)</f>
        <v>0</v>
      </c>
      <c r="L33" s="245"/>
      <c r="M33" s="245">
        <f>SUM(M34:M35)</f>
        <v>0</v>
      </c>
      <c r="N33" s="244"/>
      <c r="O33" s="244">
        <f>SUM(O34:O35)</f>
        <v>0</v>
      </c>
      <c r="P33" s="244"/>
      <c r="Q33" s="244">
        <f>SUM(Q34:Q35)</f>
        <v>0</v>
      </c>
      <c r="R33" s="245"/>
      <c r="S33" s="245"/>
      <c r="T33" s="246"/>
      <c r="U33" s="240"/>
      <c r="V33" s="240">
        <f>SUM(V34:V35)</f>
        <v>0</v>
      </c>
      <c r="W33" s="240"/>
      <c r="X33" s="240"/>
      <c r="Y33" s="240"/>
      <c r="AG33" t="s">
        <v>385</v>
      </c>
    </row>
    <row r="34" spans="1:60" outlineLevel="1" x14ac:dyDescent="0.2">
      <c r="A34" s="274">
        <v>19</v>
      </c>
      <c r="B34" s="275" t="s">
        <v>1448</v>
      </c>
      <c r="C34" s="281" t="s">
        <v>1449</v>
      </c>
      <c r="D34" s="276" t="s">
        <v>1415</v>
      </c>
      <c r="E34" s="277">
        <v>1</v>
      </c>
      <c r="F34" s="278"/>
      <c r="G34" s="279">
        <f>ROUND(E34*F34,2)</f>
        <v>0</v>
      </c>
      <c r="H34" s="278"/>
      <c r="I34" s="279">
        <f>ROUND(E34*H34,2)</f>
        <v>0</v>
      </c>
      <c r="J34" s="278"/>
      <c r="K34" s="279">
        <f>ROUND(E34*J34,2)</f>
        <v>0</v>
      </c>
      <c r="L34" s="279">
        <v>21</v>
      </c>
      <c r="M34" s="279">
        <f>G34*(1+L34/100)</f>
        <v>0</v>
      </c>
      <c r="N34" s="277">
        <v>0</v>
      </c>
      <c r="O34" s="277">
        <f>ROUND(E34*N34,2)</f>
        <v>0</v>
      </c>
      <c r="P34" s="277">
        <v>0</v>
      </c>
      <c r="Q34" s="277">
        <f>ROUND(E34*P34,2)</f>
        <v>0</v>
      </c>
      <c r="R34" s="279"/>
      <c r="S34" s="279" t="s">
        <v>491</v>
      </c>
      <c r="T34" s="280" t="s">
        <v>492</v>
      </c>
      <c r="U34" s="232">
        <v>0</v>
      </c>
      <c r="V34" s="232">
        <f>ROUND(E34*U34,2)</f>
        <v>0</v>
      </c>
      <c r="W34" s="232"/>
      <c r="X34" s="232" t="s">
        <v>493</v>
      </c>
      <c r="Y34" s="232" t="s">
        <v>391</v>
      </c>
      <c r="Z34" s="212"/>
      <c r="AA34" s="212"/>
      <c r="AB34" s="212"/>
      <c r="AC34" s="212"/>
      <c r="AD34" s="212"/>
      <c r="AE34" s="212"/>
      <c r="AF34" s="212"/>
      <c r="AG34" s="212" t="s">
        <v>639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1" x14ac:dyDescent="0.2">
      <c r="A35" s="274">
        <v>20</v>
      </c>
      <c r="B35" s="275" t="s">
        <v>1450</v>
      </c>
      <c r="C35" s="281" t="s">
        <v>1451</v>
      </c>
      <c r="D35" s="276" t="s">
        <v>1197</v>
      </c>
      <c r="E35" s="277">
        <v>1</v>
      </c>
      <c r="F35" s="278"/>
      <c r="G35" s="279">
        <f>ROUND(E35*F35,2)</f>
        <v>0</v>
      </c>
      <c r="H35" s="278"/>
      <c r="I35" s="279">
        <f>ROUND(E35*H35,2)</f>
        <v>0</v>
      </c>
      <c r="J35" s="278"/>
      <c r="K35" s="279">
        <f>ROUND(E35*J35,2)</f>
        <v>0</v>
      </c>
      <c r="L35" s="279">
        <v>21</v>
      </c>
      <c r="M35" s="279">
        <f>G35*(1+L35/100)</f>
        <v>0</v>
      </c>
      <c r="N35" s="277">
        <v>0</v>
      </c>
      <c r="O35" s="277">
        <f>ROUND(E35*N35,2)</f>
        <v>0</v>
      </c>
      <c r="P35" s="277">
        <v>0</v>
      </c>
      <c r="Q35" s="277">
        <f>ROUND(E35*P35,2)</f>
        <v>0</v>
      </c>
      <c r="R35" s="279"/>
      <c r="S35" s="279" t="s">
        <v>491</v>
      </c>
      <c r="T35" s="280" t="s">
        <v>492</v>
      </c>
      <c r="U35" s="232">
        <v>0</v>
      </c>
      <c r="V35" s="232">
        <f>ROUND(E35*U35,2)</f>
        <v>0</v>
      </c>
      <c r="W35" s="232"/>
      <c r="X35" s="232" t="s">
        <v>390</v>
      </c>
      <c r="Y35" s="232" t="s">
        <v>391</v>
      </c>
      <c r="Z35" s="212"/>
      <c r="AA35" s="212"/>
      <c r="AB35" s="212"/>
      <c r="AC35" s="212"/>
      <c r="AD35" s="212"/>
      <c r="AE35" s="212"/>
      <c r="AF35" s="212"/>
      <c r="AG35" s="212" t="s">
        <v>517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x14ac:dyDescent="0.2">
      <c r="A36" s="241" t="s">
        <v>384</v>
      </c>
      <c r="B36" s="242" t="s">
        <v>189</v>
      </c>
      <c r="C36" s="261" t="s">
        <v>190</v>
      </c>
      <c r="D36" s="243"/>
      <c r="E36" s="244"/>
      <c r="F36" s="245"/>
      <c r="G36" s="245">
        <f>SUMIF(AG37:AG60,"&lt;&gt;NOR",G37:G60)</f>
        <v>0</v>
      </c>
      <c r="H36" s="245"/>
      <c r="I36" s="245">
        <f>SUM(I37:I60)</f>
        <v>0</v>
      </c>
      <c r="J36" s="245"/>
      <c r="K36" s="245">
        <f>SUM(K37:K60)</f>
        <v>0</v>
      </c>
      <c r="L36" s="245"/>
      <c r="M36" s="245">
        <f>SUM(M37:M60)</f>
        <v>0</v>
      </c>
      <c r="N36" s="244"/>
      <c r="O36" s="244">
        <f>SUM(O37:O60)</f>
        <v>0</v>
      </c>
      <c r="P36" s="244"/>
      <c r="Q36" s="244">
        <f>SUM(Q37:Q60)</f>
        <v>0</v>
      </c>
      <c r="R36" s="245"/>
      <c r="S36" s="245"/>
      <c r="T36" s="246"/>
      <c r="U36" s="240"/>
      <c r="V36" s="240">
        <f>SUM(V37:V60)</f>
        <v>0</v>
      </c>
      <c r="W36" s="240"/>
      <c r="X36" s="240"/>
      <c r="Y36" s="240"/>
      <c r="AG36" t="s">
        <v>385</v>
      </c>
    </row>
    <row r="37" spans="1:60" ht="33.75" outlineLevel="1" x14ac:dyDescent="0.2">
      <c r="A37" s="274">
        <v>21</v>
      </c>
      <c r="B37" s="275" t="s">
        <v>1452</v>
      </c>
      <c r="C37" s="281" t="s">
        <v>1453</v>
      </c>
      <c r="D37" s="276" t="s">
        <v>638</v>
      </c>
      <c r="E37" s="277">
        <v>1</v>
      </c>
      <c r="F37" s="278"/>
      <c r="G37" s="279">
        <f>ROUND(E37*F37,2)</f>
        <v>0</v>
      </c>
      <c r="H37" s="278"/>
      <c r="I37" s="279">
        <f>ROUND(E37*H37,2)</f>
        <v>0</v>
      </c>
      <c r="J37" s="278"/>
      <c r="K37" s="279">
        <f>ROUND(E37*J37,2)</f>
        <v>0</v>
      </c>
      <c r="L37" s="279">
        <v>21</v>
      </c>
      <c r="M37" s="279">
        <f>G37*(1+L37/100)</f>
        <v>0</v>
      </c>
      <c r="N37" s="277">
        <v>0</v>
      </c>
      <c r="O37" s="277">
        <f>ROUND(E37*N37,2)</f>
        <v>0</v>
      </c>
      <c r="P37" s="277">
        <v>0</v>
      </c>
      <c r="Q37" s="277">
        <f>ROUND(E37*P37,2)</f>
        <v>0</v>
      </c>
      <c r="R37" s="279"/>
      <c r="S37" s="279" t="s">
        <v>491</v>
      </c>
      <c r="T37" s="280" t="s">
        <v>492</v>
      </c>
      <c r="U37" s="232">
        <v>0</v>
      </c>
      <c r="V37" s="232">
        <f>ROUND(E37*U37,2)</f>
        <v>0</v>
      </c>
      <c r="W37" s="232"/>
      <c r="X37" s="232" t="s">
        <v>390</v>
      </c>
      <c r="Y37" s="232" t="s">
        <v>391</v>
      </c>
      <c r="Z37" s="212"/>
      <c r="AA37" s="212"/>
      <c r="AB37" s="212"/>
      <c r="AC37" s="212"/>
      <c r="AD37" s="212"/>
      <c r="AE37" s="212"/>
      <c r="AF37" s="212"/>
      <c r="AG37" s="212" t="s">
        <v>517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56.25" outlineLevel="1" x14ac:dyDescent="0.2">
      <c r="A38" s="251">
        <v>22</v>
      </c>
      <c r="B38" s="252" t="s">
        <v>1454</v>
      </c>
      <c r="C38" s="262" t="s">
        <v>1455</v>
      </c>
      <c r="D38" s="253" t="s">
        <v>638</v>
      </c>
      <c r="E38" s="254">
        <v>1</v>
      </c>
      <c r="F38" s="255"/>
      <c r="G38" s="256">
        <f>ROUND(E38*F38,2)</f>
        <v>0</v>
      </c>
      <c r="H38" s="255"/>
      <c r="I38" s="256">
        <f>ROUND(E38*H38,2)</f>
        <v>0</v>
      </c>
      <c r="J38" s="255"/>
      <c r="K38" s="256">
        <f>ROUND(E38*J38,2)</f>
        <v>0</v>
      </c>
      <c r="L38" s="256">
        <v>21</v>
      </c>
      <c r="M38" s="256">
        <f>G38*(1+L38/100)</f>
        <v>0</v>
      </c>
      <c r="N38" s="254">
        <v>0</v>
      </c>
      <c r="O38" s="254">
        <f>ROUND(E38*N38,2)</f>
        <v>0</v>
      </c>
      <c r="P38" s="254">
        <v>0</v>
      </c>
      <c r="Q38" s="254">
        <f>ROUND(E38*P38,2)</f>
        <v>0</v>
      </c>
      <c r="R38" s="256"/>
      <c r="S38" s="256" t="s">
        <v>491</v>
      </c>
      <c r="T38" s="257" t="s">
        <v>492</v>
      </c>
      <c r="U38" s="232">
        <v>0</v>
      </c>
      <c r="V38" s="232">
        <f>ROUND(E38*U38,2)</f>
        <v>0</v>
      </c>
      <c r="W38" s="232"/>
      <c r="X38" s="232" t="s">
        <v>390</v>
      </c>
      <c r="Y38" s="232" t="s">
        <v>391</v>
      </c>
      <c r="Z38" s="212"/>
      <c r="AA38" s="212"/>
      <c r="AB38" s="212"/>
      <c r="AC38" s="212"/>
      <c r="AD38" s="212"/>
      <c r="AE38" s="212"/>
      <c r="AF38" s="212"/>
      <c r="AG38" s="212" t="s">
        <v>517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3.75" outlineLevel="2" x14ac:dyDescent="0.2">
      <c r="A39" s="229"/>
      <c r="B39" s="230"/>
      <c r="C39" s="263" t="s">
        <v>1456</v>
      </c>
      <c r="D39" s="258"/>
      <c r="E39" s="258"/>
      <c r="F39" s="258"/>
      <c r="G39" s="258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394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59" t="str">
        <f>C39</f>
        <v>pevných bodů a konstrukcí; podezdění nebo podbetonování armatur; zalití kotevních šroubů, podlití strojů bez omezení rozsahu a tloušťky podloží, podlévání vyrovnaných strojů nebo jiných zařízení betonem; zabetonování kotvicích rámů do betonových bloků; nastřelování upevňovacích prvků)</v>
      </c>
      <c r="BB39" s="212"/>
      <c r="BC39" s="212"/>
      <c r="BD39" s="212"/>
      <c r="BE39" s="212"/>
      <c r="BF39" s="212"/>
      <c r="BG39" s="212"/>
      <c r="BH39" s="212"/>
    </row>
    <row r="40" spans="1:60" ht="45" outlineLevel="1" x14ac:dyDescent="0.2">
      <c r="A40" s="274">
        <v>23</v>
      </c>
      <c r="B40" s="275" t="s">
        <v>1457</v>
      </c>
      <c r="C40" s="281" t="s">
        <v>1458</v>
      </c>
      <c r="D40" s="276" t="s">
        <v>638</v>
      </c>
      <c r="E40" s="277">
        <v>1</v>
      </c>
      <c r="F40" s="278"/>
      <c r="G40" s="279">
        <f>ROUND(E40*F40,2)</f>
        <v>0</v>
      </c>
      <c r="H40" s="278"/>
      <c r="I40" s="279">
        <f>ROUND(E40*H40,2)</f>
        <v>0</v>
      </c>
      <c r="J40" s="278"/>
      <c r="K40" s="279">
        <f>ROUND(E40*J40,2)</f>
        <v>0</v>
      </c>
      <c r="L40" s="279">
        <v>21</v>
      </c>
      <c r="M40" s="279">
        <f>G40*(1+L40/100)</f>
        <v>0</v>
      </c>
      <c r="N40" s="277">
        <v>0</v>
      </c>
      <c r="O40" s="277">
        <f>ROUND(E40*N40,2)</f>
        <v>0</v>
      </c>
      <c r="P40" s="277">
        <v>0</v>
      </c>
      <c r="Q40" s="277">
        <f>ROUND(E40*P40,2)</f>
        <v>0</v>
      </c>
      <c r="R40" s="279"/>
      <c r="S40" s="279" t="s">
        <v>491</v>
      </c>
      <c r="T40" s="280" t="s">
        <v>492</v>
      </c>
      <c r="U40" s="232">
        <v>0</v>
      </c>
      <c r="V40" s="232">
        <f>ROUND(E40*U40,2)</f>
        <v>0</v>
      </c>
      <c r="W40" s="232"/>
      <c r="X40" s="232" t="s">
        <v>390</v>
      </c>
      <c r="Y40" s="232" t="s">
        <v>391</v>
      </c>
      <c r="Z40" s="212"/>
      <c r="AA40" s="212"/>
      <c r="AB40" s="212"/>
      <c r="AC40" s="212"/>
      <c r="AD40" s="212"/>
      <c r="AE40" s="212"/>
      <c r="AF40" s="212"/>
      <c r="AG40" s="212" t="s">
        <v>517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74">
        <v>24</v>
      </c>
      <c r="B41" s="275" t="s">
        <v>1459</v>
      </c>
      <c r="C41" s="281" t="s">
        <v>1460</v>
      </c>
      <c r="D41" s="276" t="s">
        <v>632</v>
      </c>
      <c r="E41" s="277">
        <v>160</v>
      </c>
      <c r="F41" s="278"/>
      <c r="G41" s="279">
        <f>ROUND(E41*F41,2)</f>
        <v>0</v>
      </c>
      <c r="H41" s="278"/>
      <c r="I41" s="279">
        <f>ROUND(E41*H41,2)</f>
        <v>0</v>
      </c>
      <c r="J41" s="278"/>
      <c r="K41" s="279">
        <f>ROUND(E41*J41,2)</f>
        <v>0</v>
      </c>
      <c r="L41" s="279">
        <v>21</v>
      </c>
      <c r="M41" s="279">
        <f>G41*(1+L41/100)</f>
        <v>0</v>
      </c>
      <c r="N41" s="277">
        <v>0</v>
      </c>
      <c r="O41" s="277">
        <f>ROUND(E41*N41,2)</f>
        <v>0</v>
      </c>
      <c r="P41" s="277">
        <v>0</v>
      </c>
      <c r="Q41" s="277">
        <f>ROUND(E41*P41,2)</f>
        <v>0</v>
      </c>
      <c r="R41" s="279"/>
      <c r="S41" s="279" t="s">
        <v>491</v>
      </c>
      <c r="T41" s="280" t="s">
        <v>492</v>
      </c>
      <c r="U41" s="232">
        <v>0</v>
      </c>
      <c r="V41" s="232">
        <f>ROUND(E41*U41,2)</f>
        <v>0</v>
      </c>
      <c r="W41" s="232"/>
      <c r="X41" s="232" t="s">
        <v>390</v>
      </c>
      <c r="Y41" s="232" t="s">
        <v>391</v>
      </c>
      <c r="Z41" s="212"/>
      <c r="AA41" s="212"/>
      <c r="AB41" s="212"/>
      <c r="AC41" s="212"/>
      <c r="AD41" s="212"/>
      <c r="AE41" s="212"/>
      <c r="AF41" s="212"/>
      <c r="AG41" s="212" t="s">
        <v>517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74">
        <v>25</v>
      </c>
      <c r="B42" s="275" t="s">
        <v>1461</v>
      </c>
      <c r="C42" s="281" t="s">
        <v>1462</v>
      </c>
      <c r="D42" s="276" t="s">
        <v>1105</v>
      </c>
      <c r="E42" s="277">
        <v>3</v>
      </c>
      <c r="F42" s="278"/>
      <c r="G42" s="279">
        <f>ROUND(E42*F42,2)</f>
        <v>0</v>
      </c>
      <c r="H42" s="278"/>
      <c r="I42" s="279">
        <f>ROUND(E42*H42,2)</f>
        <v>0</v>
      </c>
      <c r="J42" s="278"/>
      <c r="K42" s="279">
        <f>ROUND(E42*J42,2)</f>
        <v>0</v>
      </c>
      <c r="L42" s="279">
        <v>21</v>
      </c>
      <c r="M42" s="279">
        <f>G42*(1+L42/100)</f>
        <v>0</v>
      </c>
      <c r="N42" s="277">
        <v>0</v>
      </c>
      <c r="O42" s="277">
        <f>ROUND(E42*N42,2)</f>
        <v>0</v>
      </c>
      <c r="P42" s="277">
        <v>0</v>
      </c>
      <c r="Q42" s="277">
        <f>ROUND(E42*P42,2)</f>
        <v>0</v>
      </c>
      <c r="R42" s="279"/>
      <c r="S42" s="279" t="s">
        <v>491</v>
      </c>
      <c r="T42" s="280" t="s">
        <v>492</v>
      </c>
      <c r="U42" s="232">
        <v>0</v>
      </c>
      <c r="V42" s="232">
        <f>ROUND(E42*U42,2)</f>
        <v>0</v>
      </c>
      <c r="W42" s="232"/>
      <c r="X42" s="232" t="s">
        <v>390</v>
      </c>
      <c r="Y42" s="232" t="s">
        <v>391</v>
      </c>
      <c r="Z42" s="212"/>
      <c r="AA42" s="212"/>
      <c r="AB42" s="212"/>
      <c r="AC42" s="212"/>
      <c r="AD42" s="212"/>
      <c r="AE42" s="212"/>
      <c r="AF42" s="212"/>
      <c r="AG42" s="212" t="s">
        <v>517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74">
        <v>26</v>
      </c>
      <c r="B43" s="275" t="s">
        <v>1463</v>
      </c>
      <c r="C43" s="281" t="s">
        <v>1464</v>
      </c>
      <c r="D43" s="276" t="s">
        <v>632</v>
      </c>
      <c r="E43" s="277">
        <v>160</v>
      </c>
      <c r="F43" s="278"/>
      <c r="G43" s="279">
        <f>ROUND(E43*F43,2)</f>
        <v>0</v>
      </c>
      <c r="H43" s="278"/>
      <c r="I43" s="279">
        <f>ROUND(E43*H43,2)</f>
        <v>0</v>
      </c>
      <c r="J43" s="278"/>
      <c r="K43" s="279">
        <f>ROUND(E43*J43,2)</f>
        <v>0</v>
      </c>
      <c r="L43" s="279">
        <v>21</v>
      </c>
      <c r="M43" s="279">
        <f>G43*(1+L43/100)</f>
        <v>0</v>
      </c>
      <c r="N43" s="277">
        <v>0</v>
      </c>
      <c r="O43" s="277">
        <f>ROUND(E43*N43,2)</f>
        <v>0</v>
      </c>
      <c r="P43" s="277">
        <v>0</v>
      </c>
      <c r="Q43" s="277">
        <f>ROUND(E43*P43,2)</f>
        <v>0</v>
      </c>
      <c r="R43" s="279"/>
      <c r="S43" s="279" t="s">
        <v>491</v>
      </c>
      <c r="T43" s="280" t="s">
        <v>492</v>
      </c>
      <c r="U43" s="232">
        <v>0</v>
      </c>
      <c r="V43" s="232">
        <f>ROUND(E43*U43,2)</f>
        <v>0</v>
      </c>
      <c r="W43" s="232"/>
      <c r="X43" s="232" t="s">
        <v>390</v>
      </c>
      <c r="Y43" s="232" t="s">
        <v>391</v>
      </c>
      <c r="Z43" s="212"/>
      <c r="AA43" s="212"/>
      <c r="AB43" s="212"/>
      <c r="AC43" s="212"/>
      <c r="AD43" s="212"/>
      <c r="AE43" s="212"/>
      <c r="AF43" s="212"/>
      <c r="AG43" s="212" t="s">
        <v>517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74">
        <v>27</v>
      </c>
      <c r="B44" s="275" t="s">
        <v>1465</v>
      </c>
      <c r="C44" s="281" t="s">
        <v>1466</v>
      </c>
      <c r="D44" s="276" t="s">
        <v>632</v>
      </c>
      <c r="E44" s="277">
        <v>50</v>
      </c>
      <c r="F44" s="278"/>
      <c r="G44" s="279">
        <f>ROUND(E44*F44,2)</f>
        <v>0</v>
      </c>
      <c r="H44" s="278"/>
      <c r="I44" s="279">
        <f>ROUND(E44*H44,2)</f>
        <v>0</v>
      </c>
      <c r="J44" s="278"/>
      <c r="K44" s="279">
        <f>ROUND(E44*J44,2)</f>
        <v>0</v>
      </c>
      <c r="L44" s="279">
        <v>21</v>
      </c>
      <c r="M44" s="279">
        <f>G44*(1+L44/100)</f>
        <v>0</v>
      </c>
      <c r="N44" s="277">
        <v>0</v>
      </c>
      <c r="O44" s="277">
        <f>ROUND(E44*N44,2)</f>
        <v>0</v>
      </c>
      <c r="P44" s="277">
        <v>0</v>
      </c>
      <c r="Q44" s="277">
        <f>ROUND(E44*P44,2)</f>
        <v>0</v>
      </c>
      <c r="R44" s="279"/>
      <c r="S44" s="279" t="s">
        <v>491</v>
      </c>
      <c r="T44" s="280" t="s">
        <v>492</v>
      </c>
      <c r="U44" s="232">
        <v>0</v>
      </c>
      <c r="V44" s="232">
        <f>ROUND(E44*U44,2)</f>
        <v>0</v>
      </c>
      <c r="W44" s="232"/>
      <c r="X44" s="232" t="s">
        <v>390</v>
      </c>
      <c r="Y44" s="232" t="s">
        <v>391</v>
      </c>
      <c r="Z44" s="212"/>
      <c r="AA44" s="212"/>
      <c r="AB44" s="212"/>
      <c r="AC44" s="212"/>
      <c r="AD44" s="212"/>
      <c r="AE44" s="212"/>
      <c r="AF44" s="212"/>
      <c r="AG44" s="212" t="s">
        <v>517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74">
        <v>28</v>
      </c>
      <c r="B45" s="275" t="s">
        <v>1467</v>
      </c>
      <c r="C45" s="281" t="s">
        <v>1468</v>
      </c>
      <c r="D45" s="276" t="s">
        <v>1105</v>
      </c>
      <c r="E45" s="277">
        <v>2</v>
      </c>
      <c r="F45" s="278"/>
      <c r="G45" s="279">
        <f>ROUND(E45*F45,2)</f>
        <v>0</v>
      </c>
      <c r="H45" s="278"/>
      <c r="I45" s="279">
        <f>ROUND(E45*H45,2)</f>
        <v>0</v>
      </c>
      <c r="J45" s="278"/>
      <c r="K45" s="279">
        <f>ROUND(E45*J45,2)</f>
        <v>0</v>
      </c>
      <c r="L45" s="279">
        <v>21</v>
      </c>
      <c r="M45" s="279">
        <f>G45*(1+L45/100)</f>
        <v>0</v>
      </c>
      <c r="N45" s="277">
        <v>0</v>
      </c>
      <c r="O45" s="277">
        <f>ROUND(E45*N45,2)</f>
        <v>0</v>
      </c>
      <c r="P45" s="277">
        <v>0</v>
      </c>
      <c r="Q45" s="277">
        <f>ROUND(E45*P45,2)</f>
        <v>0</v>
      </c>
      <c r="R45" s="279"/>
      <c r="S45" s="279" t="s">
        <v>491</v>
      </c>
      <c r="T45" s="280" t="s">
        <v>492</v>
      </c>
      <c r="U45" s="232">
        <v>0</v>
      </c>
      <c r="V45" s="232">
        <f>ROUND(E45*U45,2)</f>
        <v>0</v>
      </c>
      <c r="W45" s="232"/>
      <c r="X45" s="232" t="s">
        <v>390</v>
      </c>
      <c r="Y45" s="232" t="s">
        <v>391</v>
      </c>
      <c r="Z45" s="212"/>
      <c r="AA45" s="212"/>
      <c r="AB45" s="212"/>
      <c r="AC45" s="212"/>
      <c r="AD45" s="212"/>
      <c r="AE45" s="212"/>
      <c r="AF45" s="212"/>
      <c r="AG45" s="212" t="s">
        <v>517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74">
        <v>29</v>
      </c>
      <c r="B46" s="275" t="s">
        <v>1469</v>
      </c>
      <c r="C46" s="281" t="s">
        <v>1470</v>
      </c>
      <c r="D46" s="276" t="s">
        <v>1105</v>
      </c>
      <c r="E46" s="277">
        <v>9</v>
      </c>
      <c r="F46" s="278"/>
      <c r="G46" s="279">
        <f>ROUND(E46*F46,2)</f>
        <v>0</v>
      </c>
      <c r="H46" s="278"/>
      <c r="I46" s="279">
        <f>ROUND(E46*H46,2)</f>
        <v>0</v>
      </c>
      <c r="J46" s="278"/>
      <c r="K46" s="279">
        <f>ROUND(E46*J46,2)</f>
        <v>0</v>
      </c>
      <c r="L46" s="279">
        <v>21</v>
      </c>
      <c r="M46" s="279">
        <f>G46*(1+L46/100)</f>
        <v>0</v>
      </c>
      <c r="N46" s="277">
        <v>0</v>
      </c>
      <c r="O46" s="277">
        <f>ROUND(E46*N46,2)</f>
        <v>0</v>
      </c>
      <c r="P46" s="277">
        <v>0</v>
      </c>
      <c r="Q46" s="277">
        <f>ROUND(E46*P46,2)</f>
        <v>0</v>
      </c>
      <c r="R46" s="279"/>
      <c r="S46" s="279" t="s">
        <v>491</v>
      </c>
      <c r="T46" s="280" t="s">
        <v>492</v>
      </c>
      <c r="U46" s="232">
        <v>0</v>
      </c>
      <c r="V46" s="232">
        <f>ROUND(E46*U46,2)</f>
        <v>0</v>
      </c>
      <c r="W46" s="232"/>
      <c r="X46" s="232" t="s">
        <v>390</v>
      </c>
      <c r="Y46" s="232" t="s">
        <v>391</v>
      </c>
      <c r="Z46" s="212"/>
      <c r="AA46" s="212"/>
      <c r="AB46" s="212"/>
      <c r="AC46" s="212"/>
      <c r="AD46" s="212"/>
      <c r="AE46" s="212"/>
      <c r="AF46" s="212"/>
      <c r="AG46" s="212" t="s">
        <v>517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74">
        <v>30</v>
      </c>
      <c r="B47" s="275" t="s">
        <v>1471</v>
      </c>
      <c r="C47" s="281" t="s">
        <v>1472</v>
      </c>
      <c r="D47" s="276" t="s">
        <v>632</v>
      </c>
      <c r="E47" s="277">
        <v>2</v>
      </c>
      <c r="F47" s="278"/>
      <c r="G47" s="279">
        <f>ROUND(E47*F47,2)</f>
        <v>0</v>
      </c>
      <c r="H47" s="278"/>
      <c r="I47" s="279">
        <f>ROUND(E47*H47,2)</f>
        <v>0</v>
      </c>
      <c r="J47" s="278"/>
      <c r="K47" s="279">
        <f>ROUND(E47*J47,2)</f>
        <v>0</v>
      </c>
      <c r="L47" s="279">
        <v>21</v>
      </c>
      <c r="M47" s="279">
        <f>G47*(1+L47/100)</f>
        <v>0</v>
      </c>
      <c r="N47" s="277">
        <v>0</v>
      </c>
      <c r="O47" s="277">
        <f>ROUND(E47*N47,2)</f>
        <v>0</v>
      </c>
      <c r="P47" s="277">
        <v>0</v>
      </c>
      <c r="Q47" s="277">
        <f>ROUND(E47*P47,2)</f>
        <v>0</v>
      </c>
      <c r="R47" s="279"/>
      <c r="S47" s="279" t="s">
        <v>491</v>
      </c>
      <c r="T47" s="280" t="s">
        <v>492</v>
      </c>
      <c r="U47" s="232">
        <v>0</v>
      </c>
      <c r="V47" s="232">
        <f>ROUND(E47*U47,2)</f>
        <v>0</v>
      </c>
      <c r="W47" s="232"/>
      <c r="X47" s="232" t="s">
        <v>493</v>
      </c>
      <c r="Y47" s="232" t="s">
        <v>391</v>
      </c>
      <c r="Z47" s="212"/>
      <c r="AA47" s="212"/>
      <c r="AB47" s="212"/>
      <c r="AC47" s="212"/>
      <c r="AD47" s="212"/>
      <c r="AE47" s="212"/>
      <c r="AF47" s="212"/>
      <c r="AG47" s="212" t="s">
        <v>639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74">
        <v>31</v>
      </c>
      <c r="B48" s="275" t="s">
        <v>1473</v>
      </c>
      <c r="C48" s="281" t="s">
        <v>1474</v>
      </c>
      <c r="D48" s="276" t="s">
        <v>1105</v>
      </c>
      <c r="E48" s="277">
        <v>1</v>
      </c>
      <c r="F48" s="278"/>
      <c r="G48" s="279">
        <f>ROUND(E48*F48,2)</f>
        <v>0</v>
      </c>
      <c r="H48" s="278"/>
      <c r="I48" s="279">
        <f>ROUND(E48*H48,2)</f>
        <v>0</v>
      </c>
      <c r="J48" s="278"/>
      <c r="K48" s="279">
        <f>ROUND(E48*J48,2)</f>
        <v>0</v>
      </c>
      <c r="L48" s="279">
        <v>21</v>
      </c>
      <c r="M48" s="279">
        <f>G48*(1+L48/100)</f>
        <v>0</v>
      </c>
      <c r="N48" s="277">
        <v>0</v>
      </c>
      <c r="O48" s="277">
        <f>ROUND(E48*N48,2)</f>
        <v>0</v>
      </c>
      <c r="P48" s="277">
        <v>0</v>
      </c>
      <c r="Q48" s="277">
        <f>ROUND(E48*P48,2)</f>
        <v>0</v>
      </c>
      <c r="R48" s="279"/>
      <c r="S48" s="279" t="s">
        <v>491</v>
      </c>
      <c r="T48" s="280" t="s">
        <v>492</v>
      </c>
      <c r="U48" s="232">
        <v>0</v>
      </c>
      <c r="V48" s="232">
        <f>ROUND(E48*U48,2)</f>
        <v>0</v>
      </c>
      <c r="W48" s="232"/>
      <c r="X48" s="232" t="s">
        <v>390</v>
      </c>
      <c r="Y48" s="232" t="s">
        <v>391</v>
      </c>
      <c r="Z48" s="212"/>
      <c r="AA48" s="212"/>
      <c r="AB48" s="212"/>
      <c r="AC48" s="212"/>
      <c r="AD48" s="212"/>
      <c r="AE48" s="212"/>
      <c r="AF48" s="212"/>
      <c r="AG48" s="212" t="s">
        <v>517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74">
        <v>32</v>
      </c>
      <c r="B49" s="275" t="s">
        <v>1475</v>
      </c>
      <c r="C49" s="281" t="s">
        <v>1476</v>
      </c>
      <c r="D49" s="276" t="s">
        <v>1105</v>
      </c>
      <c r="E49" s="277">
        <v>9</v>
      </c>
      <c r="F49" s="278"/>
      <c r="G49" s="279">
        <f>ROUND(E49*F49,2)</f>
        <v>0</v>
      </c>
      <c r="H49" s="278"/>
      <c r="I49" s="279">
        <f>ROUND(E49*H49,2)</f>
        <v>0</v>
      </c>
      <c r="J49" s="278"/>
      <c r="K49" s="279">
        <f>ROUND(E49*J49,2)</f>
        <v>0</v>
      </c>
      <c r="L49" s="279">
        <v>21</v>
      </c>
      <c r="M49" s="279">
        <f>G49*(1+L49/100)</f>
        <v>0</v>
      </c>
      <c r="N49" s="277">
        <v>0</v>
      </c>
      <c r="O49" s="277">
        <f>ROUND(E49*N49,2)</f>
        <v>0</v>
      </c>
      <c r="P49" s="277">
        <v>0</v>
      </c>
      <c r="Q49" s="277">
        <f>ROUND(E49*P49,2)</f>
        <v>0</v>
      </c>
      <c r="R49" s="279"/>
      <c r="S49" s="279" t="s">
        <v>491</v>
      </c>
      <c r="T49" s="280" t="s">
        <v>492</v>
      </c>
      <c r="U49" s="232">
        <v>0</v>
      </c>
      <c r="V49" s="232">
        <f>ROUND(E49*U49,2)</f>
        <v>0</v>
      </c>
      <c r="W49" s="232"/>
      <c r="X49" s="232" t="s">
        <v>390</v>
      </c>
      <c r="Y49" s="232" t="s">
        <v>391</v>
      </c>
      <c r="Z49" s="212"/>
      <c r="AA49" s="212"/>
      <c r="AB49" s="212"/>
      <c r="AC49" s="212"/>
      <c r="AD49" s="212"/>
      <c r="AE49" s="212"/>
      <c r="AF49" s="212"/>
      <c r="AG49" s="212" t="s">
        <v>517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74">
        <v>33</v>
      </c>
      <c r="B50" s="275" t="s">
        <v>1477</v>
      </c>
      <c r="C50" s="281" t="s">
        <v>1478</v>
      </c>
      <c r="D50" s="276" t="s">
        <v>1105</v>
      </c>
      <c r="E50" s="277">
        <v>3</v>
      </c>
      <c r="F50" s="278"/>
      <c r="G50" s="279">
        <f>ROUND(E50*F50,2)</f>
        <v>0</v>
      </c>
      <c r="H50" s="278"/>
      <c r="I50" s="279">
        <f>ROUND(E50*H50,2)</f>
        <v>0</v>
      </c>
      <c r="J50" s="278"/>
      <c r="K50" s="279">
        <f>ROUND(E50*J50,2)</f>
        <v>0</v>
      </c>
      <c r="L50" s="279">
        <v>21</v>
      </c>
      <c r="M50" s="279">
        <f>G50*(1+L50/100)</f>
        <v>0</v>
      </c>
      <c r="N50" s="277">
        <v>0</v>
      </c>
      <c r="O50" s="277">
        <f>ROUND(E50*N50,2)</f>
        <v>0</v>
      </c>
      <c r="P50" s="277">
        <v>0</v>
      </c>
      <c r="Q50" s="277">
        <f>ROUND(E50*P50,2)</f>
        <v>0</v>
      </c>
      <c r="R50" s="279"/>
      <c r="S50" s="279" t="s">
        <v>491</v>
      </c>
      <c r="T50" s="280" t="s">
        <v>492</v>
      </c>
      <c r="U50" s="232">
        <v>0</v>
      </c>
      <c r="V50" s="232">
        <f>ROUND(E50*U50,2)</f>
        <v>0</v>
      </c>
      <c r="W50" s="232"/>
      <c r="X50" s="232" t="s">
        <v>390</v>
      </c>
      <c r="Y50" s="232" t="s">
        <v>391</v>
      </c>
      <c r="Z50" s="212"/>
      <c r="AA50" s="212"/>
      <c r="AB50" s="212"/>
      <c r="AC50" s="212"/>
      <c r="AD50" s="212"/>
      <c r="AE50" s="212"/>
      <c r="AF50" s="212"/>
      <c r="AG50" s="212" t="s">
        <v>517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74">
        <v>34</v>
      </c>
      <c r="B51" s="275" t="s">
        <v>1479</v>
      </c>
      <c r="C51" s="281" t="s">
        <v>1480</v>
      </c>
      <c r="D51" s="276" t="s">
        <v>1481</v>
      </c>
      <c r="E51" s="277">
        <v>1</v>
      </c>
      <c r="F51" s="278"/>
      <c r="G51" s="279">
        <f>ROUND(E51*F51,2)</f>
        <v>0</v>
      </c>
      <c r="H51" s="278"/>
      <c r="I51" s="279">
        <f>ROUND(E51*H51,2)</f>
        <v>0</v>
      </c>
      <c r="J51" s="278"/>
      <c r="K51" s="279">
        <f>ROUND(E51*J51,2)</f>
        <v>0</v>
      </c>
      <c r="L51" s="279">
        <v>21</v>
      </c>
      <c r="M51" s="279">
        <f>G51*(1+L51/100)</f>
        <v>0</v>
      </c>
      <c r="N51" s="277">
        <v>0</v>
      </c>
      <c r="O51" s="277">
        <f>ROUND(E51*N51,2)</f>
        <v>0</v>
      </c>
      <c r="P51" s="277">
        <v>0</v>
      </c>
      <c r="Q51" s="277">
        <f>ROUND(E51*P51,2)</f>
        <v>0</v>
      </c>
      <c r="R51" s="279"/>
      <c r="S51" s="279" t="s">
        <v>491</v>
      </c>
      <c r="T51" s="280" t="s">
        <v>492</v>
      </c>
      <c r="U51" s="232">
        <v>0</v>
      </c>
      <c r="V51" s="232">
        <f>ROUND(E51*U51,2)</f>
        <v>0</v>
      </c>
      <c r="W51" s="232"/>
      <c r="X51" s="232" t="s">
        <v>390</v>
      </c>
      <c r="Y51" s="232" t="s">
        <v>391</v>
      </c>
      <c r="Z51" s="212"/>
      <c r="AA51" s="212"/>
      <c r="AB51" s="212"/>
      <c r="AC51" s="212"/>
      <c r="AD51" s="212"/>
      <c r="AE51" s="212"/>
      <c r="AF51" s="212"/>
      <c r="AG51" s="212" t="s">
        <v>517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1" x14ac:dyDescent="0.2">
      <c r="A52" s="274">
        <v>35</v>
      </c>
      <c r="B52" s="275" t="s">
        <v>1482</v>
      </c>
      <c r="C52" s="281" t="s">
        <v>1483</v>
      </c>
      <c r="D52" s="276" t="s">
        <v>1481</v>
      </c>
      <c r="E52" s="277">
        <v>1</v>
      </c>
      <c r="F52" s="278"/>
      <c r="G52" s="279">
        <f>ROUND(E52*F52,2)</f>
        <v>0</v>
      </c>
      <c r="H52" s="278"/>
      <c r="I52" s="279">
        <f>ROUND(E52*H52,2)</f>
        <v>0</v>
      </c>
      <c r="J52" s="278"/>
      <c r="K52" s="279">
        <f>ROUND(E52*J52,2)</f>
        <v>0</v>
      </c>
      <c r="L52" s="279">
        <v>21</v>
      </c>
      <c r="M52" s="279">
        <f>G52*(1+L52/100)</f>
        <v>0</v>
      </c>
      <c r="N52" s="277">
        <v>0</v>
      </c>
      <c r="O52" s="277">
        <f>ROUND(E52*N52,2)</f>
        <v>0</v>
      </c>
      <c r="P52" s="277">
        <v>0</v>
      </c>
      <c r="Q52" s="277">
        <f>ROUND(E52*P52,2)</f>
        <v>0</v>
      </c>
      <c r="R52" s="279"/>
      <c r="S52" s="279" t="s">
        <v>491</v>
      </c>
      <c r="T52" s="280" t="s">
        <v>492</v>
      </c>
      <c r="U52" s="232">
        <v>0</v>
      </c>
      <c r="V52" s="232">
        <f>ROUND(E52*U52,2)</f>
        <v>0</v>
      </c>
      <c r="W52" s="232"/>
      <c r="X52" s="232" t="s">
        <v>390</v>
      </c>
      <c r="Y52" s="232" t="s">
        <v>391</v>
      </c>
      <c r="Z52" s="212"/>
      <c r="AA52" s="212"/>
      <c r="AB52" s="212"/>
      <c r="AC52" s="212"/>
      <c r="AD52" s="212"/>
      <c r="AE52" s="212"/>
      <c r="AF52" s="212"/>
      <c r="AG52" s="212" t="s">
        <v>517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74">
        <v>36</v>
      </c>
      <c r="B53" s="275" t="s">
        <v>1484</v>
      </c>
      <c r="C53" s="281" t="s">
        <v>1485</v>
      </c>
      <c r="D53" s="276" t="s">
        <v>1481</v>
      </c>
      <c r="E53" s="277">
        <v>1</v>
      </c>
      <c r="F53" s="278"/>
      <c r="G53" s="279">
        <f>ROUND(E53*F53,2)</f>
        <v>0</v>
      </c>
      <c r="H53" s="278"/>
      <c r="I53" s="279">
        <f>ROUND(E53*H53,2)</f>
        <v>0</v>
      </c>
      <c r="J53" s="278"/>
      <c r="K53" s="279">
        <f>ROUND(E53*J53,2)</f>
        <v>0</v>
      </c>
      <c r="L53" s="279">
        <v>21</v>
      </c>
      <c r="M53" s="279">
        <f>G53*(1+L53/100)</f>
        <v>0</v>
      </c>
      <c r="N53" s="277">
        <v>0</v>
      </c>
      <c r="O53" s="277">
        <f>ROUND(E53*N53,2)</f>
        <v>0</v>
      </c>
      <c r="P53" s="277">
        <v>0</v>
      </c>
      <c r="Q53" s="277">
        <f>ROUND(E53*P53,2)</f>
        <v>0</v>
      </c>
      <c r="R53" s="279"/>
      <c r="S53" s="279" t="s">
        <v>491</v>
      </c>
      <c r="T53" s="280" t="s">
        <v>492</v>
      </c>
      <c r="U53" s="232">
        <v>0</v>
      </c>
      <c r="V53" s="232">
        <f>ROUND(E53*U53,2)</f>
        <v>0</v>
      </c>
      <c r="W53" s="232"/>
      <c r="X53" s="232" t="s">
        <v>390</v>
      </c>
      <c r="Y53" s="232" t="s">
        <v>391</v>
      </c>
      <c r="Z53" s="212"/>
      <c r="AA53" s="212"/>
      <c r="AB53" s="212"/>
      <c r="AC53" s="212"/>
      <c r="AD53" s="212"/>
      <c r="AE53" s="212"/>
      <c r="AF53" s="212"/>
      <c r="AG53" s="212" t="s">
        <v>517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1" x14ac:dyDescent="0.2">
      <c r="A54" s="274">
        <v>37</v>
      </c>
      <c r="B54" s="275" t="s">
        <v>1486</v>
      </c>
      <c r="C54" s="281" t="s">
        <v>1487</v>
      </c>
      <c r="D54" s="276" t="s">
        <v>1197</v>
      </c>
      <c r="E54" s="277">
        <v>1</v>
      </c>
      <c r="F54" s="278"/>
      <c r="G54" s="279">
        <f>ROUND(E54*F54,2)</f>
        <v>0</v>
      </c>
      <c r="H54" s="278"/>
      <c r="I54" s="279">
        <f>ROUND(E54*H54,2)</f>
        <v>0</v>
      </c>
      <c r="J54" s="278"/>
      <c r="K54" s="279">
        <f>ROUND(E54*J54,2)</f>
        <v>0</v>
      </c>
      <c r="L54" s="279">
        <v>21</v>
      </c>
      <c r="M54" s="279">
        <f>G54*(1+L54/100)</f>
        <v>0</v>
      </c>
      <c r="N54" s="277">
        <v>0</v>
      </c>
      <c r="O54" s="277">
        <f>ROUND(E54*N54,2)</f>
        <v>0</v>
      </c>
      <c r="P54" s="277">
        <v>0</v>
      </c>
      <c r="Q54" s="277">
        <f>ROUND(E54*P54,2)</f>
        <v>0</v>
      </c>
      <c r="R54" s="279"/>
      <c r="S54" s="279" t="s">
        <v>491</v>
      </c>
      <c r="T54" s="280" t="s">
        <v>492</v>
      </c>
      <c r="U54" s="232">
        <v>0</v>
      </c>
      <c r="V54" s="232">
        <f>ROUND(E54*U54,2)</f>
        <v>0</v>
      </c>
      <c r="W54" s="232"/>
      <c r="X54" s="232" t="s">
        <v>390</v>
      </c>
      <c r="Y54" s="232" t="s">
        <v>391</v>
      </c>
      <c r="Z54" s="212"/>
      <c r="AA54" s="212"/>
      <c r="AB54" s="212"/>
      <c r="AC54" s="212"/>
      <c r="AD54" s="212"/>
      <c r="AE54" s="212"/>
      <c r="AF54" s="212"/>
      <c r="AG54" s="212" t="s">
        <v>517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74">
        <v>38</v>
      </c>
      <c r="B55" s="275" t="s">
        <v>1488</v>
      </c>
      <c r="C55" s="281" t="s">
        <v>1489</v>
      </c>
      <c r="D55" s="276" t="s">
        <v>1481</v>
      </c>
      <c r="E55" s="277">
        <v>1</v>
      </c>
      <c r="F55" s="278"/>
      <c r="G55" s="279">
        <f>ROUND(E55*F55,2)</f>
        <v>0</v>
      </c>
      <c r="H55" s="278"/>
      <c r="I55" s="279">
        <f>ROUND(E55*H55,2)</f>
        <v>0</v>
      </c>
      <c r="J55" s="278"/>
      <c r="K55" s="279">
        <f>ROUND(E55*J55,2)</f>
        <v>0</v>
      </c>
      <c r="L55" s="279">
        <v>21</v>
      </c>
      <c r="M55" s="279">
        <f>G55*(1+L55/100)</f>
        <v>0</v>
      </c>
      <c r="N55" s="277">
        <v>0</v>
      </c>
      <c r="O55" s="277">
        <f>ROUND(E55*N55,2)</f>
        <v>0</v>
      </c>
      <c r="P55" s="277">
        <v>0</v>
      </c>
      <c r="Q55" s="277">
        <f>ROUND(E55*P55,2)</f>
        <v>0</v>
      </c>
      <c r="R55" s="279"/>
      <c r="S55" s="279" t="s">
        <v>491</v>
      </c>
      <c r="T55" s="280" t="s">
        <v>492</v>
      </c>
      <c r="U55" s="232">
        <v>0</v>
      </c>
      <c r="V55" s="232">
        <f>ROUND(E55*U55,2)</f>
        <v>0</v>
      </c>
      <c r="W55" s="232"/>
      <c r="X55" s="232" t="s">
        <v>390</v>
      </c>
      <c r="Y55" s="232" t="s">
        <v>391</v>
      </c>
      <c r="Z55" s="212"/>
      <c r="AA55" s="212"/>
      <c r="AB55" s="212"/>
      <c r="AC55" s="212"/>
      <c r="AD55" s="212"/>
      <c r="AE55" s="212"/>
      <c r="AF55" s="212"/>
      <c r="AG55" s="212" t="s">
        <v>517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74">
        <v>39</v>
      </c>
      <c r="B56" s="275" t="s">
        <v>1490</v>
      </c>
      <c r="C56" s="281" t="s">
        <v>1491</v>
      </c>
      <c r="D56" s="276" t="s">
        <v>1105</v>
      </c>
      <c r="E56" s="277">
        <v>1</v>
      </c>
      <c r="F56" s="278"/>
      <c r="G56" s="279">
        <f>ROUND(E56*F56,2)</f>
        <v>0</v>
      </c>
      <c r="H56" s="278"/>
      <c r="I56" s="279">
        <f>ROUND(E56*H56,2)</f>
        <v>0</v>
      </c>
      <c r="J56" s="278"/>
      <c r="K56" s="279">
        <f>ROUND(E56*J56,2)</f>
        <v>0</v>
      </c>
      <c r="L56" s="279">
        <v>21</v>
      </c>
      <c r="M56" s="279">
        <f>G56*(1+L56/100)</f>
        <v>0</v>
      </c>
      <c r="N56" s="277">
        <v>0</v>
      </c>
      <c r="O56" s="277">
        <f>ROUND(E56*N56,2)</f>
        <v>0</v>
      </c>
      <c r="P56" s="277">
        <v>0</v>
      </c>
      <c r="Q56" s="277">
        <f>ROUND(E56*P56,2)</f>
        <v>0</v>
      </c>
      <c r="R56" s="279"/>
      <c r="S56" s="279" t="s">
        <v>491</v>
      </c>
      <c r="T56" s="280" t="s">
        <v>492</v>
      </c>
      <c r="U56" s="232">
        <v>0</v>
      </c>
      <c r="V56" s="232">
        <f>ROUND(E56*U56,2)</f>
        <v>0</v>
      </c>
      <c r="W56" s="232"/>
      <c r="X56" s="232" t="s">
        <v>390</v>
      </c>
      <c r="Y56" s="232" t="s">
        <v>391</v>
      </c>
      <c r="Z56" s="212"/>
      <c r="AA56" s="212"/>
      <c r="AB56" s="212"/>
      <c r="AC56" s="212"/>
      <c r="AD56" s="212"/>
      <c r="AE56" s="212"/>
      <c r="AF56" s="212"/>
      <c r="AG56" s="212" t="s">
        <v>517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74">
        <v>40</v>
      </c>
      <c r="B57" s="275" t="s">
        <v>1492</v>
      </c>
      <c r="C57" s="281" t="s">
        <v>1493</v>
      </c>
      <c r="D57" s="276" t="s">
        <v>632</v>
      </c>
      <c r="E57" s="277">
        <v>160</v>
      </c>
      <c r="F57" s="278"/>
      <c r="G57" s="279">
        <f>ROUND(E57*F57,2)</f>
        <v>0</v>
      </c>
      <c r="H57" s="278"/>
      <c r="I57" s="279">
        <f>ROUND(E57*H57,2)</f>
        <v>0</v>
      </c>
      <c r="J57" s="278"/>
      <c r="K57" s="279">
        <f>ROUND(E57*J57,2)</f>
        <v>0</v>
      </c>
      <c r="L57" s="279">
        <v>21</v>
      </c>
      <c r="M57" s="279">
        <f>G57*(1+L57/100)</f>
        <v>0</v>
      </c>
      <c r="N57" s="277">
        <v>0</v>
      </c>
      <c r="O57" s="277">
        <f>ROUND(E57*N57,2)</f>
        <v>0</v>
      </c>
      <c r="P57" s="277">
        <v>0</v>
      </c>
      <c r="Q57" s="277">
        <f>ROUND(E57*P57,2)</f>
        <v>0</v>
      </c>
      <c r="R57" s="279"/>
      <c r="S57" s="279" t="s">
        <v>491</v>
      </c>
      <c r="T57" s="280" t="s">
        <v>492</v>
      </c>
      <c r="U57" s="232">
        <v>0</v>
      </c>
      <c r="V57" s="232">
        <f>ROUND(E57*U57,2)</f>
        <v>0</v>
      </c>
      <c r="W57" s="232"/>
      <c r="X57" s="232" t="s">
        <v>390</v>
      </c>
      <c r="Y57" s="232" t="s">
        <v>391</v>
      </c>
      <c r="Z57" s="212"/>
      <c r="AA57" s="212"/>
      <c r="AB57" s="212"/>
      <c r="AC57" s="212"/>
      <c r="AD57" s="212"/>
      <c r="AE57" s="212"/>
      <c r="AF57" s="212"/>
      <c r="AG57" s="212" t="s">
        <v>517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74">
        <v>41</v>
      </c>
      <c r="B58" s="275" t="s">
        <v>1494</v>
      </c>
      <c r="C58" s="281" t="s">
        <v>1495</v>
      </c>
      <c r="D58" s="276" t="s">
        <v>1481</v>
      </c>
      <c r="E58" s="277">
        <v>1</v>
      </c>
      <c r="F58" s="278"/>
      <c r="G58" s="279">
        <f>ROUND(E58*F58,2)</f>
        <v>0</v>
      </c>
      <c r="H58" s="278"/>
      <c r="I58" s="279">
        <f>ROUND(E58*H58,2)</f>
        <v>0</v>
      </c>
      <c r="J58" s="278"/>
      <c r="K58" s="279">
        <f>ROUND(E58*J58,2)</f>
        <v>0</v>
      </c>
      <c r="L58" s="279">
        <v>21</v>
      </c>
      <c r="M58" s="279">
        <f>G58*(1+L58/100)</f>
        <v>0</v>
      </c>
      <c r="N58" s="277">
        <v>0</v>
      </c>
      <c r="O58" s="277">
        <f>ROUND(E58*N58,2)</f>
        <v>0</v>
      </c>
      <c r="P58" s="277">
        <v>0</v>
      </c>
      <c r="Q58" s="277">
        <f>ROUND(E58*P58,2)</f>
        <v>0</v>
      </c>
      <c r="R58" s="279"/>
      <c r="S58" s="279" t="s">
        <v>491</v>
      </c>
      <c r="T58" s="280" t="s">
        <v>492</v>
      </c>
      <c r="U58" s="232">
        <v>0</v>
      </c>
      <c r="V58" s="232">
        <f>ROUND(E58*U58,2)</f>
        <v>0</v>
      </c>
      <c r="W58" s="232"/>
      <c r="X58" s="232" t="s">
        <v>390</v>
      </c>
      <c r="Y58" s="232" t="s">
        <v>391</v>
      </c>
      <c r="Z58" s="212"/>
      <c r="AA58" s="212"/>
      <c r="AB58" s="212"/>
      <c r="AC58" s="212"/>
      <c r="AD58" s="212"/>
      <c r="AE58" s="212"/>
      <c r="AF58" s="212"/>
      <c r="AG58" s="212" t="s">
        <v>517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74">
        <v>42</v>
      </c>
      <c r="B59" s="275" t="s">
        <v>1496</v>
      </c>
      <c r="C59" s="281" t="s">
        <v>1497</v>
      </c>
      <c r="D59" s="276" t="s">
        <v>1481</v>
      </c>
      <c r="E59" s="277">
        <v>1</v>
      </c>
      <c r="F59" s="278"/>
      <c r="G59" s="279">
        <f>ROUND(E59*F59,2)</f>
        <v>0</v>
      </c>
      <c r="H59" s="278"/>
      <c r="I59" s="279">
        <f>ROUND(E59*H59,2)</f>
        <v>0</v>
      </c>
      <c r="J59" s="278"/>
      <c r="K59" s="279">
        <f>ROUND(E59*J59,2)</f>
        <v>0</v>
      </c>
      <c r="L59" s="279">
        <v>21</v>
      </c>
      <c r="M59" s="279">
        <f>G59*(1+L59/100)</f>
        <v>0</v>
      </c>
      <c r="N59" s="277">
        <v>0</v>
      </c>
      <c r="O59" s="277">
        <f>ROUND(E59*N59,2)</f>
        <v>0</v>
      </c>
      <c r="P59" s="277">
        <v>0</v>
      </c>
      <c r="Q59" s="277">
        <f>ROUND(E59*P59,2)</f>
        <v>0</v>
      </c>
      <c r="R59" s="279"/>
      <c r="S59" s="279" t="s">
        <v>491</v>
      </c>
      <c r="T59" s="280" t="s">
        <v>492</v>
      </c>
      <c r="U59" s="232">
        <v>0</v>
      </c>
      <c r="V59" s="232">
        <f>ROUND(E59*U59,2)</f>
        <v>0</v>
      </c>
      <c r="W59" s="232"/>
      <c r="X59" s="232" t="s">
        <v>390</v>
      </c>
      <c r="Y59" s="232" t="s">
        <v>391</v>
      </c>
      <c r="Z59" s="212"/>
      <c r="AA59" s="212"/>
      <c r="AB59" s="212"/>
      <c r="AC59" s="212"/>
      <c r="AD59" s="212"/>
      <c r="AE59" s="212"/>
      <c r="AF59" s="212"/>
      <c r="AG59" s="212" t="s">
        <v>517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74">
        <v>43</v>
      </c>
      <c r="B60" s="275" t="s">
        <v>1498</v>
      </c>
      <c r="C60" s="281" t="s">
        <v>1499</v>
      </c>
      <c r="D60" s="276" t="s">
        <v>1481</v>
      </c>
      <c r="E60" s="277">
        <v>1</v>
      </c>
      <c r="F60" s="278"/>
      <c r="G60" s="279">
        <f>ROUND(E60*F60,2)</f>
        <v>0</v>
      </c>
      <c r="H60" s="278"/>
      <c r="I60" s="279">
        <f>ROUND(E60*H60,2)</f>
        <v>0</v>
      </c>
      <c r="J60" s="278"/>
      <c r="K60" s="279">
        <f>ROUND(E60*J60,2)</f>
        <v>0</v>
      </c>
      <c r="L60" s="279">
        <v>21</v>
      </c>
      <c r="M60" s="279">
        <f>G60*(1+L60/100)</f>
        <v>0</v>
      </c>
      <c r="N60" s="277">
        <v>0</v>
      </c>
      <c r="O60" s="277">
        <f>ROUND(E60*N60,2)</f>
        <v>0</v>
      </c>
      <c r="P60" s="277">
        <v>0</v>
      </c>
      <c r="Q60" s="277">
        <f>ROUND(E60*P60,2)</f>
        <v>0</v>
      </c>
      <c r="R60" s="279"/>
      <c r="S60" s="279" t="s">
        <v>491</v>
      </c>
      <c r="T60" s="280" t="s">
        <v>492</v>
      </c>
      <c r="U60" s="232">
        <v>0</v>
      </c>
      <c r="V60" s="232">
        <f>ROUND(E60*U60,2)</f>
        <v>0</v>
      </c>
      <c r="W60" s="232"/>
      <c r="X60" s="232" t="s">
        <v>390</v>
      </c>
      <c r="Y60" s="232" t="s">
        <v>391</v>
      </c>
      <c r="Z60" s="212"/>
      <c r="AA60" s="212"/>
      <c r="AB60" s="212"/>
      <c r="AC60" s="212"/>
      <c r="AD60" s="212"/>
      <c r="AE60" s="212"/>
      <c r="AF60" s="212"/>
      <c r="AG60" s="212" t="s">
        <v>517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5.5" x14ac:dyDescent="0.2">
      <c r="A61" s="241" t="s">
        <v>384</v>
      </c>
      <c r="B61" s="242" t="s">
        <v>173</v>
      </c>
      <c r="C61" s="261" t="s">
        <v>174</v>
      </c>
      <c r="D61" s="243"/>
      <c r="E61" s="244"/>
      <c r="F61" s="245"/>
      <c r="G61" s="245">
        <f>SUMIF(AG62:AG71,"&lt;&gt;NOR",G62:G71)</f>
        <v>0</v>
      </c>
      <c r="H61" s="245"/>
      <c r="I61" s="245">
        <f>SUM(I62:I71)</f>
        <v>0</v>
      </c>
      <c r="J61" s="245"/>
      <c r="K61" s="245">
        <f>SUM(K62:K71)</f>
        <v>0</v>
      </c>
      <c r="L61" s="245"/>
      <c r="M61" s="245">
        <f>SUM(M62:M71)</f>
        <v>0</v>
      </c>
      <c r="N61" s="244"/>
      <c r="O61" s="244">
        <f>SUM(O62:O71)</f>
        <v>0</v>
      </c>
      <c r="P61" s="244"/>
      <c r="Q61" s="244">
        <f>SUM(Q62:Q71)</f>
        <v>0</v>
      </c>
      <c r="R61" s="245"/>
      <c r="S61" s="245"/>
      <c r="T61" s="246"/>
      <c r="U61" s="240"/>
      <c r="V61" s="240">
        <f>SUM(V62:V71)</f>
        <v>0</v>
      </c>
      <c r="W61" s="240"/>
      <c r="X61" s="240"/>
      <c r="Y61" s="240"/>
      <c r="AG61" t="s">
        <v>385</v>
      </c>
    </row>
    <row r="62" spans="1:60" outlineLevel="1" x14ac:dyDescent="0.2">
      <c r="A62" s="274">
        <v>44</v>
      </c>
      <c r="B62" s="275" t="s">
        <v>1500</v>
      </c>
      <c r="C62" s="281" t="s">
        <v>1501</v>
      </c>
      <c r="D62" s="276" t="s">
        <v>388</v>
      </c>
      <c r="E62" s="277">
        <v>53.18</v>
      </c>
      <c r="F62" s="278"/>
      <c r="G62" s="279">
        <f>ROUND(E62*F62,2)</f>
        <v>0</v>
      </c>
      <c r="H62" s="278"/>
      <c r="I62" s="279">
        <f>ROUND(E62*H62,2)</f>
        <v>0</v>
      </c>
      <c r="J62" s="278"/>
      <c r="K62" s="279">
        <f>ROUND(E62*J62,2)</f>
        <v>0</v>
      </c>
      <c r="L62" s="279">
        <v>21</v>
      </c>
      <c r="M62" s="279">
        <f>G62*(1+L62/100)</f>
        <v>0</v>
      </c>
      <c r="N62" s="277">
        <v>0</v>
      </c>
      <c r="O62" s="277">
        <f>ROUND(E62*N62,2)</f>
        <v>0</v>
      </c>
      <c r="P62" s="277">
        <v>0</v>
      </c>
      <c r="Q62" s="277">
        <f>ROUND(E62*P62,2)</f>
        <v>0</v>
      </c>
      <c r="R62" s="279"/>
      <c r="S62" s="279" t="s">
        <v>491</v>
      </c>
      <c r="T62" s="280" t="s">
        <v>492</v>
      </c>
      <c r="U62" s="232">
        <v>0</v>
      </c>
      <c r="V62" s="232">
        <f>ROUND(E62*U62,2)</f>
        <v>0</v>
      </c>
      <c r="W62" s="232"/>
      <c r="X62" s="232" t="s">
        <v>390</v>
      </c>
      <c r="Y62" s="232" t="s">
        <v>391</v>
      </c>
      <c r="Z62" s="212"/>
      <c r="AA62" s="212"/>
      <c r="AB62" s="212"/>
      <c r="AC62" s="212"/>
      <c r="AD62" s="212"/>
      <c r="AE62" s="212"/>
      <c r="AF62" s="212"/>
      <c r="AG62" s="212" t="s">
        <v>517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74">
        <v>45</v>
      </c>
      <c r="B63" s="275" t="s">
        <v>1502</v>
      </c>
      <c r="C63" s="281" t="s">
        <v>1503</v>
      </c>
      <c r="D63" s="276" t="s">
        <v>632</v>
      </c>
      <c r="E63" s="277">
        <v>150</v>
      </c>
      <c r="F63" s="278"/>
      <c r="G63" s="279">
        <f>ROUND(E63*F63,2)</f>
        <v>0</v>
      </c>
      <c r="H63" s="278"/>
      <c r="I63" s="279">
        <f>ROUND(E63*H63,2)</f>
        <v>0</v>
      </c>
      <c r="J63" s="278"/>
      <c r="K63" s="279">
        <f>ROUND(E63*J63,2)</f>
        <v>0</v>
      </c>
      <c r="L63" s="279">
        <v>21</v>
      </c>
      <c r="M63" s="279">
        <f>G63*(1+L63/100)</f>
        <v>0</v>
      </c>
      <c r="N63" s="277">
        <v>0</v>
      </c>
      <c r="O63" s="277">
        <f>ROUND(E63*N63,2)</f>
        <v>0</v>
      </c>
      <c r="P63" s="277">
        <v>0</v>
      </c>
      <c r="Q63" s="277">
        <f>ROUND(E63*P63,2)</f>
        <v>0</v>
      </c>
      <c r="R63" s="279"/>
      <c r="S63" s="279" t="s">
        <v>491</v>
      </c>
      <c r="T63" s="280" t="s">
        <v>492</v>
      </c>
      <c r="U63" s="232">
        <v>0</v>
      </c>
      <c r="V63" s="232">
        <f>ROUND(E63*U63,2)</f>
        <v>0</v>
      </c>
      <c r="W63" s="232"/>
      <c r="X63" s="232" t="s">
        <v>390</v>
      </c>
      <c r="Y63" s="232" t="s">
        <v>391</v>
      </c>
      <c r="Z63" s="212"/>
      <c r="AA63" s="212"/>
      <c r="AB63" s="212"/>
      <c r="AC63" s="212"/>
      <c r="AD63" s="212"/>
      <c r="AE63" s="212"/>
      <c r="AF63" s="212"/>
      <c r="AG63" s="212" t="s">
        <v>517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74">
        <v>46</v>
      </c>
      <c r="B64" s="275" t="s">
        <v>1504</v>
      </c>
      <c r="C64" s="281" t="s">
        <v>1505</v>
      </c>
      <c r="D64" s="276" t="s">
        <v>409</v>
      </c>
      <c r="E64" s="277">
        <v>0.68</v>
      </c>
      <c r="F64" s="278"/>
      <c r="G64" s="279">
        <f>ROUND(E64*F64,2)</f>
        <v>0</v>
      </c>
      <c r="H64" s="278"/>
      <c r="I64" s="279">
        <f>ROUND(E64*H64,2)</f>
        <v>0</v>
      </c>
      <c r="J64" s="278"/>
      <c r="K64" s="279">
        <f>ROUND(E64*J64,2)</f>
        <v>0</v>
      </c>
      <c r="L64" s="279">
        <v>21</v>
      </c>
      <c r="M64" s="279">
        <f>G64*(1+L64/100)</f>
        <v>0</v>
      </c>
      <c r="N64" s="277">
        <v>0</v>
      </c>
      <c r="O64" s="277">
        <f>ROUND(E64*N64,2)</f>
        <v>0</v>
      </c>
      <c r="P64" s="277">
        <v>0</v>
      </c>
      <c r="Q64" s="277">
        <f>ROUND(E64*P64,2)</f>
        <v>0</v>
      </c>
      <c r="R64" s="279"/>
      <c r="S64" s="279" t="s">
        <v>491</v>
      </c>
      <c r="T64" s="280" t="s">
        <v>492</v>
      </c>
      <c r="U64" s="232">
        <v>0</v>
      </c>
      <c r="V64" s="232">
        <f>ROUND(E64*U64,2)</f>
        <v>0</v>
      </c>
      <c r="W64" s="232"/>
      <c r="X64" s="232" t="s">
        <v>390</v>
      </c>
      <c r="Y64" s="232" t="s">
        <v>391</v>
      </c>
      <c r="Z64" s="212"/>
      <c r="AA64" s="212"/>
      <c r="AB64" s="212"/>
      <c r="AC64" s="212"/>
      <c r="AD64" s="212"/>
      <c r="AE64" s="212"/>
      <c r="AF64" s="212"/>
      <c r="AG64" s="212" t="s">
        <v>517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74">
        <v>47</v>
      </c>
      <c r="B65" s="275" t="s">
        <v>1506</v>
      </c>
      <c r="C65" s="281" t="s">
        <v>1507</v>
      </c>
      <c r="D65" s="276" t="s">
        <v>632</v>
      </c>
      <c r="E65" s="277">
        <v>150</v>
      </c>
      <c r="F65" s="278"/>
      <c r="G65" s="279">
        <f>ROUND(E65*F65,2)</f>
        <v>0</v>
      </c>
      <c r="H65" s="278"/>
      <c r="I65" s="279">
        <f>ROUND(E65*H65,2)</f>
        <v>0</v>
      </c>
      <c r="J65" s="278"/>
      <c r="K65" s="279">
        <f>ROUND(E65*J65,2)</f>
        <v>0</v>
      </c>
      <c r="L65" s="279">
        <v>21</v>
      </c>
      <c r="M65" s="279">
        <f>G65*(1+L65/100)</f>
        <v>0</v>
      </c>
      <c r="N65" s="277">
        <v>0</v>
      </c>
      <c r="O65" s="277">
        <f>ROUND(E65*N65,2)</f>
        <v>0</v>
      </c>
      <c r="P65" s="277">
        <v>0</v>
      </c>
      <c r="Q65" s="277">
        <f>ROUND(E65*P65,2)</f>
        <v>0</v>
      </c>
      <c r="R65" s="279"/>
      <c r="S65" s="279" t="s">
        <v>491</v>
      </c>
      <c r="T65" s="280" t="s">
        <v>492</v>
      </c>
      <c r="U65" s="232">
        <v>0</v>
      </c>
      <c r="V65" s="232">
        <f>ROUND(E65*U65,2)</f>
        <v>0</v>
      </c>
      <c r="W65" s="232"/>
      <c r="X65" s="232" t="s">
        <v>390</v>
      </c>
      <c r="Y65" s="232" t="s">
        <v>391</v>
      </c>
      <c r="Z65" s="212"/>
      <c r="AA65" s="212"/>
      <c r="AB65" s="212"/>
      <c r="AC65" s="212"/>
      <c r="AD65" s="212"/>
      <c r="AE65" s="212"/>
      <c r="AF65" s="212"/>
      <c r="AG65" s="212" t="s">
        <v>517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74">
        <v>48</v>
      </c>
      <c r="B66" s="275" t="s">
        <v>1508</v>
      </c>
      <c r="C66" s="281" t="s">
        <v>1509</v>
      </c>
      <c r="D66" s="276" t="s">
        <v>632</v>
      </c>
      <c r="E66" s="277">
        <v>160</v>
      </c>
      <c r="F66" s="278"/>
      <c r="G66" s="279">
        <f>ROUND(E66*F66,2)</f>
        <v>0</v>
      </c>
      <c r="H66" s="278"/>
      <c r="I66" s="279">
        <f>ROUND(E66*H66,2)</f>
        <v>0</v>
      </c>
      <c r="J66" s="278"/>
      <c r="K66" s="279">
        <f>ROUND(E66*J66,2)</f>
        <v>0</v>
      </c>
      <c r="L66" s="279">
        <v>21</v>
      </c>
      <c r="M66" s="279">
        <f>G66*(1+L66/100)</f>
        <v>0</v>
      </c>
      <c r="N66" s="277">
        <v>0</v>
      </c>
      <c r="O66" s="277">
        <f>ROUND(E66*N66,2)</f>
        <v>0</v>
      </c>
      <c r="P66" s="277">
        <v>0</v>
      </c>
      <c r="Q66" s="277">
        <f>ROUND(E66*P66,2)</f>
        <v>0</v>
      </c>
      <c r="R66" s="279"/>
      <c r="S66" s="279" t="s">
        <v>491</v>
      </c>
      <c r="T66" s="280" t="s">
        <v>492</v>
      </c>
      <c r="U66" s="232">
        <v>0</v>
      </c>
      <c r="V66" s="232">
        <f>ROUND(E66*U66,2)</f>
        <v>0</v>
      </c>
      <c r="W66" s="232"/>
      <c r="X66" s="232" t="s">
        <v>390</v>
      </c>
      <c r="Y66" s="232" t="s">
        <v>391</v>
      </c>
      <c r="Z66" s="212"/>
      <c r="AA66" s="212"/>
      <c r="AB66" s="212"/>
      <c r="AC66" s="212"/>
      <c r="AD66" s="212"/>
      <c r="AE66" s="212"/>
      <c r="AF66" s="212"/>
      <c r="AG66" s="212" t="s">
        <v>517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74">
        <v>49</v>
      </c>
      <c r="B67" s="275" t="s">
        <v>1510</v>
      </c>
      <c r="C67" s="281" t="s">
        <v>1511</v>
      </c>
      <c r="D67" s="276" t="s">
        <v>1105</v>
      </c>
      <c r="E67" s="277">
        <v>1</v>
      </c>
      <c r="F67" s="278"/>
      <c r="G67" s="279">
        <f>ROUND(E67*F67,2)</f>
        <v>0</v>
      </c>
      <c r="H67" s="278"/>
      <c r="I67" s="279">
        <f>ROUND(E67*H67,2)</f>
        <v>0</v>
      </c>
      <c r="J67" s="278"/>
      <c r="K67" s="279">
        <f>ROUND(E67*J67,2)</f>
        <v>0</v>
      </c>
      <c r="L67" s="279">
        <v>21</v>
      </c>
      <c r="M67" s="279">
        <f>G67*(1+L67/100)</f>
        <v>0</v>
      </c>
      <c r="N67" s="277">
        <v>0</v>
      </c>
      <c r="O67" s="277">
        <f>ROUND(E67*N67,2)</f>
        <v>0</v>
      </c>
      <c r="P67" s="277">
        <v>0</v>
      </c>
      <c r="Q67" s="277">
        <f>ROUND(E67*P67,2)</f>
        <v>0</v>
      </c>
      <c r="R67" s="279"/>
      <c r="S67" s="279" t="s">
        <v>491</v>
      </c>
      <c r="T67" s="280" t="s">
        <v>492</v>
      </c>
      <c r="U67" s="232">
        <v>0</v>
      </c>
      <c r="V67" s="232">
        <f>ROUND(E67*U67,2)</f>
        <v>0</v>
      </c>
      <c r="W67" s="232"/>
      <c r="X67" s="232" t="s">
        <v>390</v>
      </c>
      <c r="Y67" s="232" t="s">
        <v>391</v>
      </c>
      <c r="Z67" s="212"/>
      <c r="AA67" s="212"/>
      <c r="AB67" s="212"/>
      <c r="AC67" s="212"/>
      <c r="AD67" s="212"/>
      <c r="AE67" s="212"/>
      <c r="AF67" s="212"/>
      <c r="AG67" s="212" t="s">
        <v>517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74">
        <v>50</v>
      </c>
      <c r="B68" s="275" t="s">
        <v>1512</v>
      </c>
      <c r="C68" s="281" t="s">
        <v>1513</v>
      </c>
      <c r="D68" s="276" t="s">
        <v>1105</v>
      </c>
      <c r="E68" s="277">
        <v>1</v>
      </c>
      <c r="F68" s="278"/>
      <c r="G68" s="279">
        <f>ROUND(E68*F68,2)</f>
        <v>0</v>
      </c>
      <c r="H68" s="278"/>
      <c r="I68" s="279">
        <f>ROUND(E68*H68,2)</f>
        <v>0</v>
      </c>
      <c r="J68" s="278"/>
      <c r="K68" s="279">
        <f>ROUND(E68*J68,2)</f>
        <v>0</v>
      </c>
      <c r="L68" s="279">
        <v>21</v>
      </c>
      <c r="M68" s="279">
        <f>G68*(1+L68/100)</f>
        <v>0</v>
      </c>
      <c r="N68" s="277">
        <v>0</v>
      </c>
      <c r="O68" s="277">
        <f>ROUND(E68*N68,2)</f>
        <v>0</v>
      </c>
      <c r="P68" s="277">
        <v>0</v>
      </c>
      <c r="Q68" s="277">
        <f>ROUND(E68*P68,2)</f>
        <v>0</v>
      </c>
      <c r="R68" s="279"/>
      <c r="S68" s="279" t="s">
        <v>491</v>
      </c>
      <c r="T68" s="280" t="s">
        <v>492</v>
      </c>
      <c r="U68" s="232">
        <v>0</v>
      </c>
      <c r="V68" s="232">
        <f>ROUND(E68*U68,2)</f>
        <v>0</v>
      </c>
      <c r="W68" s="232"/>
      <c r="X68" s="232" t="s">
        <v>390</v>
      </c>
      <c r="Y68" s="232" t="s">
        <v>391</v>
      </c>
      <c r="Z68" s="212"/>
      <c r="AA68" s="212"/>
      <c r="AB68" s="212"/>
      <c r="AC68" s="212"/>
      <c r="AD68" s="212"/>
      <c r="AE68" s="212"/>
      <c r="AF68" s="212"/>
      <c r="AG68" s="212" t="s">
        <v>517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74">
        <v>51</v>
      </c>
      <c r="B69" s="275" t="s">
        <v>1514</v>
      </c>
      <c r="C69" s="281" t="s">
        <v>1515</v>
      </c>
      <c r="D69" s="276" t="s">
        <v>1105</v>
      </c>
      <c r="E69" s="277">
        <v>1</v>
      </c>
      <c r="F69" s="278"/>
      <c r="G69" s="279">
        <f>ROUND(E69*F69,2)</f>
        <v>0</v>
      </c>
      <c r="H69" s="278"/>
      <c r="I69" s="279">
        <f>ROUND(E69*H69,2)</f>
        <v>0</v>
      </c>
      <c r="J69" s="278"/>
      <c r="K69" s="279">
        <f>ROUND(E69*J69,2)</f>
        <v>0</v>
      </c>
      <c r="L69" s="279">
        <v>21</v>
      </c>
      <c r="M69" s="279">
        <f>G69*(1+L69/100)</f>
        <v>0</v>
      </c>
      <c r="N69" s="277">
        <v>0</v>
      </c>
      <c r="O69" s="277">
        <f>ROUND(E69*N69,2)</f>
        <v>0</v>
      </c>
      <c r="P69" s="277">
        <v>0</v>
      </c>
      <c r="Q69" s="277">
        <f>ROUND(E69*P69,2)</f>
        <v>0</v>
      </c>
      <c r="R69" s="279"/>
      <c r="S69" s="279" t="s">
        <v>491</v>
      </c>
      <c r="T69" s="280" t="s">
        <v>492</v>
      </c>
      <c r="U69" s="232">
        <v>0</v>
      </c>
      <c r="V69" s="232">
        <f>ROUND(E69*U69,2)</f>
        <v>0</v>
      </c>
      <c r="W69" s="232"/>
      <c r="X69" s="232" t="s">
        <v>390</v>
      </c>
      <c r="Y69" s="232" t="s">
        <v>391</v>
      </c>
      <c r="Z69" s="212"/>
      <c r="AA69" s="212"/>
      <c r="AB69" s="212"/>
      <c r="AC69" s="212"/>
      <c r="AD69" s="212"/>
      <c r="AE69" s="212"/>
      <c r="AF69" s="212"/>
      <c r="AG69" s="212" t="s">
        <v>517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74">
        <v>52</v>
      </c>
      <c r="B70" s="275" t="s">
        <v>1516</v>
      </c>
      <c r="C70" s="281" t="s">
        <v>1517</v>
      </c>
      <c r="D70" s="276" t="s">
        <v>409</v>
      </c>
      <c r="E70" s="277">
        <v>42</v>
      </c>
      <c r="F70" s="278"/>
      <c r="G70" s="279">
        <f>ROUND(E70*F70,2)</f>
        <v>0</v>
      </c>
      <c r="H70" s="278"/>
      <c r="I70" s="279">
        <f>ROUND(E70*H70,2)</f>
        <v>0</v>
      </c>
      <c r="J70" s="278"/>
      <c r="K70" s="279">
        <f>ROUND(E70*J70,2)</f>
        <v>0</v>
      </c>
      <c r="L70" s="279">
        <v>21</v>
      </c>
      <c r="M70" s="279">
        <f>G70*(1+L70/100)</f>
        <v>0</v>
      </c>
      <c r="N70" s="277">
        <v>0</v>
      </c>
      <c r="O70" s="277">
        <f>ROUND(E70*N70,2)</f>
        <v>0</v>
      </c>
      <c r="P70" s="277">
        <v>0</v>
      </c>
      <c r="Q70" s="277">
        <f>ROUND(E70*P70,2)</f>
        <v>0</v>
      </c>
      <c r="R70" s="279"/>
      <c r="S70" s="279" t="s">
        <v>491</v>
      </c>
      <c r="T70" s="280" t="s">
        <v>492</v>
      </c>
      <c r="U70" s="232">
        <v>0</v>
      </c>
      <c r="V70" s="232">
        <f>ROUND(E70*U70,2)</f>
        <v>0</v>
      </c>
      <c r="W70" s="232"/>
      <c r="X70" s="232" t="s">
        <v>390</v>
      </c>
      <c r="Y70" s="232" t="s">
        <v>391</v>
      </c>
      <c r="Z70" s="212"/>
      <c r="AA70" s="212"/>
      <c r="AB70" s="212"/>
      <c r="AC70" s="212"/>
      <c r="AD70" s="212"/>
      <c r="AE70" s="212"/>
      <c r="AF70" s="212"/>
      <c r="AG70" s="212" t="s">
        <v>517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51">
        <v>53</v>
      </c>
      <c r="B71" s="252" t="s">
        <v>1518</v>
      </c>
      <c r="C71" s="262" t="s">
        <v>1519</v>
      </c>
      <c r="D71" s="253" t="s">
        <v>632</v>
      </c>
      <c r="E71" s="254">
        <v>150</v>
      </c>
      <c r="F71" s="255"/>
      <c r="G71" s="256">
        <f>ROUND(E71*F71,2)</f>
        <v>0</v>
      </c>
      <c r="H71" s="255"/>
      <c r="I71" s="256">
        <f>ROUND(E71*H71,2)</f>
        <v>0</v>
      </c>
      <c r="J71" s="255"/>
      <c r="K71" s="256">
        <f>ROUND(E71*J71,2)</f>
        <v>0</v>
      </c>
      <c r="L71" s="256">
        <v>21</v>
      </c>
      <c r="M71" s="256">
        <f>G71*(1+L71/100)</f>
        <v>0</v>
      </c>
      <c r="N71" s="254">
        <v>0</v>
      </c>
      <c r="O71" s="254">
        <f>ROUND(E71*N71,2)</f>
        <v>0</v>
      </c>
      <c r="P71" s="254">
        <v>0</v>
      </c>
      <c r="Q71" s="254">
        <f>ROUND(E71*P71,2)</f>
        <v>0</v>
      </c>
      <c r="R71" s="256"/>
      <c r="S71" s="256" t="s">
        <v>491</v>
      </c>
      <c r="T71" s="257" t="s">
        <v>492</v>
      </c>
      <c r="U71" s="232">
        <v>0</v>
      </c>
      <c r="V71" s="232">
        <f>ROUND(E71*U71,2)</f>
        <v>0</v>
      </c>
      <c r="W71" s="232"/>
      <c r="X71" s="232" t="s">
        <v>390</v>
      </c>
      <c r="Y71" s="232" t="s">
        <v>391</v>
      </c>
      <c r="Z71" s="212"/>
      <c r="AA71" s="212"/>
      <c r="AB71" s="212"/>
      <c r="AC71" s="212"/>
      <c r="AD71" s="212"/>
      <c r="AE71" s="212"/>
      <c r="AF71" s="212"/>
      <c r="AG71" s="212" t="s">
        <v>517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3"/>
      <c r="B72" s="4"/>
      <c r="C72" s="267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v>12</v>
      </c>
      <c r="AF72">
        <v>21</v>
      </c>
      <c r="AG72" t="s">
        <v>370</v>
      </c>
    </row>
    <row r="73" spans="1:60" x14ac:dyDescent="0.2">
      <c r="A73" s="215"/>
      <c r="B73" s="216" t="s">
        <v>31</v>
      </c>
      <c r="C73" s="268"/>
      <c r="D73" s="217"/>
      <c r="E73" s="218"/>
      <c r="F73" s="218"/>
      <c r="G73" s="250">
        <f>G8+G11+G18+G20+G24+G27+G30+G33+G36+G61</f>
        <v>0</v>
      </c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AE73">
        <f>SUMIF(L7:L71,AE72,G7:G71)</f>
        <v>0</v>
      </c>
      <c r="AF73">
        <f>SUMIF(L7:L71,AF72,G7:G71)</f>
        <v>0</v>
      </c>
      <c r="AG73" t="s">
        <v>428</v>
      </c>
    </row>
    <row r="74" spans="1:60" x14ac:dyDescent="0.2">
      <c r="A74" s="3"/>
      <c r="B74" s="4"/>
      <c r="C74" s="267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">
      <c r="A75" s="3"/>
      <c r="B75" s="4"/>
      <c r="C75" s="267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hidden="1" x14ac:dyDescent="0.2">
      <c r="A76" s="219" t="s">
        <v>429</v>
      </c>
      <c r="B76" s="219"/>
      <c r="C76" s="269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60" hidden="1" x14ac:dyDescent="0.2">
      <c r="A77" s="220"/>
      <c r="B77" s="221"/>
      <c r="C77" s="270"/>
      <c r="D77" s="221"/>
      <c r="E77" s="221"/>
      <c r="F77" s="221"/>
      <c r="G77" s="222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AG77" t="s">
        <v>430</v>
      </c>
    </row>
    <row r="78" spans="1:60" hidden="1" x14ac:dyDescent="0.2">
      <c r="A78" s="223"/>
      <c r="B78" s="224"/>
      <c r="C78" s="271"/>
      <c r="D78" s="224"/>
      <c r="E78" s="224"/>
      <c r="F78" s="224"/>
      <c r="G78" s="225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hidden="1" x14ac:dyDescent="0.2">
      <c r="A79" s="223"/>
      <c r="B79" s="224"/>
      <c r="C79" s="271"/>
      <c r="D79" s="224"/>
      <c r="E79" s="224"/>
      <c r="F79" s="224"/>
      <c r="G79" s="225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hidden="1" x14ac:dyDescent="0.2">
      <c r="A80" s="223"/>
      <c r="B80" s="224"/>
      <c r="C80" s="271"/>
      <c r="D80" s="224"/>
      <c r="E80" s="224"/>
      <c r="F80" s="224"/>
      <c r="G80" s="225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hidden="1" x14ac:dyDescent="0.2">
      <c r="A81" s="226"/>
      <c r="B81" s="227"/>
      <c r="C81" s="272"/>
      <c r="D81" s="227"/>
      <c r="E81" s="227"/>
      <c r="F81" s="227"/>
      <c r="G81" s="228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">
      <c r="A82" s="3"/>
      <c r="B82" s="4"/>
      <c r="C82" s="267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33" x14ac:dyDescent="0.2">
      <c r="C83" s="273"/>
      <c r="D83" s="10"/>
      <c r="AG83" t="s">
        <v>431</v>
      </c>
    </row>
    <row r="84" spans="1:33" x14ac:dyDescent="0.2">
      <c r="D84" s="10"/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phMn3IlZuxMRFKNFb+GlVsHI6SnKGfxFypKEWbmTmFU9KsEtzzeErqIH5okBT50uyYNntbKAxBDjCvfmSUKqw==" saltValue="0O7Yx9veKwUACSvm7Oc5jw==" spinCount="100000" sheet="1" objects="1" scenarios="1"/>
  <mergeCells count="7">
    <mergeCell ref="A1:G1"/>
    <mergeCell ref="C2:G2"/>
    <mergeCell ref="C3:G3"/>
    <mergeCell ref="C4:G4"/>
    <mergeCell ref="A76:C76"/>
    <mergeCell ref="A77:G81"/>
    <mergeCell ref="C39:G3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A772C-BBD7-43D8-964D-7EFF569DDBFC}">
  <sheetPr>
    <outlinePr summaryBelow="0"/>
  </sheetPr>
  <dimension ref="A1:BH5000"/>
  <sheetViews>
    <sheetView workbookViewId="0">
      <pane ySplit="7" topLeftCell="A8" activePane="bottomLeft" state="frozen"/>
      <selection pane="bottomLeft" activeCell="Z122" sqref="Z122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109</v>
      </c>
      <c r="C3" s="201" t="s">
        <v>110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111</v>
      </c>
      <c r="C4" s="204" t="s">
        <v>110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229</v>
      </c>
      <c r="C8" s="261" t="s">
        <v>172</v>
      </c>
      <c r="D8" s="243"/>
      <c r="E8" s="244"/>
      <c r="F8" s="245"/>
      <c r="G8" s="245">
        <f>SUMIF(AG9:AG11,"&lt;&gt;NOR",G9:G11)</f>
        <v>0</v>
      </c>
      <c r="H8" s="245"/>
      <c r="I8" s="245">
        <f>SUM(I9:I11)</f>
        <v>0</v>
      </c>
      <c r="J8" s="245"/>
      <c r="K8" s="245">
        <f>SUM(K9:K11)</f>
        <v>0</v>
      </c>
      <c r="L8" s="245"/>
      <c r="M8" s="245">
        <f>SUM(M9:M11)</f>
        <v>0</v>
      </c>
      <c r="N8" s="244"/>
      <c r="O8" s="244">
        <f>SUM(O9:O11)</f>
        <v>0</v>
      </c>
      <c r="P8" s="244"/>
      <c r="Q8" s="244">
        <f>SUM(Q9:Q11)</f>
        <v>0</v>
      </c>
      <c r="R8" s="245"/>
      <c r="S8" s="245"/>
      <c r="T8" s="246"/>
      <c r="U8" s="240"/>
      <c r="V8" s="240">
        <f>SUM(V9:V11)</f>
        <v>0</v>
      </c>
      <c r="W8" s="240"/>
      <c r="X8" s="240"/>
      <c r="Y8" s="240"/>
      <c r="AG8" t="s">
        <v>385</v>
      </c>
    </row>
    <row r="9" spans="1:60" outlineLevel="1" x14ac:dyDescent="0.2">
      <c r="A9" s="274">
        <v>1</v>
      </c>
      <c r="B9" s="275" t="s">
        <v>1408</v>
      </c>
      <c r="C9" s="281" t="s">
        <v>1409</v>
      </c>
      <c r="D9" s="276" t="s">
        <v>1410</v>
      </c>
      <c r="E9" s="277">
        <v>770</v>
      </c>
      <c r="F9" s="278"/>
      <c r="G9" s="279">
        <f>ROUND(E9*F9,2)</f>
        <v>0</v>
      </c>
      <c r="H9" s="278"/>
      <c r="I9" s="279">
        <f>ROUND(E9*H9,2)</f>
        <v>0</v>
      </c>
      <c r="J9" s="278"/>
      <c r="K9" s="279">
        <f>ROUND(E9*J9,2)</f>
        <v>0</v>
      </c>
      <c r="L9" s="279">
        <v>21</v>
      </c>
      <c r="M9" s="279">
        <f>G9*(1+L9/100)</f>
        <v>0</v>
      </c>
      <c r="N9" s="277">
        <v>0</v>
      </c>
      <c r="O9" s="277">
        <f>ROUND(E9*N9,2)</f>
        <v>0</v>
      </c>
      <c r="P9" s="277">
        <v>0</v>
      </c>
      <c r="Q9" s="277">
        <f>ROUND(E9*P9,2)</f>
        <v>0</v>
      </c>
      <c r="R9" s="279"/>
      <c r="S9" s="279" t="s">
        <v>491</v>
      </c>
      <c r="T9" s="280" t="s">
        <v>492</v>
      </c>
      <c r="U9" s="232">
        <v>0</v>
      </c>
      <c r="V9" s="232">
        <f>ROUND(E9*U9,2)</f>
        <v>0</v>
      </c>
      <c r="W9" s="232"/>
      <c r="X9" s="232" t="s">
        <v>493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639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74">
        <v>2</v>
      </c>
      <c r="B10" s="275" t="s">
        <v>1520</v>
      </c>
      <c r="C10" s="281" t="s">
        <v>1521</v>
      </c>
      <c r="D10" s="276" t="s">
        <v>1410</v>
      </c>
      <c r="E10" s="277">
        <v>1100</v>
      </c>
      <c r="F10" s="278"/>
      <c r="G10" s="279">
        <f>ROUND(E10*F10,2)</f>
        <v>0</v>
      </c>
      <c r="H10" s="278"/>
      <c r="I10" s="279">
        <f>ROUND(E10*H10,2)</f>
        <v>0</v>
      </c>
      <c r="J10" s="278"/>
      <c r="K10" s="279">
        <f>ROUND(E10*J10,2)</f>
        <v>0</v>
      </c>
      <c r="L10" s="279">
        <v>21</v>
      </c>
      <c r="M10" s="279">
        <f>G10*(1+L10/100)</f>
        <v>0</v>
      </c>
      <c r="N10" s="277">
        <v>0</v>
      </c>
      <c r="O10" s="277">
        <f>ROUND(E10*N10,2)</f>
        <v>0</v>
      </c>
      <c r="P10" s="277">
        <v>0</v>
      </c>
      <c r="Q10" s="277">
        <f>ROUND(E10*P10,2)</f>
        <v>0</v>
      </c>
      <c r="R10" s="279"/>
      <c r="S10" s="279" t="s">
        <v>491</v>
      </c>
      <c r="T10" s="280" t="s">
        <v>492</v>
      </c>
      <c r="U10" s="232">
        <v>0</v>
      </c>
      <c r="V10" s="232">
        <f>ROUND(E10*U10,2)</f>
        <v>0</v>
      </c>
      <c r="W10" s="232"/>
      <c r="X10" s="232" t="s">
        <v>493</v>
      </c>
      <c r="Y10" s="232" t="s">
        <v>391</v>
      </c>
      <c r="Z10" s="212"/>
      <c r="AA10" s="212"/>
      <c r="AB10" s="212"/>
      <c r="AC10" s="212"/>
      <c r="AD10" s="212"/>
      <c r="AE10" s="212"/>
      <c r="AF10" s="212"/>
      <c r="AG10" s="212" t="s">
        <v>639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74">
        <v>3</v>
      </c>
      <c r="B11" s="275" t="s">
        <v>1522</v>
      </c>
      <c r="C11" s="281" t="s">
        <v>1523</v>
      </c>
      <c r="D11" s="276" t="s">
        <v>1410</v>
      </c>
      <c r="E11" s="277">
        <v>240</v>
      </c>
      <c r="F11" s="278"/>
      <c r="G11" s="279">
        <f>ROUND(E11*F11,2)</f>
        <v>0</v>
      </c>
      <c r="H11" s="278"/>
      <c r="I11" s="279">
        <f>ROUND(E11*H11,2)</f>
        <v>0</v>
      </c>
      <c r="J11" s="278"/>
      <c r="K11" s="279">
        <f>ROUND(E11*J11,2)</f>
        <v>0</v>
      </c>
      <c r="L11" s="279">
        <v>21</v>
      </c>
      <c r="M11" s="279">
        <f>G11*(1+L11/100)</f>
        <v>0</v>
      </c>
      <c r="N11" s="277">
        <v>0</v>
      </c>
      <c r="O11" s="277">
        <f>ROUND(E11*N11,2)</f>
        <v>0</v>
      </c>
      <c r="P11" s="277">
        <v>0</v>
      </c>
      <c r="Q11" s="277">
        <f>ROUND(E11*P11,2)</f>
        <v>0</v>
      </c>
      <c r="R11" s="279"/>
      <c r="S11" s="279" t="s">
        <v>491</v>
      </c>
      <c r="T11" s="280" t="s">
        <v>492</v>
      </c>
      <c r="U11" s="232">
        <v>0</v>
      </c>
      <c r="V11" s="232">
        <f>ROUND(E11*U11,2)</f>
        <v>0</v>
      </c>
      <c r="W11" s="232"/>
      <c r="X11" s="232" t="s">
        <v>493</v>
      </c>
      <c r="Y11" s="232" t="s">
        <v>391</v>
      </c>
      <c r="Z11" s="212"/>
      <c r="AA11" s="212"/>
      <c r="AB11" s="212"/>
      <c r="AC11" s="212"/>
      <c r="AD11" s="212"/>
      <c r="AE11" s="212"/>
      <c r="AF11" s="212"/>
      <c r="AG11" s="212" t="s">
        <v>639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x14ac:dyDescent="0.2">
      <c r="A12" s="241" t="s">
        <v>384</v>
      </c>
      <c r="B12" s="242" t="s">
        <v>230</v>
      </c>
      <c r="C12" s="261" t="s">
        <v>178</v>
      </c>
      <c r="D12" s="243"/>
      <c r="E12" s="244"/>
      <c r="F12" s="245"/>
      <c r="G12" s="245">
        <f>SUMIF(AG13:AG13,"&lt;&gt;NOR",G13:G13)</f>
        <v>0</v>
      </c>
      <c r="H12" s="245"/>
      <c r="I12" s="245">
        <f>SUM(I13:I13)</f>
        <v>0</v>
      </c>
      <c r="J12" s="245"/>
      <c r="K12" s="245">
        <f>SUM(K13:K13)</f>
        <v>0</v>
      </c>
      <c r="L12" s="245"/>
      <c r="M12" s="245">
        <f>SUM(M13:M13)</f>
        <v>0</v>
      </c>
      <c r="N12" s="244"/>
      <c r="O12" s="244">
        <f>SUM(O13:O13)</f>
        <v>0</v>
      </c>
      <c r="P12" s="244"/>
      <c r="Q12" s="244">
        <f>SUM(Q13:Q13)</f>
        <v>0</v>
      </c>
      <c r="R12" s="245"/>
      <c r="S12" s="245"/>
      <c r="T12" s="246"/>
      <c r="U12" s="240"/>
      <c r="V12" s="240">
        <f>SUM(V13:V13)</f>
        <v>0</v>
      </c>
      <c r="W12" s="240"/>
      <c r="X12" s="240"/>
      <c r="Y12" s="240"/>
      <c r="AG12" t="s">
        <v>385</v>
      </c>
    </row>
    <row r="13" spans="1:60" outlineLevel="1" x14ac:dyDescent="0.2">
      <c r="A13" s="274">
        <v>4</v>
      </c>
      <c r="B13" s="275" t="s">
        <v>1524</v>
      </c>
      <c r="C13" s="281" t="s">
        <v>1525</v>
      </c>
      <c r="D13" s="276" t="s">
        <v>1410</v>
      </c>
      <c r="E13" s="277">
        <v>1100</v>
      </c>
      <c r="F13" s="278"/>
      <c r="G13" s="279">
        <f>ROUND(E13*F13,2)</f>
        <v>0</v>
      </c>
      <c r="H13" s="278"/>
      <c r="I13" s="279">
        <f>ROUND(E13*H13,2)</f>
        <v>0</v>
      </c>
      <c r="J13" s="278"/>
      <c r="K13" s="279">
        <f>ROUND(E13*J13,2)</f>
        <v>0</v>
      </c>
      <c r="L13" s="279">
        <v>21</v>
      </c>
      <c r="M13" s="279">
        <f>G13*(1+L13/100)</f>
        <v>0</v>
      </c>
      <c r="N13" s="277">
        <v>0</v>
      </c>
      <c r="O13" s="277">
        <f>ROUND(E13*N13,2)</f>
        <v>0</v>
      </c>
      <c r="P13" s="277">
        <v>0</v>
      </c>
      <c r="Q13" s="277">
        <f>ROUND(E13*P13,2)</f>
        <v>0</v>
      </c>
      <c r="R13" s="279"/>
      <c r="S13" s="279" t="s">
        <v>491</v>
      </c>
      <c r="T13" s="280" t="s">
        <v>492</v>
      </c>
      <c r="U13" s="232">
        <v>0</v>
      </c>
      <c r="V13" s="232">
        <f>ROUND(E13*U13,2)</f>
        <v>0</v>
      </c>
      <c r="W13" s="232"/>
      <c r="X13" s="232" t="s">
        <v>493</v>
      </c>
      <c r="Y13" s="232" t="s">
        <v>391</v>
      </c>
      <c r="Z13" s="212"/>
      <c r="AA13" s="212"/>
      <c r="AB13" s="212"/>
      <c r="AC13" s="212"/>
      <c r="AD13" s="212"/>
      <c r="AE13" s="212"/>
      <c r="AF13" s="212"/>
      <c r="AG13" s="212" t="s">
        <v>639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x14ac:dyDescent="0.2">
      <c r="A14" s="241" t="s">
        <v>384</v>
      </c>
      <c r="B14" s="242" t="s">
        <v>231</v>
      </c>
      <c r="C14" s="261" t="s">
        <v>176</v>
      </c>
      <c r="D14" s="243"/>
      <c r="E14" s="244"/>
      <c r="F14" s="245"/>
      <c r="G14" s="245">
        <f>SUMIF(AG15:AG18,"&lt;&gt;NOR",G15:G18)</f>
        <v>0</v>
      </c>
      <c r="H14" s="245"/>
      <c r="I14" s="245">
        <f>SUM(I15:I18)</f>
        <v>0</v>
      </c>
      <c r="J14" s="245"/>
      <c r="K14" s="245">
        <f>SUM(K15:K18)</f>
        <v>0</v>
      </c>
      <c r="L14" s="245"/>
      <c r="M14" s="245">
        <f>SUM(M15:M18)</f>
        <v>0</v>
      </c>
      <c r="N14" s="244"/>
      <c r="O14" s="244">
        <f>SUM(O15:O18)</f>
        <v>0</v>
      </c>
      <c r="P14" s="244"/>
      <c r="Q14" s="244">
        <f>SUM(Q15:Q18)</f>
        <v>0</v>
      </c>
      <c r="R14" s="245"/>
      <c r="S14" s="245"/>
      <c r="T14" s="246"/>
      <c r="U14" s="240"/>
      <c r="V14" s="240">
        <f>SUM(V15:V18)</f>
        <v>0</v>
      </c>
      <c r="W14" s="240"/>
      <c r="X14" s="240"/>
      <c r="Y14" s="240"/>
      <c r="AG14" t="s">
        <v>385</v>
      </c>
    </row>
    <row r="15" spans="1:60" outlineLevel="1" x14ac:dyDescent="0.2">
      <c r="A15" s="274">
        <v>5</v>
      </c>
      <c r="B15" s="275" t="s">
        <v>1526</v>
      </c>
      <c r="C15" s="281" t="s">
        <v>1527</v>
      </c>
      <c r="D15" s="276" t="s">
        <v>1415</v>
      </c>
      <c r="E15" s="277">
        <v>60</v>
      </c>
      <c r="F15" s="278"/>
      <c r="G15" s="279">
        <f>ROUND(E15*F15,2)</f>
        <v>0</v>
      </c>
      <c r="H15" s="278"/>
      <c r="I15" s="279">
        <f>ROUND(E15*H15,2)</f>
        <v>0</v>
      </c>
      <c r="J15" s="278"/>
      <c r="K15" s="279">
        <f>ROUND(E15*J15,2)</f>
        <v>0</v>
      </c>
      <c r="L15" s="279">
        <v>21</v>
      </c>
      <c r="M15" s="279">
        <f>G15*(1+L15/100)</f>
        <v>0</v>
      </c>
      <c r="N15" s="277">
        <v>0</v>
      </c>
      <c r="O15" s="277">
        <f>ROUND(E15*N15,2)</f>
        <v>0</v>
      </c>
      <c r="P15" s="277">
        <v>0</v>
      </c>
      <c r="Q15" s="277">
        <f>ROUND(E15*P15,2)</f>
        <v>0</v>
      </c>
      <c r="R15" s="279"/>
      <c r="S15" s="279" t="s">
        <v>491</v>
      </c>
      <c r="T15" s="280" t="s">
        <v>492</v>
      </c>
      <c r="U15" s="232">
        <v>0</v>
      </c>
      <c r="V15" s="232">
        <f>ROUND(E15*U15,2)</f>
        <v>0</v>
      </c>
      <c r="W15" s="232"/>
      <c r="X15" s="232" t="s">
        <v>493</v>
      </c>
      <c r="Y15" s="232" t="s">
        <v>391</v>
      </c>
      <c r="Z15" s="212"/>
      <c r="AA15" s="212"/>
      <c r="AB15" s="212"/>
      <c r="AC15" s="212"/>
      <c r="AD15" s="212"/>
      <c r="AE15" s="212"/>
      <c r="AF15" s="212"/>
      <c r="AG15" s="212" t="s">
        <v>639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74">
        <v>6</v>
      </c>
      <c r="B16" s="275" t="s">
        <v>1528</v>
      </c>
      <c r="C16" s="281" t="s">
        <v>1529</v>
      </c>
      <c r="D16" s="276" t="s">
        <v>1415</v>
      </c>
      <c r="E16" s="277">
        <v>1</v>
      </c>
      <c r="F16" s="278"/>
      <c r="G16" s="279">
        <f>ROUND(E16*F16,2)</f>
        <v>0</v>
      </c>
      <c r="H16" s="278"/>
      <c r="I16" s="279">
        <f>ROUND(E16*H16,2)</f>
        <v>0</v>
      </c>
      <c r="J16" s="278"/>
      <c r="K16" s="279">
        <f>ROUND(E16*J16,2)</f>
        <v>0</v>
      </c>
      <c r="L16" s="279">
        <v>21</v>
      </c>
      <c r="M16" s="279">
        <f>G16*(1+L16/100)</f>
        <v>0</v>
      </c>
      <c r="N16" s="277">
        <v>0</v>
      </c>
      <c r="O16" s="277">
        <f>ROUND(E16*N16,2)</f>
        <v>0</v>
      </c>
      <c r="P16" s="277">
        <v>0</v>
      </c>
      <c r="Q16" s="277">
        <f>ROUND(E16*P16,2)</f>
        <v>0</v>
      </c>
      <c r="R16" s="279"/>
      <c r="S16" s="279" t="s">
        <v>491</v>
      </c>
      <c r="T16" s="280" t="s">
        <v>492</v>
      </c>
      <c r="U16" s="232">
        <v>0</v>
      </c>
      <c r="V16" s="232">
        <f>ROUND(E16*U16,2)</f>
        <v>0</v>
      </c>
      <c r="W16" s="232"/>
      <c r="X16" s="232" t="s">
        <v>493</v>
      </c>
      <c r="Y16" s="232" t="s">
        <v>391</v>
      </c>
      <c r="Z16" s="212"/>
      <c r="AA16" s="212"/>
      <c r="AB16" s="212"/>
      <c r="AC16" s="212"/>
      <c r="AD16" s="212"/>
      <c r="AE16" s="212"/>
      <c r="AF16" s="212"/>
      <c r="AG16" s="212" t="s">
        <v>639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74">
        <v>7</v>
      </c>
      <c r="B17" s="275" t="s">
        <v>1530</v>
      </c>
      <c r="C17" s="281" t="s">
        <v>1531</v>
      </c>
      <c r="D17" s="276" t="s">
        <v>1415</v>
      </c>
      <c r="E17" s="277">
        <v>240</v>
      </c>
      <c r="F17" s="278"/>
      <c r="G17" s="279">
        <f>ROUND(E17*F17,2)</f>
        <v>0</v>
      </c>
      <c r="H17" s="278"/>
      <c r="I17" s="279">
        <f>ROUND(E17*H17,2)</f>
        <v>0</v>
      </c>
      <c r="J17" s="278"/>
      <c r="K17" s="279">
        <f>ROUND(E17*J17,2)</f>
        <v>0</v>
      </c>
      <c r="L17" s="279">
        <v>21</v>
      </c>
      <c r="M17" s="279">
        <f>G17*(1+L17/100)</f>
        <v>0</v>
      </c>
      <c r="N17" s="277">
        <v>0</v>
      </c>
      <c r="O17" s="277">
        <f>ROUND(E17*N17,2)</f>
        <v>0</v>
      </c>
      <c r="P17" s="277">
        <v>0</v>
      </c>
      <c r="Q17" s="277">
        <f>ROUND(E17*P17,2)</f>
        <v>0</v>
      </c>
      <c r="R17" s="279"/>
      <c r="S17" s="279" t="s">
        <v>491</v>
      </c>
      <c r="T17" s="280" t="s">
        <v>492</v>
      </c>
      <c r="U17" s="232">
        <v>0</v>
      </c>
      <c r="V17" s="232">
        <f>ROUND(E17*U17,2)</f>
        <v>0</v>
      </c>
      <c r="W17" s="232"/>
      <c r="X17" s="232" t="s">
        <v>493</v>
      </c>
      <c r="Y17" s="232" t="s">
        <v>391</v>
      </c>
      <c r="Z17" s="212"/>
      <c r="AA17" s="212"/>
      <c r="AB17" s="212"/>
      <c r="AC17" s="212"/>
      <c r="AD17" s="212"/>
      <c r="AE17" s="212"/>
      <c r="AF17" s="212"/>
      <c r="AG17" s="212" t="s">
        <v>639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74">
        <v>8</v>
      </c>
      <c r="B18" s="275" t="s">
        <v>1532</v>
      </c>
      <c r="C18" s="281" t="s">
        <v>1533</v>
      </c>
      <c r="D18" s="276" t="s">
        <v>1415</v>
      </c>
      <c r="E18" s="277">
        <v>4</v>
      </c>
      <c r="F18" s="278"/>
      <c r="G18" s="279">
        <f>ROUND(E18*F18,2)</f>
        <v>0</v>
      </c>
      <c r="H18" s="278"/>
      <c r="I18" s="279">
        <f>ROUND(E18*H18,2)</f>
        <v>0</v>
      </c>
      <c r="J18" s="278"/>
      <c r="K18" s="279">
        <f>ROUND(E18*J18,2)</f>
        <v>0</v>
      </c>
      <c r="L18" s="279">
        <v>21</v>
      </c>
      <c r="M18" s="279">
        <f>G18*(1+L18/100)</f>
        <v>0</v>
      </c>
      <c r="N18" s="277">
        <v>0</v>
      </c>
      <c r="O18" s="277">
        <f>ROUND(E18*N18,2)</f>
        <v>0</v>
      </c>
      <c r="P18" s="277">
        <v>0</v>
      </c>
      <c r="Q18" s="277">
        <f>ROUND(E18*P18,2)</f>
        <v>0</v>
      </c>
      <c r="R18" s="279"/>
      <c r="S18" s="279" t="s">
        <v>491</v>
      </c>
      <c r="T18" s="280" t="s">
        <v>492</v>
      </c>
      <c r="U18" s="232">
        <v>0</v>
      </c>
      <c r="V18" s="232">
        <f>ROUND(E18*U18,2)</f>
        <v>0</v>
      </c>
      <c r="W18" s="232"/>
      <c r="X18" s="232" t="s">
        <v>493</v>
      </c>
      <c r="Y18" s="232" t="s">
        <v>391</v>
      </c>
      <c r="Z18" s="212"/>
      <c r="AA18" s="212"/>
      <c r="AB18" s="212"/>
      <c r="AC18" s="212"/>
      <c r="AD18" s="212"/>
      <c r="AE18" s="212"/>
      <c r="AF18" s="212"/>
      <c r="AG18" s="212" t="s">
        <v>639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">
      <c r="A19" s="241" t="s">
        <v>384</v>
      </c>
      <c r="B19" s="242" t="s">
        <v>232</v>
      </c>
      <c r="C19" s="261" t="s">
        <v>180</v>
      </c>
      <c r="D19" s="243"/>
      <c r="E19" s="244"/>
      <c r="F19" s="245"/>
      <c r="G19" s="245">
        <f>SUMIF(AG20:AG24,"&lt;&gt;NOR",G20:G24)</f>
        <v>0</v>
      </c>
      <c r="H19" s="245"/>
      <c r="I19" s="245">
        <f>SUM(I20:I24)</f>
        <v>0</v>
      </c>
      <c r="J19" s="245"/>
      <c r="K19" s="245">
        <f>SUM(K20:K24)</f>
        <v>0</v>
      </c>
      <c r="L19" s="245"/>
      <c r="M19" s="245">
        <f>SUM(M20:M24)</f>
        <v>0</v>
      </c>
      <c r="N19" s="244"/>
      <c r="O19" s="244">
        <f>SUM(O20:O24)</f>
        <v>0</v>
      </c>
      <c r="P19" s="244"/>
      <c r="Q19" s="244">
        <f>SUM(Q20:Q24)</f>
        <v>0</v>
      </c>
      <c r="R19" s="245"/>
      <c r="S19" s="245"/>
      <c r="T19" s="246"/>
      <c r="U19" s="240"/>
      <c r="V19" s="240">
        <f>SUM(V20:V24)</f>
        <v>0</v>
      </c>
      <c r="W19" s="240"/>
      <c r="X19" s="240"/>
      <c r="Y19" s="240"/>
      <c r="AG19" t="s">
        <v>385</v>
      </c>
    </row>
    <row r="20" spans="1:60" outlineLevel="1" x14ac:dyDescent="0.2">
      <c r="A20" s="274">
        <v>9</v>
      </c>
      <c r="B20" s="275" t="s">
        <v>1534</v>
      </c>
      <c r="C20" s="281" t="s">
        <v>1535</v>
      </c>
      <c r="D20" s="276" t="s">
        <v>1197</v>
      </c>
      <c r="E20" s="277">
        <v>24</v>
      </c>
      <c r="F20" s="278"/>
      <c r="G20" s="279">
        <f>ROUND(E20*F20,2)</f>
        <v>0</v>
      </c>
      <c r="H20" s="278"/>
      <c r="I20" s="279">
        <f>ROUND(E20*H20,2)</f>
        <v>0</v>
      </c>
      <c r="J20" s="278"/>
      <c r="K20" s="279">
        <f>ROUND(E20*J20,2)</f>
        <v>0</v>
      </c>
      <c r="L20" s="279">
        <v>21</v>
      </c>
      <c r="M20" s="279">
        <f>G20*(1+L20/100)</f>
        <v>0</v>
      </c>
      <c r="N20" s="277">
        <v>0</v>
      </c>
      <c r="O20" s="277">
        <f>ROUND(E20*N20,2)</f>
        <v>0</v>
      </c>
      <c r="P20" s="277">
        <v>0</v>
      </c>
      <c r="Q20" s="277">
        <f>ROUND(E20*P20,2)</f>
        <v>0</v>
      </c>
      <c r="R20" s="279"/>
      <c r="S20" s="279" t="s">
        <v>491</v>
      </c>
      <c r="T20" s="280" t="s">
        <v>492</v>
      </c>
      <c r="U20" s="232">
        <v>0</v>
      </c>
      <c r="V20" s="232">
        <f>ROUND(E20*U20,2)</f>
        <v>0</v>
      </c>
      <c r="W20" s="232"/>
      <c r="X20" s="232" t="s">
        <v>390</v>
      </c>
      <c r="Y20" s="232" t="s">
        <v>391</v>
      </c>
      <c r="Z20" s="212"/>
      <c r="AA20" s="212"/>
      <c r="AB20" s="212"/>
      <c r="AC20" s="212"/>
      <c r="AD20" s="212"/>
      <c r="AE20" s="212"/>
      <c r="AF20" s="212"/>
      <c r="AG20" s="212" t="s">
        <v>517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74">
        <v>10</v>
      </c>
      <c r="B21" s="275" t="s">
        <v>1536</v>
      </c>
      <c r="C21" s="281" t="s">
        <v>1537</v>
      </c>
      <c r="D21" s="276" t="s">
        <v>1197</v>
      </c>
      <c r="E21" s="277">
        <v>24</v>
      </c>
      <c r="F21" s="278"/>
      <c r="G21" s="279">
        <f>ROUND(E21*F21,2)</f>
        <v>0</v>
      </c>
      <c r="H21" s="278"/>
      <c r="I21" s="279">
        <f>ROUND(E21*H21,2)</f>
        <v>0</v>
      </c>
      <c r="J21" s="278"/>
      <c r="K21" s="279">
        <f>ROUND(E21*J21,2)</f>
        <v>0</v>
      </c>
      <c r="L21" s="279">
        <v>21</v>
      </c>
      <c r="M21" s="279">
        <f>G21*(1+L21/100)</f>
        <v>0</v>
      </c>
      <c r="N21" s="277">
        <v>0</v>
      </c>
      <c r="O21" s="277">
        <f>ROUND(E21*N21,2)</f>
        <v>0</v>
      </c>
      <c r="P21" s="277">
        <v>0</v>
      </c>
      <c r="Q21" s="277">
        <f>ROUND(E21*P21,2)</f>
        <v>0</v>
      </c>
      <c r="R21" s="279"/>
      <c r="S21" s="279" t="s">
        <v>491</v>
      </c>
      <c r="T21" s="280" t="s">
        <v>492</v>
      </c>
      <c r="U21" s="232">
        <v>0</v>
      </c>
      <c r="V21" s="232">
        <f>ROUND(E21*U21,2)</f>
        <v>0</v>
      </c>
      <c r="W21" s="232"/>
      <c r="X21" s="232" t="s">
        <v>390</v>
      </c>
      <c r="Y21" s="232" t="s">
        <v>391</v>
      </c>
      <c r="Z21" s="212"/>
      <c r="AA21" s="212"/>
      <c r="AB21" s="212"/>
      <c r="AC21" s="212"/>
      <c r="AD21" s="212"/>
      <c r="AE21" s="212"/>
      <c r="AF21" s="212"/>
      <c r="AG21" s="212" t="s">
        <v>517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74">
        <v>11</v>
      </c>
      <c r="B22" s="275" t="s">
        <v>1428</v>
      </c>
      <c r="C22" s="281" t="s">
        <v>1429</v>
      </c>
      <c r="D22" s="276" t="s">
        <v>409</v>
      </c>
      <c r="E22" s="277">
        <v>10.54</v>
      </c>
      <c r="F22" s="278"/>
      <c r="G22" s="279">
        <f>ROUND(E22*F22,2)</f>
        <v>0</v>
      </c>
      <c r="H22" s="278"/>
      <c r="I22" s="279">
        <f>ROUND(E22*H22,2)</f>
        <v>0</v>
      </c>
      <c r="J22" s="278"/>
      <c r="K22" s="279">
        <f>ROUND(E22*J22,2)</f>
        <v>0</v>
      </c>
      <c r="L22" s="279">
        <v>21</v>
      </c>
      <c r="M22" s="279">
        <f>G22*(1+L22/100)</f>
        <v>0</v>
      </c>
      <c r="N22" s="277">
        <v>0</v>
      </c>
      <c r="O22" s="277">
        <f>ROUND(E22*N22,2)</f>
        <v>0</v>
      </c>
      <c r="P22" s="277">
        <v>0</v>
      </c>
      <c r="Q22" s="277">
        <f>ROUND(E22*P22,2)</f>
        <v>0</v>
      </c>
      <c r="R22" s="279"/>
      <c r="S22" s="279" t="s">
        <v>491</v>
      </c>
      <c r="T22" s="280" t="s">
        <v>492</v>
      </c>
      <c r="U22" s="232">
        <v>0</v>
      </c>
      <c r="V22" s="232">
        <f>ROUND(E22*U22,2)</f>
        <v>0</v>
      </c>
      <c r="W22" s="232"/>
      <c r="X22" s="232" t="s">
        <v>390</v>
      </c>
      <c r="Y22" s="232" t="s">
        <v>391</v>
      </c>
      <c r="Z22" s="212"/>
      <c r="AA22" s="212"/>
      <c r="AB22" s="212"/>
      <c r="AC22" s="212"/>
      <c r="AD22" s="212"/>
      <c r="AE22" s="212"/>
      <c r="AF22" s="212"/>
      <c r="AG22" s="212" t="s">
        <v>517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74">
        <v>12</v>
      </c>
      <c r="B23" s="275" t="s">
        <v>1432</v>
      </c>
      <c r="C23" s="281" t="s">
        <v>1433</v>
      </c>
      <c r="D23" s="276" t="s">
        <v>409</v>
      </c>
      <c r="E23" s="277">
        <v>53.9</v>
      </c>
      <c r="F23" s="278"/>
      <c r="G23" s="279">
        <f>ROUND(E23*F23,2)</f>
        <v>0</v>
      </c>
      <c r="H23" s="278"/>
      <c r="I23" s="279">
        <f>ROUND(E23*H23,2)</f>
        <v>0</v>
      </c>
      <c r="J23" s="278"/>
      <c r="K23" s="279">
        <f>ROUND(E23*J23,2)</f>
        <v>0</v>
      </c>
      <c r="L23" s="279">
        <v>21</v>
      </c>
      <c r="M23" s="279">
        <f>G23*(1+L23/100)</f>
        <v>0</v>
      </c>
      <c r="N23" s="277">
        <v>0</v>
      </c>
      <c r="O23" s="277">
        <f>ROUND(E23*N23,2)</f>
        <v>0</v>
      </c>
      <c r="P23" s="277">
        <v>0</v>
      </c>
      <c r="Q23" s="277">
        <f>ROUND(E23*P23,2)</f>
        <v>0</v>
      </c>
      <c r="R23" s="279"/>
      <c r="S23" s="279" t="s">
        <v>491</v>
      </c>
      <c r="T23" s="280" t="s">
        <v>492</v>
      </c>
      <c r="U23" s="232">
        <v>0</v>
      </c>
      <c r="V23" s="232">
        <f>ROUND(E23*U23,2)</f>
        <v>0</v>
      </c>
      <c r="W23" s="232"/>
      <c r="X23" s="232" t="s">
        <v>390</v>
      </c>
      <c r="Y23" s="232" t="s">
        <v>391</v>
      </c>
      <c r="Z23" s="212"/>
      <c r="AA23" s="212"/>
      <c r="AB23" s="212"/>
      <c r="AC23" s="212"/>
      <c r="AD23" s="212"/>
      <c r="AE23" s="212"/>
      <c r="AF23" s="212"/>
      <c r="AG23" s="212" t="s">
        <v>517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74">
        <v>13</v>
      </c>
      <c r="B24" s="275" t="s">
        <v>1430</v>
      </c>
      <c r="C24" s="281" t="s">
        <v>1431</v>
      </c>
      <c r="D24" s="276" t="s">
        <v>409</v>
      </c>
      <c r="E24" s="277">
        <v>12</v>
      </c>
      <c r="F24" s="278"/>
      <c r="G24" s="279">
        <f>ROUND(E24*F24,2)</f>
        <v>0</v>
      </c>
      <c r="H24" s="278"/>
      <c r="I24" s="279">
        <f>ROUND(E24*H24,2)</f>
        <v>0</v>
      </c>
      <c r="J24" s="278"/>
      <c r="K24" s="279">
        <f>ROUND(E24*J24,2)</f>
        <v>0</v>
      </c>
      <c r="L24" s="279">
        <v>21</v>
      </c>
      <c r="M24" s="279">
        <f>G24*(1+L24/100)</f>
        <v>0</v>
      </c>
      <c r="N24" s="277">
        <v>0</v>
      </c>
      <c r="O24" s="277">
        <f>ROUND(E24*N24,2)</f>
        <v>0</v>
      </c>
      <c r="P24" s="277">
        <v>0</v>
      </c>
      <c r="Q24" s="277">
        <f>ROUND(E24*P24,2)</f>
        <v>0</v>
      </c>
      <c r="R24" s="279"/>
      <c r="S24" s="279" t="s">
        <v>491</v>
      </c>
      <c r="T24" s="280" t="s">
        <v>492</v>
      </c>
      <c r="U24" s="232">
        <v>0</v>
      </c>
      <c r="V24" s="232">
        <f>ROUND(E24*U24,2)</f>
        <v>0</v>
      </c>
      <c r="W24" s="232"/>
      <c r="X24" s="232" t="s">
        <v>390</v>
      </c>
      <c r="Y24" s="232" t="s">
        <v>391</v>
      </c>
      <c r="Z24" s="212"/>
      <c r="AA24" s="212"/>
      <c r="AB24" s="212"/>
      <c r="AC24" s="212"/>
      <c r="AD24" s="212"/>
      <c r="AE24" s="212"/>
      <c r="AF24" s="212"/>
      <c r="AG24" s="212" t="s">
        <v>517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x14ac:dyDescent="0.2">
      <c r="A25" s="241" t="s">
        <v>384</v>
      </c>
      <c r="B25" s="242" t="s">
        <v>233</v>
      </c>
      <c r="C25" s="261" t="s">
        <v>182</v>
      </c>
      <c r="D25" s="243"/>
      <c r="E25" s="244"/>
      <c r="F25" s="245"/>
      <c r="G25" s="245">
        <f>SUMIF(AG26:AG27,"&lt;&gt;NOR",G26:G27)</f>
        <v>0</v>
      </c>
      <c r="H25" s="245"/>
      <c r="I25" s="245">
        <f>SUM(I26:I27)</f>
        <v>0</v>
      </c>
      <c r="J25" s="245"/>
      <c r="K25" s="245">
        <f>SUM(K26:K27)</f>
        <v>0</v>
      </c>
      <c r="L25" s="245"/>
      <c r="M25" s="245">
        <f>SUM(M26:M27)</f>
        <v>0</v>
      </c>
      <c r="N25" s="244"/>
      <c r="O25" s="244">
        <f>SUM(O26:O27)</f>
        <v>0</v>
      </c>
      <c r="P25" s="244"/>
      <c r="Q25" s="244">
        <f>SUM(Q26:Q27)</f>
        <v>0</v>
      </c>
      <c r="R25" s="245"/>
      <c r="S25" s="245"/>
      <c r="T25" s="246"/>
      <c r="U25" s="240"/>
      <c r="V25" s="240">
        <f>SUM(V26:V27)</f>
        <v>0</v>
      </c>
      <c r="W25" s="240"/>
      <c r="X25" s="240"/>
      <c r="Y25" s="240"/>
      <c r="AG25" t="s">
        <v>385</v>
      </c>
    </row>
    <row r="26" spans="1:60" outlineLevel="1" x14ac:dyDescent="0.2">
      <c r="A26" s="274">
        <v>14</v>
      </c>
      <c r="B26" s="275" t="s">
        <v>1434</v>
      </c>
      <c r="C26" s="281" t="s">
        <v>1435</v>
      </c>
      <c r="D26" s="276" t="s">
        <v>1297</v>
      </c>
      <c r="E26" s="277">
        <v>24</v>
      </c>
      <c r="F26" s="278"/>
      <c r="G26" s="279">
        <f>ROUND(E26*F26,2)</f>
        <v>0</v>
      </c>
      <c r="H26" s="278"/>
      <c r="I26" s="279">
        <f>ROUND(E26*H26,2)</f>
        <v>0</v>
      </c>
      <c r="J26" s="278"/>
      <c r="K26" s="279">
        <f>ROUND(E26*J26,2)</f>
        <v>0</v>
      </c>
      <c r="L26" s="279">
        <v>21</v>
      </c>
      <c r="M26" s="279">
        <f>G26*(1+L26/100)</f>
        <v>0</v>
      </c>
      <c r="N26" s="277">
        <v>0</v>
      </c>
      <c r="O26" s="277">
        <f>ROUND(E26*N26,2)</f>
        <v>0</v>
      </c>
      <c r="P26" s="277">
        <v>0</v>
      </c>
      <c r="Q26" s="277">
        <f>ROUND(E26*P26,2)</f>
        <v>0</v>
      </c>
      <c r="R26" s="279"/>
      <c r="S26" s="279" t="s">
        <v>491</v>
      </c>
      <c r="T26" s="280" t="s">
        <v>492</v>
      </c>
      <c r="U26" s="232">
        <v>0</v>
      </c>
      <c r="V26" s="232">
        <f>ROUND(E26*U26,2)</f>
        <v>0</v>
      </c>
      <c r="W26" s="232"/>
      <c r="X26" s="232" t="s">
        <v>390</v>
      </c>
      <c r="Y26" s="232" t="s">
        <v>391</v>
      </c>
      <c r="Z26" s="212"/>
      <c r="AA26" s="212"/>
      <c r="AB26" s="212"/>
      <c r="AC26" s="212"/>
      <c r="AD26" s="212"/>
      <c r="AE26" s="212"/>
      <c r="AF26" s="212"/>
      <c r="AG26" s="212" t="s">
        <v>517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74">
        <v>15</v>
      </c>
      <c r="B27" s="275" t="s">
        <v>1436</v>
      </c>
      <c r="C27" s="281" t="s">
        <v>1437</v>
      </c>
      <c r="D27" s="276" t="s">
        <v>1438</v>
      </c>
      <c r="E27" s="277">
        <v>4.8</v>
      </c>
      <c r="F27" s="278"/>
      <c r="G27" s="279">
        <f>ROUND(E27*F27,2)</f>
        <v>0</v>
      </c>
      <c r="H27" s="278"/>
      <c r="I27" s="279">
        <f>ROUND(E27*H27,2)</f>
        <v>0</v>
      </c>
      <c r="J27" s="278"/>
      <c r="K27" s="279">
        <f>ROUND(E27*J27,2)</f>
        <v>0</v>
      </c>
      <c r="L27" s="279">
        <v>21</v>
      </c>
      <c r="M27" s="279">
        <f>G27*(1+L27/100)</f>
        <v>0</v>
      </c>
      <c r="N27" s="277">
        <v>0</v>
      </c>
      <c r="O27" s="277">
        <f>ROUND(E27*N27,2)</f>
        <v>0</v>
      </c>
      <c r="P27" s="277">
        <v>0</v>
      </c>
      <c r="Q27" s="277">
        <f>ROUND(E27*P27,2)</f>
        <v>0</v>
      </c>
      <c r="R27" s="279"/>
      <c r="S27" s="279" t="s">
        <v>491</v>
      </c>
      <c r="T27" s="280" t="s">
        <v>492</v>
      </c>
      <c r="U27" s="232">
        <v>0</v>
      </c>
      <c r="V27" s="232">
        <f>ROUND(E27*U27,2)</f>
        <v>0</v>
      </c>
      <c r="W27" s="232"/>
      <c r="X27" s="232" t="s">
        <v>390</v>
      </c>
      <c r="Y27" s="232" t="s">
        <v>391</v>
      </c>
      <c r="Z27" s="212"/>
      <c r="AA27" s="212"/>
      <c r="AB27" s="212"/>
      <c r="AC27" s="212"/>
      <c r="AD27" s="212"/>
      <c r="AE27" s="212"/>
      <c r="AF27" s="212"/>
      <c r="AG27" s="212" t="s">
        <v>517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x14ac:dyDescent="0.2">
      <c r="A28" s="241" t="s">
        <v>384</v>
      </c>
      <c r="B28" s="242" t="s">
        <v>234</v>
      </c>
      <c r="C28" s="261" t="s">
        <v>184</v>
      </c>
      <c r="D28" s="243"/>
      <c r="E28" s="244"/>
      <c r="F28" s="245"/>
      <c r="G28" s="245">
        <f>SUMIF(AG29:AG31,"&lt;&gt;NOR",G29:G31)</f>
        <v>0</v>
      </c>
      <c r="H28" s="245"/>
      <c r="I28" s="245">
        <f>SUM(I29:I31)</f>
        <v>0</v>
      </c>
      <c r="J28" s="245"/>
      <c r="K28" s="245">
        <f>SUM(K29:K31)</f>
        <v>0</v>
      </c>
      <c r="L28" s="245"/>
      <c r="M28" s="245">
        <f>SUM(M29:M31)</f>
        <v>0</v>
      </c>
      <c r="N28" s="244"/>
      <c r="O28" s="244">
        <f>SUM(O29:O31)</f>
        <v>0</v>
      </c>
      <c r="P28" s="244"/>
      <c r="Q28" s="244">
        <f>SUM(Q29:Q31)</f>
        <v>0</v>
      </c>
      <c r="R28" s="245"/>
      <c r="S28" s="245"/>
      <c r="T28" s="246"/>
      <c r="U28" s="240"/>
      <c r="V28" s="240">
        <f>SUM(V29:V31)</f>
        <v>0</v>
      </c>
      <c r="W28" s="240"/>
      <c r="X28" s="240"/>
      <c r="Y28" s="240"/>
      <c r="AG28" t="s">
        <v>385</v>
      </c>
    </row>
    <row r="29" spans="1:60" outlineLevel="1" x14ac:dyDescent="0.2">
      <c r="A29" s="274">
        <v>16</v>
      </c>
      <c r="B29" s="275" t="s">
        <v>1538</v>
      </c>
      <c r="C29" s="281" t="s">
        <v>1539</v>
      </c>
      <c r="D29" s="276" t="s">
        <v>1441</v>
      </c>
      <c r="E29" s="277">
        <v>589</v>
      </c>
      <c r="F29" s="278"/>
      <c r="G29" s="279">
        <f>ROUND(E29*F29,2)</f>
        <v>0</v>
      </c>
      <c r="H29" s="278"/>
      <c r="I29" s="279">
        <f>ROUND(E29*H29,2)</f>
        <v>0</v>
      </c>
      <c r="J29" s="278"/>
      <c r="K29" s="279">
        <f>ROUND(E29*J29,2)</f>
        <v>0</v>
      </c>
      <c r="L29" s="279">
        <v>21</v>
      </c>
      <c r="M29" s="279">
        <f>G29*(1+L29/100)</f>
        <v>0</v>
      </c>
      <c r="N29" s="277">
        <v>0</v>
      </c>
      <c r="O29" s="277">
        <f>ROUND(E29*N29,2)</f>
        <v>0</v>
      </c>
      <c r="P29" s="277">
        <v>0</v>
      </c>
      <c r="Q29" s="277">
        <f>ROUND(E29*P29,2)</f>
        <v>0</v>
      </c>
      <c r="R29" s="279"/>
      <c r="S29" s="279" t="s">
        <v>491</v>
      </c>
      <c r="T29" s="280" t="s">
        <v>492</v>
      </c>
      <c r="U29" s="232">
        <v>0</v>
      </c>
      <c r="V29" s="232">
        <f>ROUND(E29*U29,2)</f>
        <v>0</v>
      </c>
      <c r="W29" s="232"/>
      <c r="X29" s="232" t="s">
        <v>493</v>
      </c>
      <c r="Y29" s="232" t="s">
        <v>391</v>
      </c>
      <c r="Z29" s="212"/>
      <c r="AA29" s="212"/>
      <c r="AB29" s="212"/>
      <c r="AC29" s="212"/>
      <c r="AD29" s="212"/>
      <c r="AE29" s="212"/>
      <c r="AF29" s="212"/>
      <c r="AG29" s="212" t="s">
        <v>639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74">
        <v>17</v>
      </c>
      <c r="B30" s="275" t="s">
        <v>1540</v>
      </c>
      <c r="C30" s="281" t="s">
        <v>1541</v>
      </c>
      <c r="D30" s="276" t="s">
        <v>1415</v>
      </c>
      <c r="E30" s="277">
        <v>60</v>
      </c>
      <c r="F30" s="278"/>
      <c r="G30" s="279">
        <f>ROUND(E30*F30,2)</f>
        <v>0</v>
      </c>
      <c r="H30" s="278"/>
      <c r="I30" s="279">
        <f>ROUND(E30*H30,2)</f>
        <v>0</v>
      </c>
      <c r="J30" s="278"/>
      <c r="K30" s="279">
        <f>ROUND(E30*J30,2)</f>
        <v>0</v>
      </c>
      <c r="L30" s="279">
        <v>21</v>
      </c>
      <c r="M30" s="279">
        <f>G30*(1+L30/100)</f>
        <v>0</v>
      </c>
      <c r="N30" s="277">
        <v>0</v>
      </c>
      <c r="O30" s="277">
        <f>ROUND(E30*N30,2)</f>
        <v>0</v>
      </c>
      <c r="P30" s="277">
        <v>0</v>
      </c>
      <c r="Q30" s="277">
        <f>ROUND(E30*P30,2)</f>
        <v>0</v>
      </c>
      <c r="R30" s="279"/>
      <c r="S30" s="279" t="s">
        <v>491</v>
      </c>
      <c r="T30" s="280" t="s">
        <v>492</v>
      </c>
      <c r="U30" s="232">
        <v>0</v>
      </c>
      <c r="V30" s="232">
        <f>ROUND(E30*U30,2)</f>
        <v>0</v>
      </c>
      <c r="W30" s="232"/>
      <c r="X30" s="232" t="s">
        <v>493</v>
      </c>
      <c r="Y30" s="232" t="s">
        <v>391</v>
      </c>
      <c r="Z30" s="212"/>
      <c r="AA30" s="212"/>
      <c r="AB30" s="212"/>
      <c r="AC30" s="212"/>
      <c r="AD30" s="212"/>
      <c r="AE30" s="212"/>
      <c r="AF30" s="212"/>
      <c r="AG30" s="212" t="s">
        <v>639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74">
        <v>18</v>
      </c>
      <c r="B31" s="275" t="s">
        <v>1442</v>
      </c>
      <c r="C31" s="281" t="s">
        <v>1443</v>
      </c>
      <c r="D31" s="276" t="s">
        <v>1415</v>
      </c>
      <c r="E31" s="277">
        <v>30</v>
      </c>
      <c r="F31" s="278"/>
      <c r="G31" s="279">
        <f>ROUND(E31*F31,2)</f>
        <v>0</v>
      </c>
      <c r="H31" s="278"/>
      <c r="I31" s="279">
        <f>ROUND(E31*H31,2)</f>
        <v>0</v>
      </c>
      <c r="J31" s="278"/>
      <c r="K31" s="279">
        <f>ROUND(E31*J31,2)</f>
        <v>0</v>
      </c>
      <c r="L31" s="279">
        <v>21</v>
      </c>
      <c r="M31" s="279">
        <f>G31*(1+L31/100)</f>
        <v>0</v>
      </c>
      <c r="N31" s="277">
        <v>0</v>
      </c>
      <c r="O31" s="277">
        <f>ROUND(E31*N31,2)</f>
        <v>0</v>
      </c>
      <c r="P31" s="277">
        <v>0</v>
      </c>
      <c r="Q31" s="277">
        <f>ROUND(E31*P31,2)</f>
        <v>0</v>
      </c>
      <c r="R31" s="279"/>
      <c r="S31" s="279" t="s">
        <v>491</v>
      </c>
      <c r="T31" s="280" t="s">
        <v>492</v>
      </c>
      <c r="U31" s="232">
        <v>0</v>
      </c>
      <c r="V31" s="232">
        <f>ROUND(E31*U31,2)</f>
        <v>0</v>
      </c>
      <c r="W31" s="232"/>
      <c r="X31" s="232" t="s">
        <v>493</v>
      </c>
      <c r="Y31" s="232" t="s">
        <v>391</v>
      </c>
      <c r="Z31" s="212"/>
      <c r="AA31" s="212"/>
      <c r="AB31" s="212"/>
      <c r="AC31" s="212"/>
      <c r="AD31" s="212"/>
      <c r="AE31" s="212"/>
      <c r="AF31" s="212"/>
      <c r="AG31" s="212" t="s">
        <v>639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41" t="s">
        <v>384</v>
      </c>
      <c r="B32" s="242" t="s">
        <v>235</v>
      </c>
      <c r="C32" s="261" t="s">
        <v>188</v>
      </c>
      <c r="D32" s="243"/>
      <c r="E32" s="244"/>
      <c r="F32" s="245"/>
      <c r="G32" s="245">
        <f>SUMIF(AG33:AG36,"&lt;&gt;NOR",G33:G36)</f>
        <v>0</v>
      </c>
      <c r="H32" s="245"/>
      <c r="I32" s="245">
        <f>SUM(I33:I36)</f>
        <v>0</v>
      </c>
      <c r="J32" s="245"/>
      <c r="K32" s="245">
        <f>SUM(K33:K36)</f>
        <v>0</v>
      </c>
      <c r="L32" s="245"/>
      <c r="M32" s="245">
        <f>SUM(M33:M36)</f>
        <v>0</v>
      </c>
      <c r="N32" s="244"/>
      <c r="O32" s="244">
        <f>SUM(O33:O36)</f>
        <v>0</v>
      </c>
      <c r="P32" s="244"/>
      <c r="Q32" s="244">
        <f>SUM(Q33:Q36)</f>
        <v>0</v>
      </c>
      <c r="R32" s="245"/>
      <c r="S32" s="245"/>
      <c r="T32" s="246"/>
      <c r="U32" s="240"/>
      <c r="V32" s="240">
        <f>SUM(V33:V36)</f>
        <v>0</v>
      </c>
      <c r="W32" s="240"/>
      <c r="X32" s="240"/>
      <c r="Y32" s="240"/>
      <c r="AG32" t="s">
        <v>385</v>
      </c>
    </row>
    <row r="33" spans="1:60" outlineLevel="1" x14ac:dyDescent="0.2">
      <c r="A33" s="251">
        <v>19</v>
      </c>
      <c r="B33" s="252" t="s">
        <v>1542</v>
      </c>
      <c r="C33" s="262" t="s">
        <v>1543</v>
      </c>
      <c r="D33" s="253" t="s">
        <v>1415</v>
      </c>
      <c r="E33" s="254">
        <v>1</v>
      </c>
      <c r="F33" s="255"/>
      <c r="G33" s="256">
        <f>ROUND(E33*F33,2)</f>
        <v>0</v>
      </c>
      <c r="H33" s="255"/>
      <c r="I33" s="256">
        <f>ROUND(E33*H33,2)</f>
        <v>0</v>
      </c>
      <c r="J33" s="255"/>
      <c r="K33" s="256">
        <f>ROUND(E33*J33,2)</f>
        <v>0</v>
      </c>
      <c r="L33" s="256">
        <v>21</v>
      </c>
      <c r="M33" s="256">
        <f>G33*(1+L33/100)</f>
        <v>0</v>
      </c>
      <c r="N33" s="254">
        <v>0</v>
      </c>
      <c r="O33" s="254">
        <f>ROUND(E33*N33,2)</f>
        <v>0</v>
      </c>
      <c r="P33" s="254">
        <v>0</v>
      </c>
      <c r="Q33" s="254">
        <f>ROUND(E33*P33,2)</f>
        <v>0</v>
      </c>
      <c r="R33" s="256"/>
      <c r="S33" s="256" t="s">
        <v>491</v>
      </c>
      <c r="T33" s="257" t="s">
        <v>492</v>
      </c>
      <c r="U33" s="232">
        <v>0</v>
      </c>
      <c r="V33" s="232">
        <f>ROUND(E33*U33,2)</f>
        <v>0</v>
      </c>
      <c r="W33" s="232"/>
      <c r="X33" s="232" t="s">
        <v>493</v>
      </c>
      <c r="Y33" s="232" t="s">
        <v>391</v>
      </c>
      <c r="Z33" s="212"/>
      <c r="AA33" s="212"/>
      <c r="AB33" s="212"/>
      <c r="AC33" s="212"/>
      <c r="AD33" s="212"/>
      <c r="AE33" s="212"/>
      <c r="AF33" s="212"/>
      <c r="AG33" s="212" t="s">
        <v>639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3" t="s">
        <v>1544</v>
      </c>
      <c r="D34" s="258"/>
      <c r="E34" s="258"/>
      <c r="F34" s="258"/>
      <c r="G34" s="258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394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1">
        <v>20</v>
      </c>
      <c r="B35" s="252" t="s">
        <v>1448</v>
      </c>
      <c r="C35" s="262" t="s">
        <v>1545</v>
      </c>
      <c r="D35" s="253" t="s">
        <v>1415</v>
      </c>
      <c r="E35" s="254">
        <v>1</v>
      </c>
      <c r="F35" s="255"/>
      <c r="G35" s="256">
        <f>ROUND(E35*F35,2)</f>
        <v>0</v>
      </c>
      <c r="H35" s="255"/>
      <c r="I35" s="256">
        <f>ROUND(E35*H35,2)</f>
        <v>0</v>
      </c>
      <c r="J35" s="255"/>
      <c r="K35" s="256">
        <f>ROUND(E35*J35,2)</f>
        <v>0</v>
      </c>
      <c r="L35" s="256">
        <v>21</v>
      </c>
      <c r="M35" s="256">
        <f>G35*(1+L35/100)</f>
        <v>0</v>
      </c>
      <c r="N35" s="254">
        <v>0</v>
      </c>
      <c r="O35" s="254">
        <f>ROUND(E35*N35,2)</f>
        <v>0</v>
      </c>
      <c r="P35" s="254">
        <v>0</v>
      </c>
      <c r="Q35" s="254">
        <f>ROUND(E35*P35,2)</f>
        <v>0</v>
      </c>
      <c r="R35" s="256"/>
      <c r="S35" s="256" t="s">
        <v>491</v>
      </c>
      <c r="T35" s="257" t="s">
        <v>492</v>
      </c>
      <c r="U35" s="232">
        <v>0</v>
      </c>
      <c r="V35" s="232">
        <f>ROUND(E35*U35,2)</f>
        <v>0</v>
      </c>
      <c r="W35" s="232"/>
      <c r="X35" s="232" t="s">
        <v>493</v>
      </c>
      <c r="Y35" s="232" t="s">
        <v>391</v>
      </c>
      <c r="Z35" s="212"/>
      <c r="AA35" s="212"/>
      <c r="AB35" s="212"/>
      <c r="AC35" s="212"/>
      <c r="AD35" s="212"/>
      <c r="AE35" s="212"/>
      <c r="AF35" s="212"/>
      <c r="AG35" s="212" t="s">
        <v>639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3" t="s">
        <v>1544</v>
      </c>
      <c r="D36" s="258"/>
      <c r="E36" s="258"/>
      <c r="F36" s="258"/>
      <c r="G36" s="258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394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x14ac:dyDescent="0.2">
      <c r="A37" s="241" t="s">
        <v>384</v>
      </c>
      <c r="B37" s="242" t="s">
        <v>236</v>
      </c>
      <c r="C37" s="261" t="s">
        <v>237</v>
      </c>
      <c r="D37" s="243"/>
      <c r="E37" s="244"/>
      <c r="F37" s="245"/>
      <c r="G37" s="245">
        <f>SUMIF(AG38:AG55,"&lt;&gt;NOR",G38:G55)</f>
        <v>0</v>
      </c>
      <c r="H37" s="245"/>
      <c r="I37" s="245">
        <f>SUM(I38:I55)</f>
        <v>0</v>
      </c>
      <c r="J37" s="245"/>
      <c r="K37" s="245">
        <f>SUM(K38:K55)</f>
        <v>0</v>
      </c>
      <c r="L37" s="245"/>
      <c r="M37" s="245">
        <f>SUM(M38:M55)</f>
        <v>0</v>
      </c>
      <c r="N37" s="244"/>
      <c r="O37" s="244">
        <f>SUM(O38:O55)</f>
        <v>0</v>
      </c>
      <c r="P37" s="244"/>
      <c r="Q37" s="244">
        <f>SUM(Q38:Q55)</f>
        <v>0</v>
      </c>
      <c r="R37" s="245"/>
      <c r="S37" s="245"/>
      <c r="T37" s="246"/>
      <c r="U37" s="240"/>
      <c r="V37" s="240">
        <f>SUM(V38:V55)</f>
        <v>0</v>
      </c>
      <c r="W37" s="240"/>
      <c r="X37" s="240"/>
      <c r="Y37" s="240"/>
      <c r="AG37" t="s">
        <v>385</v>
      </c>
    </row>
    <row r="38" spans="1:60" ht="22.5" outlineLevel="1" x14ac:dyDescent="0.2">
      <c r="A38" s="251">
        <v>21</v>
      </c>
      <c r="B38" s="252" t="s">
        <v>1546</v>
      </c>
      <c r="C38" s="262" t="s">
        <v>1547</v>
      </c>
      <c r="D38" s="253" t="s">
        <v>1415</v>
      </c>
      <c r="E38" s="254">
        <v>21</v>
      </c>
      <c r="F38" s="255"/>
      <c r="G38" s="256">
        <f>ROUND(E38*F38,2)</f>
        <v>0</v>
      </c>
      <c r="H38" s="255"/>
      <c r="I38" s="256">
        <f>ROUND(E38*H38,2)</f>
        <v>0</v>
      </c>
      <c r="J38" s="255"/>
      <c r="K38" s="256">
        <f>ROUND(E38*J38,2)</f>
        <v>0</v>
      </c>
      <c r="L38" s="256">
        <v>21</v>
      </c>
      <c r="M38" s="256">
        <f>G38*(1+L38/100)</f>
        <v>0</v>
      </c>
      <c r="N38" s="254">
        <v>0</v>
      </c>
      <c r="O38" s="254">
        <f>ROUND(E38*N38,2)</f>
        <v>0</v>
      </c>
      <c r="P38" s="254">
        <v>0</v>
      </c>
      <c r="Q38" s="254">
        <f>ROUND(E38*P38,2)</f>
        <v>0</v>
      </c>
      <c r="R38" s="256"/>
      <c r="S38" s="256" t="s">
        <v>491</v>
      </c>
      <c r="T38" s="257" t="s">
        <v>492</v>
      </c>
      <c r="U38" s="232">
        <v>0</v>
      </c>
      <c r="V38" s="232">
        <f>ROUND(E38*U38,2)</f>
        <v>0</v>
      </c>
      <c r="W38" s="232"/>
      <c r="X38" s="232" t="s">
        <v>493</v>
      </c>
      <c r="Y38" s="232" t="s">
        <v>391</v>
      </c>
      <c r="Z38" s="212"/>
      <c r="AA38" s="212"/>
      <c r="AB38" s="212"/>
      <c r="AC38" s="212"/>
      <c r="AD38" s="212"/>
      <c r="AE38" s="212"/>
      <c r="AF38" s="212"/>
      <c r="AG38" s="212" t="s">
        <v>639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29"/>
      <c r="B39" s="230"/>
      <c r="C39" s="263" t="s">
        <v>1548</v>
      </c>
      <c r="D39" s="258"/>
      <c r="E39" s="258"/>
      <c r="F39" s="258"/>
      <c r="G39" s="258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394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1">
        <v>22</v>
      </c>
      <c r="B40" s="252" t="s">
        <v>1549</v>
      </c>
      <c r="C40" s="262" t="s">
        <v>1550</v>
      </c>
      <c r="D40" s="253" t="s">
        <v>1415</v>
      </c>
      <c r="E40" s="254">
        <v>3</v>
      </c>
      <c r="F40" s="255"/>
      <c r="G40" s="256">
        <f>ROUND(E40*F40,2)</f>
        <v>0</v>
      </c>
      <c r="H40" s="255"/>
      <c r="I40" s="256">
        <f>ROUND(E40*H40,2)</f>
        <v>0</v>
      </c>
      <c r="J40" s="255"/>
      <c r="K40" s="256">
        <f>ROUND(E40*J40,2)</f>
        <v>0</v>
      </c>
      <c r="L40" s="256">
        <v>21</v>
      </c>
      <c r="M40" s="256">
        <f>G40*(1+L40/100)</f>
        <v>0</v>
      </c>
      <c r="N40" s="254">
        <v>0</v>
      </c>
      <c r="O40" s="254">
        <f>ROUND(E40*N40,2)</f>
        <v>0</v>
      </c>
      <c r="P40" s="254">
        <v>0</v>
      </c>
      <c r="Q40" s="254">
        <f>ROUND(E40*P40,2)</f>
        <v>0</v>
      </c>
      <c r="R40" s="256"/>
      <c r="S40" s="256" t="s">
        <v>491</v>
      </c>
      <c r="T40" s="257" t="s">
        <v>492</v>
      </c>
      <c r="U40" s="232">
        <v>0</v>
      </c>
      <c r="V40" s="232">
        <f>ROUND(E40*U40,2)</f>
        <v>0</v>
      </c>
      <c r="W40" s="232"/>
      <c r="X40" s="232" t="s">
        <v>493</v>
      </c>
      <c r="Y40" s="232" t="s">
        <v>391</v>
      </c>
      <c r="Z40" s="212"/>
      <c r="AA40" s="212"/>
      <c r="AB40" s="212"/>
      <c r="AC40" s="212"/>
      <c r="AD40" s="212"/>
      <c r="AE40" s="212"/>
      <c r="AF40" s="212"/>
      <c r="AG40" s="212" t="s">
        <v>639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29"/>
      <c r="B41" s="230"/>
      <c r="C41" s="263" t="s">
        <v>1548</v>
      </c>
      <c r="D41" s="258"/>
      <c r="E41" s="258"/>
      <c r="F41" s="258"/>
      <c r="G41" s="258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394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1">
        <v>23</v>
      </c>
      <c r="B42" s="252" t="s">
        <v>1551</v>
      </c>
      <c r="C42" s="262" t="s">
        <v>1552</v>
      </c>
      <c r="D42" s="253" t="s">
        <v>1415</v>
      </c>
      <c r="E42" s="254">
        <v>3</v>
      </c>
      <c r="F42" s="255"/>
      <c r="G42" s="256">
        <f>ROUND(E42*F42,2)</f>
        <v>0</v>
      </c>
      <c r="H42" s="255"/>
      <c r="I42" s="256">
        <f>ROUND(E42*H42,2)</f>
        <v>0</v>
      </c>
      <c r="J42" s="255"/>
      <c r="K42" s="256">
        <f>ROUND(E42*J42,2)</f>
        <v>0</v>
      </c>
      <c r="L42" s="256">
        <v>21</v>
      </c>
      <c r="M42" s="256">
        <f>G42*(1+L42/100)</f>
        <v>0</v>
      </c>
      <c r="N42" s="254">
        <v>0</v>
      </c>
      <c r="O42" s="254">
        <f>ROUND(E42*N42,2)</f>
        <v>0</v>
      </c>
      <c r="P42" s="254">
        <v>0</v>
      </c>
      <c r="Q42" s="254">
        <f>ROUND(E42*P42,2)</f>
        <v>0</v>
      </c>
      <c r="R42" s="256"/>
      <c r="S42" s="256" t="s">
        <v>491</v>
      </c>
      <c r="T42" s="257" t="s">
        <v>492</v>
      </c>
      <c r="U42" s="232">
        <v>0</v>
      </c>
      <c r="V42" s="232">
        <f>ROUND(E42*U42,2)</f>
        <v>0</v>
      </c>
      <c r="W42" s="232"/>
      <c r="X42" s="232" t="s">
        <v>493</v>
      </c>
      <c r="Y42" s="232" t="s">
        <v>391</v>
      </c>
      <c r="Z42" s="212"/>
      <c r="AA42" s="212"/>
      <c r="AB42" s="212"/>
      <c r="AC42" s="212"/>
      <c r="AD42" s="212"/>
      <c r="AE42" s="212"/>
      <c r="AF42" s="212"/>
      <c r="AG42" s="212" t="s">
        <v>639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29"/>
      <c r="B43" s="230"/>
      <c r="C43" s="263" t="s">
        <v>1548</v>
      </c>
      <c r="D43" s="258"/>
      <c r="E43" s="258"/>
      <c r="F43" s="258"/>
      <c r="G43" s="258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394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1">
        <v>24</v>
      </c>
      <c r="B44" s="252" t="s">
        <v>1553</v>
      </c>
      <c r="C44" s="262" t="s">
        <v>1554</v>
      </c>
      <c r="D44" s="253" t="s">
        <v>1415</v>
      </c>
      <c r="E44" s="254">
        <v>21</v>
      </c>
      <c r="F44" s="255"/>
      <c r="G44" s="256">
        <f>ROUND(E44*F44,2)</f>
        <v>0</v>
      </c>
      <c r="H44" s="255"/>
      <c r="I44" s="256">
        <f>ROUND(E44*H44,2)</f>
        <v>0</v>
      </c>
      <c r="J44" s="255"/>
      <c r="K44" s="256">
        <f>ROUND(E44*J44,2)</f>
        <v>0</v>
      </c>
      <c r="L44" s="256">
        <v>21</v>
      </c>
      <c r="M44" s="256">
        <f>G44*(1+L44/100)</f>
        <v>0</v>
      </c>
      <c r="N44" s="254">
        <v>0</v>
      </c>
      <c r="O44" s="254">
        <f>ROUND(E44*N44,2)</f>
        <v>0</v>
      </c>
      <c r="P44" s="254">
        <v>0</v>
      </c>
      <c r="Q44" s="254">
        <f>ROUND(E44*P44,2)</f>
        <v>0</v>
      </c>
      <c r="R44" s="256"/>
      <c r="S44" s="256" t="s">
        <v>491</v>
      </c>
      <c r="T44" s="257" t="s">
        <v>492</v>
      </c>
      <c r="U44" s="232">
        <v>0</v>
      </c>
      <c r="V44" s="232">
        <f>ROUND(E44*U44,2)</f>
        <v>0</v>
      </c>
      <c r="W44" s="232"/>
      <c r="X44" s="232" t="s">
        <v>493</v>
      </c>
      <c r="Y44" s="232" t="s">
        <v>391</v>
      </c>
      <c r="Z44" s="212"/>
      <c r="AA44" s="212"/>
      <c r="AB44" s="212"/>
      <c r="AC44" s="212"/>
      <c r="AD44" s="212"/>
      <c r="AE44" s="212"/>
      <c r="AF44" s="212"/>
      <c r="AG44" s="212" t="s">
        <v>639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29"/>
      <c r="B45" s="230"/>
      <c r="C45" s="263" t="s">
        <v>1548</v>
      </c>
      <c r="D45" s="258"/>
      <c r="E45" s="258"/>
      <c r="F45" s="258"/>
      <c r="G45" s="258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394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1">
        <v>25</v>
      </c>
      <c r="B46" s="252" t="s">
        <v>1555</v>
      </c>
      <c r="C46" s="262" t="s">
        <v>1556</v>
      </c>
      <c r="D46" s="253" t="s">
        <v>1415</v>
      </c>
      <c r="E46" s="254">
        <v>3</v>
      </c>
      <c r="F46" s="255"/>
      <c r="G46" s="256">
        <f>ROUND(E46*F46,2)</f>
        <v>0</v>
      </c>
      <c r="H46" s="255"/>
      <c r="I46" s="256">
        <f>ROUND(E46*H46,2)</f>
        <v>0</v>
      </c>
      <c r="J46" s="255"/>
      <c r="K46" s="256">
        <f>ROUND(E46*J46,2)</f>
        <v>0</v>
      </c>
      <c r="L46" s="256">
        <v>21</v>
      </c>
      <c r="M46" s="256">
        <f>G46*(1+L46/100)</f>
        <v>0</v>
      </c>
      <c r="N46" s="254">
        <v>0</v>
      </c>
      <c r="O46" s="254">
        <f>ROUND(E46*N46,2)</f>
        <v>0</v>
      </c>
      <c r="P46" s="254">
        <v>0</v>
      </c>
      <c r="Q46" s="254">
        <f>ROUND(E46*P46,2)</f>
        <v>0</v>
      </c>
      <c r="R46" s="256"/>
      <c r="S46" s="256" t="s">
        <v>491</v>
      </c>
      <c r="T46" s="257" t="s">
        <v>492</v>
      </c>
      <c r="U46" s="232">
        <v>0</v>
      </c>
      <c r="V46" s="232">
        <f>ROUND(E46*U46,2)</f>
        <v>0</v>
      </c>
      <c r="W46" s="232"/>
      <c r="X46" s="232" t="s">
        <v>493</v>
      </c>
      <c r="Y46" s="232" t="s">
        <v>391</v>
      </c>
      <c r="Z46" s="212"/>
      <c r="AA46" s="212"/>
      <c r="AB46" s="212"/>
      <c r="AC46" s="212"/>
      <c r="AD46" s="212"/>
      <c r="AE46" s="212"/>
      <c r="AF46" s="212"/>
      <c r="AG46" s="212" t="s">
        <v>639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63" t="s">
        <v>1548</v>
      </c>
      <c r="D47" s="258"/>
      <c r="E47" s="258"/>
      <c r="F47" s="258"/>
      <c r="G47" s="258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394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33.75" outlineLevel="1" x14ac:dyDescent="0.2">
      <c r="A48" s="251">
        <v>26</v>
      </c>
      <c r="B48" s="252" t="s">
        <v>1557</v>
      </c>
      <c r="C48" s="262" t="s">
        <v>1558</v>
      </c>
      <c r="D48" s="253" t="s">
        <v>1415</v>
      </c>
      <c r="E48" s="254">
        <v>21</v>
      </c>
      <c r="F48" s="255"/>
      <c r="G48" s="256">
        <f>ROUND(E48*F48,2)</f>
        <v>0</v>
      </c>
      <c r="H48" s="255"/>
      <c r="I48" s="256">
        <f>ROUND(E48*H48,2)</f>
        <v>0</v>
      </c>
      <c r="J48" s="255"/>
      <c r="K48" s="256">
        <f>ROUND(E48*J48,2)</f>
        <v>0</v>
      </c>
      <c r="L48" s="256">
        <v>21</v>
      </c>
      <c r="M48" s="256">
        <f>G48*(1+L48/100)</f>
        <v>0</v>
      </c>
      <c r="N48" s="254">
        <v>0</v>
      </c>
      <c r="O48" s="254">
        <f>ROUND(E48*N48,2)</f>
        <v>0</v>
      </c>
      <c r="P48" s="254">
        <v>0</v>
      </c>
      <c r="Q48" s="254">
        <f>ROUND(E48*P48,2)</f>
        <v>0</v>
      </c>
      <c r="R48" s="256"/>
      <c r="S48" s="256" t="s">
        <v>491</v>
      </c>
      <c r="T48" s="257" t="s">
        <v>492</v>
      </c>
      <c r="U48" s="232">
        <v>0</v>
      </c>
      <c r="V48" s="232">
        <f>ROUND(E48*U48,2)</f>
        <v>0</v>
      </c>
      <c r="W48" s="232"/>
      <c r="X48" s="232" t="s">
        <v>493</v>
      </c>
      <c r="Y48" s="232" t="s">
        <v>391</v>
      </c>
      <c r="Z48" s="212"/>
      <c r="AA48" s="212"/>
      <c r="AB48" s="212"/>
      <c r="AC48" s="212"/>
      <c r="AD48" s="212"/>
      <c r="AE48" s="212"/>
      <c r="AF48" s="212"/>
      <c r="AG48" s="212" t="s">
        <v>639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29"/>
      <c r="B49" s="230"/>
      <c r="C49" s="263" t="s">
        <v>1548</v>
      </c>
      <c r="D49" s="258"/>
      <c r="E49" s="258"/>
      <c r="F49" s="258"/>
      <c r="G49" s="258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394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33.75" outlineLevel="1" x14ac:dyDescent="0.2">
      <c r="A50" s="251">
        <v>27</v>
      </c>
      <c r="B50" s="252" t="s">
        <v>1559</v>
      </c>
      <c r="C50" s="262" t="s">
        <v>1560</v>
      </c>
      <c r="D50" s="253" t="s">
        <v>1415</v>
      </c>
      <c r="E50" s="254">
        <v>3</v>
      </c>
      <c r="F50" s="255"/>
      <c r="G50" s="256">
        <f>ROUND(E50*F50,2)</f>
        <v>0</v>
      </c>
      <c r="H50" s="255"/>
      <c r="I50" s="256">
        <f>ROUND(E50*H50,2)</f>
        <v>0</v>
      </c>
      <c r="J50" s="255"/>
      <c r="K50" s="256">
        <f>ROUND(E50*J50,2)</f>
        <v>0</v>
      </c>
      <c r="L50" s="256">
        <v>21</v>
      </c>
      <c r="M50" s="256">
        <f>G50*(1+L50/100)</f>
        <v>0</v>
      </c>
      <c r="N50" s="254">
        <v>0</v>
      </c>
      <c r="O50" s="254">
        <f>ROUND(E50*N50,2)</f>
        <v>0</v>
      </c>
      <c r="P50" s="254">
        <v>0</v>
      </c>
      <c r="Q50" s="254">
        <f>ROUND(E50*P50,2)</f>
        <v>0</v>
      </c>
      <c r="R50" s="256"/>
      <c r="S50" s="256" t="s">
        <v>491</v>
      </c>
      <c r="T50" s="257" t="s">
        <v>492</v>
      </c>
      <c r="U50" s="232">
        <v>0</v>
      </c>
      <c r="V50" s="232">
        <f>ROUND(E50*U50,2)</f>
        <v>0</v>
      </c>
      <c r="W50" s="232"/>
      <c r="X50" s="232" t="s">
        <v>493</v>
      </c>
      <c r="Y50" s="232" t="s">
        <v>391</v>
      </c>
      <c r="Z50" s="212"/>
      <c r="AA50" s="212"/>
      <c r="AB50" s="212"/>
      <c r="AC50" s="212"/>
      <c r="AD50" s="212"/>
      <c r="AE50" s="212"/>
      <c r="AF50" s="212"/>
      <c r="AG50" s="212" t="s">
        <v>639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3" t="s">
        <v>1548</v>
      </c>
      <c r="D51" s="258"/>
      <c r="E51" s="258"/>
      <c r="F51" s="258"/>
      <c r="G51" s="258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394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51">
        <v>28</v>
      </c>
      <c r="B52" s="252" t="s">
        <v>1561</v>
      </c>
      <c r="C52" s="262" t="s">
        <v>1562</v>
      </c>
      <c r="D52" s="253" t="s">
        <v>1415</v>
      </c>
      <c r="E52" s="254">
        <v>3</v>
      </c>
      <c r="F52" s="255"/>
      <c r="G52" s="256">
        <f>ROUND(E52*F52,2)</f>
        <v>0</v>
      </c>
      <c r="H52" s="255"/>
      <c r="I52" s="256">
        <f>ROUND(E52*H52,2)</f>
        <v>0</v>
      </c>
      <c r="J52" s="255"/>
      <c r="K52" s="256">
        <f>ROUND(E52*J52,2)</f>
        <v>0</v>
      </c>
      <c r="L52" s="256">
        <v>21</v>
      </c>
      <c r="M52" s="256">
        <f>G52*(1+L52/100)</f>
        <v>0</v>
      </c>
      <c r="N52" s="254">
        <v>0</v>
      </c>
      <c r="O52" s="254">
        <f>ROUND(E52*N52,2)</f>
        <v>0</v>
      </c>
      <c r="P52" s="254">
        <v>0</v>
      </c>
      <c r="Q52" s="254">
        <f>ROUND(E52*P52,2)</f>
        <v>0</v>
      </c>
      <c r="R52" s="256"/>
      <c r="S52" s="256" t="s">
        <v>491</v>
      </c>
      <c r="T52" s="257" t="s">
        <v>492</v>
      </c>
      <c r="U52" s="232">
        <v>0</v>
      </c>
      <c r="V52" s="232">
        <f>ROUND(E52*U52,2)</f>
        <v>0</v>
      </c>
      <c r="W52" s="232"/>
      <c r="X52" s="232" t="s">
        <v>493</v>
      </c>
      <c r="Y52" s="232" t="s">
        <v>391</v>
      </c>
      <c r="Z52" s="212"/>
      <c r="AA52" s="212"/>
      <c r="AB52" s="212"/>
      <c r="AC52" s="212"/>
      <c r="AD52" s="212"/>
      <c r="AE52" s="212"/>
      <c r="AF52" s="212"/>
      <c r="AG52" s="212" t="s">
        <v>639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29"/>
      <c r="B53" s="230"/>
      <c r="C53" s="263" t="s">
        <v>1548</v>
      </c>
      <c r="D53" s="258"/>
      <c r="E53" s="258"/>
      <c r="F53" s="258"/>
      <c r="G53" s="258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394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51">
        <v>29</v>
      </c>
      <c r="B54" s="252" t="s">
        <v>1563</v>
      </c>
      <c r="C54" s="262" t="s">
        <v>1564</v>
      </c>
      <c r="D54" s="253" t="s">
        <v>1415</v>
      </c>
      <c r="E54" s="254">
        <v>21</v>
      </c>
      <c r="F54" s="255"/>
      <c r="G54" s="256">
        <f>ROUND(E54*F54,2)</f>
        <v>0</v>
      </c>
      <c r="H54" s="255"/>
      <c r="I54" s="256">
        <f>ROUND(E54*H54,2)</f>
        <v>0</v>
      </c>
      <c r="J54" s="255"/>
      <c r="K54" s="256">
        <f>ROUND(E54*J54,2)</f>
        <v>0</v>
      </c>
      <c r="L54" s="256">
        <v>21</v>
      </c>
      <c r="M54" s="256">
        <f>G54*(1+L54/100)</f>
        <v>0</v>
      </c>
      <c r="N54" s="254">
        <v>0</v>
      </c>
      <c r="O54" s="254">
        <f>ROUND(E54*N54,2)</f>
        <v>0</v>
      </c>
      <c r="P54" s="254">
        <v>0</v>
      </c>
      <c r="Q54" s="254">
        <f>ROUND(E54*P54,2)</f>
        <v>0</v>
      </c>
      <c r="R54" s="256"/>
      <c r="S54" s="256" t="s">
        <v>491</v>
      </c>
      <c r="T54" s="257" t="s">
        <v>492</v>
      </c>
      <c r="U54" s="232">
        <v>0</v>
      </c>
      <c r="V54" s="232">
        <f>ROUND(E54*U54,2)</f>
        <v>0</v>
      </c>
      <c r="W54" s="232"/>
      <c r="X54" s="232" t="s">
        <v>493</v>
      </c>
      <c r="Y54" s="232" t="s">
        <v>391</v>
      </c>
      <c r="Z54" s="212"/>
      <c r="AA54" s="212"/>
      <c r="AB54" s="212"/>
      <c r="AC54" s="212"/>
      <c r="AD54" s="212"/>
      <c r="AE54" s="212"/>
      <c r="AF54" s="212"/>
      <c r="AG54" s="212" t="s">
        <v>639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29"/>
      <c r="B55" s="230"/>
      <c r="C55" s="263" t="s">
        <v>1548</v>
      </c>
      <c r="D55" s="258"/>
      <c r="E55" s="258"/>
      <c r="F55" s="258"/>
      <c r="G55" s="258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394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x14ac:dyDescent="0.2">
      <c r="A56" s="241" t="s">
        <v>384</v>
      </c>
      <c r="B56" s="242" t="s">
        <v>238</v>
      </c>
      <c r="C56" s="261" t="s">
        <v>186</v>
      </c>
      <c r="D56" s="243"/>
      <c r="E56" s="244"/>
      <c r="F56" s="245"/>
      <c r="G56" s="245">
        <f>SUMIF(AG57:AG58,"&lt;&gt;NOR",G57:G58)</f>
        <v>0</v>
      </c>
      <c r="H56" s="245"/>
      <c r="I56" s="245">
        <f>SUM(I57:I58)</f>
        <v>0</v>
      </c>
      <c r="J56" s="245"/>
      <c r="K56" s="245">
        <f>SUM(K57:K58)</f>
        <v>0</v>
      </c>
      <c r="L56" s="245"/>
      <c r="M56" s="245">
        <f>SUM(M57:M58)</f>
        <v>0</v>
      </c>
      <c r="N56" s="244"/>
      <c r="O56" s="244">
        <f>SUM(O57:O58)</f>
        <v>0</v>
      </c>
      <c r="P56" s="244"/>
      <c r="Q56" s="244">
        <f>SUM(Q57:Q58)</f>
        <v>0</v>
      </c>
      <c r="R56" s="245"/>
      <c r="S56" s="245"/>
      <c r="T56" s="246"/>
      <c r="U56" s="240"/>
      <c r="V56" s="240">
        <f>SUM(V57:V58)</f>
        <v>0</v>
      </c>
      <c r="W56" s="240"/>
      <c r="X56" s="240"/>
      <c r="Y56" s="240"/>
      <c r="AG56" t="s">
        <v>385</v>
      </c>
    </row>
    <row r="57" spans="1:60" outlineLevel="1" x14ac:dyDescent="0.2">
      <c r="A57" s="251">
        <v>30</v>
      </c>
      <c r="B57" s="252" t="s">
        <v>1565</v>
      </c>
      <c r="C57" s="262" t="s">
        <v>1566</v>
      </c>
      <c r="D57" s="253" t="s">
        <v>1415</v>
      </c>
      <c r="E57" s="254">
        <v>24</v>
      </c>
      <c r="F57" s="255"/>
      <c r="G57" s="256">
        <f>ROUND(E57*F57,2)</f>
        <v>0</v>
      </c>
      <c r="H57" s="255"/>
      <c r="I57" s="256">
        <f>ROUND(E57*H57,2)</f>
        <v>0</v>
      </c>
      <c r="J57" s="255"/>
      <c r="K57" s="256">
        <f>ROUND(E57*J57,2)</f>
        <v>0</v>
      </c>
      <c r="L57" s="256">
        <v>21</v>
      </c>
      <c r="M57" s="256">
        <f>G57*(1+L57/100)</f>
        <v>0</v>
      </c>
      <c r="N57" s="254">
        <v>0</v>
      </c>
      <c r="O57" s="254">
        <f>ROUND(E57*N57,2)</f>
        <v>0</v>
      </c>
      <c r="P57" s="254">
        <v>0</v>
      </c>
      <c r="Q57" s="254">
        <f>ROUND(E57*P57,2)</f>
        <v>0</v>
      </c>
      <c r="R57" s="256"/>
      <c r="S57" s="256" t="s">
        <v>491</v>
      </c>
      <c r="T57" s="257" t="s">
        <v>492</v>
      </c>
      <c r="U57" s="232">
        <v>0</v>
      </c>
      <c r="V57" s="232">
        <f>ROUND(E57*U57,2)</f>
        <v>0</v>
      </c>
      <c r="W57" s="232"/>
      <c r="X57" s="232" t="s">
        <v>493</v>
      </c>
      <c r="Y57" s="232" t="s">
        <v>391</v>
      </c>
      <c r="Z57" s="212"/>
      <c r="AA57" s="212"/>
      <c r="AB57" s="212"/>
      <c r="AC57" s="212"/>
      <c r="AD57" s="212"/>
      <c r="AE57" s="212"/>
      <c r="AF57" s="212"/>
      <c r="AG57" s="212" t="s">
        <v>639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63" t="s">
        <v>1544</v>
      </c>
      <c r="D58" s="258"/>
      <c r="E58" s="258"/>
      <c r="F58" s="258"/>
      <c r="G58" s="258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394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x14ac:dyDescent="0.2">
      <c r="A59" s="241" t="s">
        <v>384</v>
      </c>
      <c r="B59" s="242" t="s">
        <v>239</v>
      </c>
      <c r="C59" s="261" t="s">
        <v>190</v>
      </c>
      <c r="D59" s="243"/>
      <c r="E59" s="244"/>
      <c r="F59" s="245"/>
      <c r="G59" s="245">
        <f>SUMIF(AG60:AG93,"&lt;&gt;NOR",G60:G93)</f>
        <v>0</v>
      </c>
      <c r="H59" s="245"/>
      <c r="I59" s="245">
        <f>SUM(I60:I93)</f>
        <v>0</v>
      </c>
      <c r="J59" s="245"/>
      <c r="K59" s="245">
        <f>SUM(K60:K93)</f>
        <v>0</v>
      </c>
      <c r="L59" s="245"/>
      <c r="M59" s="245">
        <f>SUM(M60:M93)</f>
        <v>0</v>
      </c>
      <c r="N59" s="244"/>
      <c r="O59" s="244">
        <f>SUM(O60:O93)</f>
        <v>0</v>
      </c>
      <c r="P59" s="244"/>
      <c r="Q59" s="244">
        <f>SUM(Q60:Q93)</f>
        <v>0</v>
      </c>
      <c r="R59" s="245"/>
      <c r="S59" s="245"/>
      <c r="T59" s="246"/>
      <c r="U59" s="240"/>
      <c r="V59" s="240">
        <f>SUM(V60:V93)</f>
        <v>0</v>
      </c>
      <c r="W59" s="240"/>
      <c r="X59" s="240"/>
      <c r="Y59" s="240"/>
      <c r="AG59" t="s">
        <v>385</v>
      </c>
    </row>
    <row r="60" spans="1:60" ht="33.75" outlineLevel="1" x14ac:dyDescent="0.2">
      <c r="A60" s="274">
        <v>31</v>
      </c>
      <c r="B60" s="275" t="s">
        <v>1452</v>
      </c>
      <c r="C60" s="281" t="s">
        <v>1453</v>
      </c>
      <c r="D60" s="276" t="s">
        <v>638</v>
      </c>
      <c r="E60" s="277">
        <v>1</v>
      </c>
      <c r="F60" s="278"/>
      <c r="G60" s="279">
        <f>ROUND(E60*F60,2)</f>
        <v>0</v>
      </c>
      <c r="H60" s="278"/>
      <c r="I60" s="279">
        <f>ROUND(E60*H60,2)</f>
        <v>0</v>
      </c>
      <c r="J60" s="278"/>
      <c r="K60" s="279">
        <f>ROUND(E60*J60,2)</f>
        <v>0</v>
      </c>
      <c r="L60" s="279">
        <v>21</v>
      </c>
      <c r="M60" s="279">
        <f>G60*(1+L60/100)</f>
        <v>0</v>
      </c>
      <c r="N60" s="277">
        <v>0</v>
      </c>
      <c r="O60" s="277">
        <f>ROUND(E60*N60,2)</f>
        <v>0</v>
      </c>
      <c r="P60" s="277">
        <v>0</v>
      </c>
      <c r="Q60" s="277">
        <f>ROUND(E60*P60,2)</f>
        <v>0</v>
      </c>
      <c r="R60" s="279"/>
      <c r="S60" s="279" t="s">
        <v>491</v>
      </c>
      <c r="T60" s="280" t="s">
        <v>492</v>
      </c>
      <c r="U60" s="232">
        <v>0</v>
      </c>
      <c r="V60" s="232">
        <f>ROUND(E60*U60,2)</f>
        <v>0</v>
      </c>
      <c r="W60" s="232"/>
      <c r="X60" s="232" t="s">
        <v>390</v>
      </c>
      <c r="Y60" s="232" t="s">
        <v>391</v>
      </c>
      <c r="Z60" s="212"/>
      <c r="AA60" s="212"/>
      <c r="AB60" s="212"/>
      <c r="AC60" s="212"/>
      <c r="AD60" s="212"/>
      <c r="AE60" s="212"/>
      <c r="AF60" s="212"/>
      <c r="AG60" s="212" t="s">
        <v>517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56.25" outlineLevel="1" x14ac:dyDescent="0.2">
      <c r="A61" s="251">
        <v>32</v>
      </c>
      <c r="B61" s="252" t="s">
        <v>1454</v>
      </c>
      <c r="C61" s="262" t="s">
        <v>1455</v>
      </c>
      <c r="D61" s="253" t="s">
        <v>638</v>
      </c>
      <c r="E61" s="254">
        <v>1</v>
      </c>
      <c r="F61" s="255"/>
      <c r="G61" s="256">
        <f>ROUND(E61*F61,2)</f>
        <v>0</v>
      </c>
      <c r="H61" s="255"/>
      <c r="I61" s="256">
        <f>ROUND(E61*H61,2)</f>
        <v>0</v>
      </c>
      <c r="J61" s="255"/>
      <c r="K61" s="256">
        <f>ROUND(E61*J61,2)</f>
        <v>0</v>
      </c>
      <c r="L61" s="256">
        <v>21</v>
      </c>
      <c r="M61" s="256">
        <f>G61*(1+L61/100)</f>
        <v>0</v>
      </c>
      <c r="N61" s="254">
        <v>0</v>
      </c>
      <c r="O61" s="254">
        <f>ROUND(E61*N61,2)</f>
        <v>0</v>
      </c>
      <c r="P61" s="254">
        <v>0</v>
      </c>
      <c r="Q61" s="254">
        <f>ROUND(E61*P61,2)</f>
        <v>0</v>
      </c>
      <c r="R61" s="256"/>
      <c r="S61" s="256" t="s">
        <v>491</v>
      </c>
      <c r="T61" s="257" t="s">
        <v>492</v>
      </c>
      <c r="U61" s="232">
        <v>0</v>
      </c>
      <c r="V61" s="232">
        <f>ROUND(E61*U61,2)</f>
        <v>0</v>
      </c>
      <c r="W61" s="232"/>
      <c r="X61" s="232" t="s">
        <v>390</v>
      </c>
      <c r="Y61" s="232" t="s">
        <v>391</v>
      </c>
      <c r="Z61" s="212"/>
      <c r="AA61" s="212"/>
      <c r="AB61" s="212"/>
      <c r="AC61" s="212"/>
      <c r="AD61" s="212"/>
      <c r="AE61" s="212"/>
      <c r="AF61" s="212"/>
      <c r="AG61" s="212" t="s">
        <v>517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33.75" outlineLevel="2" x14ac:dyDescent="0.2">
      <c r="A62" s="229"/>
      <c r="B62" s="230"/>
      <c r="C62" s="263" t="s">
        <v>1456</v>
      </c>
      <c r="D62" s="258"/>
      <c r="E62" s="258"/>
      <c r="F62" s="258"/>
      <c r="G62" s="258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394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59" t="str">
        <f>C62</f>
        <v>pevných bodů a konstrukcí; podezdění nebo podbetonování armatur; zalití kotevních šroubů, podlití strojů bez omezení rozsahu a tloušťky podloží, podlévání vyrovnaných strojů nebo jiných zařízení betonem; zabetonování kotvicích rámů do betonových bloků; nastřelování upevňovacích prvků)</v>
      </c>
      <c r="BB62" s="212"/>
      <c r="BC62" s="212"/>
      <c r="BD62" s="212"/>
      <c r="BE62" s="212"/>
      <c r="BF62" s="212"/>
      <c r="BG62" s="212"/>
      <c r="BH62" s="212"/>
    </row>
    <row r="63" spans="1:60" ht="45" outlineLevel="1" x14ac:dyDescent="0.2">
      <c r="A63" s="274">
        <v>33</v>
      </c>
      <c r="B63" s="275" t="s">
        <v>1457</v>
      </c>
      <c r="C63" s="281" t="s">
        <v>1458</v>
      </c>
      <c r="D63" s="276" t="s">
        <v>638</v>
      </c>
      <c r="E63" s="277">
        <v>1</v>
      </c>
      <c r="F63" s="278"/>
      <c r="G63" s="279">
        <f>ROUND(E63*F63,2)</f>
        <v>0</v>
      </c>
      <c r="H63" s="278"/>
      <c r="I63" s="279">
        <f>ROUND(E63*H63,2)</f>
        <v>0</v>
      </c>
      <c r="J63" s="278"/>
      <c r="K63" s="279">
        <f>ROUND(E63*J63,2)</f>
        <v>0</v>
      </c>
      <c r="L63" s="279">
        <v>21</v>
      </c>
      <c r="M63" s="279">
        <f>G63*(1+L63/100)</f>
        <v>0</v>
      </c>
      <c r="N63" s="277">
        <v>0</v>
      </c>
      <c r="O63" s="277">
        <f>ROUND(E63*N63,2)</f>
        <v>0</v>
      </c>
      <c r="P63" s="277">
        <v>0</v>
      </c>
      <c r="Q63" s="277">
        <f>ROUND(E63*P63,2)</f>
        <v>0</v>
      </c>
      <c r="R63" s="279"/>
      <c r="S63" s="279" t="s">
        <v>491</v>
      </c>
      <c r="T63" s="280" t="s">
        <v>492</v>
      </c>
      <c r="U63" s="232">
        <v>0</v>
      </c>
      <c r="V63" s="232">
        <f>ROUND(E63*U63,2)</f>
        <v>0</v>
      </c>
      <c r="W63" s="232"/>
      <c r="X63" s="232" t="s">
        <v>390</v>
      </c>
      <c r="Y63" s="232" t="s">
        <v>391</v>
      </c>
      <c r="Z63" s="212"/>
      <c r="AA63" s="212"/>
      <c r="AB63" s="212"/>
      <c r="AC63" s="212"/>
      <c r="AD63" s="212"/>
      <c r="AE63" s="212"/>
      <c r="AF63" s="212"/>
      <c r="AG63" s="212" t="s">
        <v>517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74">
        <v>34</v>
      </c>
      <c r="B64" s="275" t="s">
        <v>1567</v>
      </c>
      <c r="C64" s="281" t="s">
        <v>1568</v>
      </c>
      <c r="D64" s="276" t="s">
        <v>1105</v>
      </c>
      <c r="E64" s="277">
        <v>240</v>
      </c>
      <c r="F64" s="278"/>
      <c r="G64" s="279">
        <f>ROUND(E64*F64,2)</f>
        <v>0</v>
      </c>
      <c r="H64" s="278"/>
      <c r="I64" s="279">
        <f>ROUND(E64*H64,2)</f>
        <v>0</v>
      </c>
      <c r="J64" s="278"/>
      <c r="K64" s="279">
        <f>ROUND(E64*J64,2)</f>
        <v>0</v>
      </c>
      <c r="L64" s="279">
        <v>21</v>
      </c>
      <c r="M64" s="279">
        <f>G64*(1+L64/100)</f>
        <v>0</v>
      </c>
      <c r="N64" s="277">
        <v>0</v>
      </c>
      <c r="O64" s="277">
        <f>ROUND(E64*N64,2)</f>
        <v>0</v>
      </c>
      <c r="P64" s="277">
        <v>0</v>
      </c>
      <c r="Q64" s="277">
        <f>ROUND(E64*P64,2)</f>
        <v>0</v>
      </c>
      <c r="R64" s="279"/>
      <c r="S64" s="279" t="s">
        <v>491</v>
      </c>
      <c r="T64" s="280" t="s">
        <v>492</v>
      </c>
      <c r="U64" s="232">
        <v>0</v>
      </c>
      <c r="V64" s="232">
        <f>ROUND(E64*U64,2)</f>
        <v>0</v>
      </c>
      <c r="W64" s="232"/>
      <c r="X64" s="232" t="s">
        <v>390</v>
      </c>
      <c r="Y64" s="232" t="s">
        <v>391</v>
      </c>
      <c r="Z64" s="212"/>
      <c r="AA64" s="212"/>
      <c r="AB64" s="212"/>
      <c r="AC64" s="212"/>
      <c r="AD64" s="212"/>
      <c r="AE64" s="212"/>
      <c r="AF64" s="212"/>
      <c r="AG64" s="212" t="s">
        <v>517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74">
        <v>35</v>
      </c>
      <c r="B65" s="275" t="s">
        <v>1569</v>
      </c>
      <c r="C65" s="281" t="s">
        <v>1570</v>
      </c>
      <c r="D65" s="276" t="s">
        <v>1105</v>
      </c>
      <c r="E65" s="277">
        <v>60</v>
      </c>
      <c r="F65" s="278"/>
      <c r="G65" s="279">
        <f>ROUND(E65*F65,2)</f>
        <v>0</v>
      </c>
      <c r="H65" s="278"/>
      <c r="I65" s="279">
        <f>ROUND(E65*H65,2)</f>
        <v>0</v>
      </c>
      <c r="J65" s="278"/>
      <c r="K65" s="279">
        <f>ROUND(E65*J65,2)</f>
        <v>0</v>
      </c>
      <c r="L65" s="279">
        <v>21</v>
      </c>
      <c r="M65" s="279">
        <f>G65*(1+L65/100)</f>
        <v>0</v>
      </c>
      <c r="N65" s="277">
        <v>0</v>
      </c>
      <c r="O65" s="277">
        <f>ROUND(E65*N65,2)</f>
        <v>0</v>
      </c>
      <c r="P65" s="277">
        <v>0</v>
      </c>
      <c r="Q65" s="277">
        <f>ROUND(E65*P65,2)</f>
        <v>0</v>
      </c>
      <c r="R65" s="279"/>
      <c r="S65" s="279" t="s">
        <v>491</v>
      </c>
      <c r="T65" s="280" t="s">
        <v>492</v>
      </c>
      <c r="U65" s="232">
        <v>0</v>
      </c>
      <c r="V65" s="232">
        <f>ROUND(E65*U65,2)</f>
        <v>0</v>
      </c>
      <c r="W65" s="232"/>
      <c r="X65" s="232" t="s">
        <v>390</v>
      </c>
      <c r="Y65" s="232" t="s">
        <v>391</v>
      </c>
      <c r="Z65" s="212"/>
      <c r="AA65" s="212"/>
      <c r="AB65" s="212"/>
      <c r="AC65" s="212"/>
      <c r="AD65" s="212"/>
      <c r="AE65" s="212"/>
      <c r="AF65" s="212"/>
      <c r="AG65" s="212" t="s">
        <v>517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74">
        <v>36</v>
      </c>
      <c r="B66" s="275" t="s">
        <v>1571</v>
      </c>
      <c r="C66" s="281" t="s">
        <v>1572</v>
      </c>
      <c r="D66" s="276" t="s">
        <v>1105</v>
      </c>
      <c r="E66" s="277">
        <v>1</v>
      </c>
      <c r="F66" s="278"/>
      <c r="G66" s="279">
        <f>ROUND(E66*F66,2)</f>
        <v>0</v>
      </c>
      <c r="H66" s="278"/>
      <c r="I66" s="279">
        <f>ROUND(E66*H66,2)</f>
        <v>0</v>
      </c>
      <c r="J66" s="278"/>
      <c r="K66" s="279">
        <f>ROUND(E66*J66,2)</f>
        <v>0</v>
      </c>
      <c r="L66" s="279">
        <v>21</v>
      </c>
      <c r="M66" s="279">
        <f>G66*(1+L66/100)</f>
        <v>0</v>
      </c>
      <c r="N66" s="277">
        <v>0</v>
      </c>
      <c r="O66" s="277">
        <f>ROUND(E66*N66,2)</f>
        <v>0</v>
      </c>
      <c r="P66" s="277">
        <v>0</v>
      </c>
      <c r="Q66" s="277">
        <f>ROUND(E66*P66,2)</f>
        <v>0</v>
      </c>
      <c r="R66" s="279"/>
      <c r="S66" s="279" t="s">
        <v>491</v>
      </c>
      <c r="T66" s="280" t="s">
        <v>492</v>
      </c>
      <c r="U66" s="232">
        <v>0</v>
      </c>
      <c r="V66" s="232">
        <f>ROUND(E66*U66,2)</f>
        <v>0</v>
      </c>
      <c r="W66" s="232"/>
      <c r="X66" s="232" t="s">
        <v>390</v>
      </c>
      <c r="Y66" s="232" t="s">
        <v>391</v>
      </c>
      <c r="Z66" s="212"/>
      <c r="AA66" s="212"/>
      <c r="AB66" s="212"/>
      <c r="AC66" s="212"/>
      <c r="AD66" s="212"/>
      <c r="AE66" s="212"/>
      <c r="AF66" s="212"/>
      <c r="AG66" s="212" t="s">
        <v>517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74">
        <v>37</v>
      </c>
      <c r="B67" s="275" t="s">
        <v>1573</v>
      </c>
      <c r="C67" s="281" t="s">
        <v>1574</v>
      </c>
      <c r="D67" s="276" t="s">
        <v>632</v>
      </c>
      <c r="E67" s="277">
        <v>1100</v>
      </c>
      <c r="F67" s="278"/>
      <c r="G67" s="279">
        <f>ROUND(E67*F67,2)</f>
        <v>0</v>
      </c>
      <c r="H67" s="278"/>
      <c r="I67" s="279">
        <f>ROUND(E67*H67,2)</f>
        <v>0</v>
      </c>
      <c r="J67" s="278"/>
      <c r="K67" s="279">
        <f>ROUND(E67*J67,2)</f>
        <v>0</v>
      </c>
      <c r="L67" s="279">
        <v>21</v>
      </c>
      <c r="M67" s="279">
        <f>G67*(1+L67/100)</f>
        <v>0</v>
      </c>
      <c r="N67" s="277">
        <v>0</v>
      </c>
      <c r="O67" s="277">
        <f>ROUND(E67*N67,2)</f>
        <v>0</v>
      </c>
      <c r="P67" s="277">
        <v>0</v>
      </c>
      <c r="Q67" s="277">
        <f>ROUND(E67*P67,2)</f>
        <v>0</v>
      </c>
      <c r="R67" s="279"/>
      <c r="S67" s="279" t="s">
        <v>491</v>
      </c>
      <c r="T67" s="280" t="s">
        <v>492</v>
      </c>
      <c r="U67" s="232">
        <v>0</v>
      </c>
      <c r="V67" s="232">
        <f>ROUND(E67*U67,2)</f>
        <v>0</v>
      </c>
      <c r="W67" s="232"/>
      <c r="X67" s="232" t="s">
        <v>390</v>
      </c>
      <c r="Y67" s="232" t="s">
        <v>391</v>
      </c>
      <c r="Z67" s="212"/>
      <c r="AA67" s="212"/>
      <c r="AB67" s="212"/>
      <c r="AC67" s="212"/>
      <c r="AD67" s="212"/>
      <c r="AE67" s="212"/>
      <c r="AF67" s="212"/>
      <c r="AG67" s="212" t="s">
        <v>517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74">
        <v>38</v>
      </c>
      <c r="B68" s="275" t="s">
        <v>1575</v>
      </c>
      <c r="C68" s="281" t="s">
        <v>1576</v>
      </c>
      <c r="D68" s="276" t="s">
        <v>632</v>
      </c>
      <c r="E68" s="277">
        <v>240</v>
      </c>
      <c r="F68" s="278"/>
      <c r="G68" s="279">
        <f>ROUND(E68*F68,2)</f>
        <v>0</v>
      </c>
      <c r="H68" s="278"/>
      <c r="I68" s="279">
        <f>ROUND(E68*H68,2)</f>
        <v>0</v>
      </c>
      <c r="J68" s="278"/>
      <c r="K68" s="279">
        <f>ROUND(E68*J68,2)</f>
        <v>0</v>
      </c>
      <c r="L68" s="279">
        <v>21</v>
      </c>
      <c r="M68" s="279">
        <f>G68*(1+L68/100)</f>
        <v>0</v>
      </c>
      <c r="N68" s="277">
        <v>0</v>
      </c>
      <c r="O68" s="277">
        <f>ROUND(E68*N68,2)</f>
        <v>0</v>
      </c>
      <c r="P68" s="277">
        <v>0</v>
      </c>
      <c r="Q68" s="277">
        <f>ROUND(E68*P68,2)</f>
        <v>0</v>
      </c>
      <c r="R68" s="279"/>
      <c r="S68" s="279" t="s">
        <v>491</v>
      </c>
      <c r="T68" s="280" t="s">
        <v>492</v>
      </c>
      <c r="U68" s="232">
        <v>0</v>
      </c>
      <c r="V68" s="232">
        <f>ROUND(E68*U68,2)</f>
        <v>0</v>
      </c>
      <c r="W68" s="232"/>
      <c r="X68" s="232" t="s">
        <v>390</v>
      </c>
      <c r="Y68" s="232" t="s">
        <v>391</v>
      </c>
      <c r="Z68" s="212"/>
      <c r="AA68" s="212"/>
      <c r="AB68" s="212"/>
      <c r="AC68" s="212"/>
      <c r="AD68" s="212"/>
      <c r="AE68" s="212"/>
      <c r="AF68" s="212"/>
      <c r="AG68" s="212" t="s">
        <v>517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74">
        <v>39</v>
      </c>
      <c r="B69" s="275" t="s">
        <v>1577</v>
      </c>
      <c r="C69" s="281" t="s">
        <v>1578</v>
      </c>
      <c r="D69" s="276" t="s">
        <v>632</v>
      </c>
      <c r="E69" s="277">
        <v>1100</v>
      </c>
      <c r="F69" s="278"/>
      <c r="G69" s="279">
        <f>ROUND(E69*F69,2)</f>
        <v>0</v>
      </c>
      <c r="H69" s="278"/>
      <c r="I69" s="279">
        <f>ROUND(E69*H69,2)</f>
        <v>0</v>
      </c>
      <c r="J69" s="278"/>
      <c r="K69" s="279">
        <f>ROUND(E69*J69,2)</f>
        <v>0</v>
      </c>
      <c r="L69" s="279">
        <v>21</v>
      </c>
      <c r="M69" s="279">
        <f>G69*(1+L69/100)</f>
        <v>0</v>
      </c>
      <c r="N69" s="277">
        <v>0</v>
      </c>
      <c r="O69" s="277">
        <f>ROUND(E69*N69,2)</f>
        <v>0</v>
      </c>
      <c r="P69" s="277">
        <v>0</v>
      </c>
      <c r="Q69" s="277">
        <f>ROUND(E69*P69,2)</f>
        <v>0</v>
      </c>
      <c r="R69" s="279"/>
      <c r="S69" s="279" t="s">
        <v>491</v>
      </c>
      <c r="T69" s="280" t="s">
        <v>492</v>
      </c>
      <c r="U69" s="232">
        <v>0</v>
      </c>
      <c r="V69" s="232">
        <f>ROUND(E69*U69,2)</f>
        <v>0</v>
      </c>
      <c r="W69" s="232"/>
      <c r="X69" s="232" t="s">
        <v>390</v>
      </c>
      <c r="Y69" s="232" t="s">
        <v>391</v>
      </c>
      <c r="Z69" s="212"/>
      <c r="AA69" s="212"/>
      <c r="AB69" s="212"/>
      <c r="AC69" s="212"/>
      <c r="AD69" s="212"/>
      <c r="AE69" s="212"/>
      <c r="AF69" s="212"/>
      <c r="AG69" s="212" t="s">
        <v>517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74">
        <v>40</v>
      </c>
      <c r="B70" s="275" t="s">
        <v>1579</v>
      </c>
      <c r="C70" s="281" t="s">
        <v>1580</v>
      </c>
      <c r="D70" s="276" t="s">
        <v>632</v>
      </c>
      <c r="E70" s="277">
        <v>240</v>
      </c>
      <c r="F70" s="278"/>
      <c r="G70" s="279">
        <f>ROUND(E70*F70,2)</f>
        <v>0</v>
      </c>
      <c r="H70" s="278"/>
      <c r="I70" s="279">
        <f>ROUND(E70*H70,2)</f>
        <v>0</v>
      </c>
      <c r="J70" s="278"/>
      <c r="K70" s="279">
        <f>ROUND(E70*J70,2)</f>
        <v>0</v>
      </c>
      <c r="L70" s="279">
        <v>21</v>
      </c>
      <c r="M70" s="279">
        <f>G70*(1+L70/100)</f>
        <v>0</v>
      </c>
      <c r="N70" s="277">
        <v>0</v>
      </c>
      <c r="O70" s="277">
        <f>ROUND(E70*N70,2)</f>
        <v>0</v>
      </c>
      <c r="P70" s="277">
        <v>0</v>
      </c>
      <c r="Q70" s="277">
        <f>ROUND(E70*P70,2)</f>
        <v>0</v>
      </c>
      <c r="R70" s="279"/>
      <c r="S70" s="279" t="s">
        <v>491</v>
      </c>
      <c r="T70" s="280" t="s">
        <v>492</v>
      </c>
      <c r="U70" s="232">
        <v>0</v>
      </c>
      <c r="V70" s="232">
        <f>ROUND(E70*U70,2)</f>
        <v>0</v>
      </c>
      <c r="W70" s="232"/>
      <c r="X70" s="232" t="s">
        <v>390</v>
      </c>
      <c r="Y70" s="232" t="s">
        <v>391</v>
      </c>
      <c r="Z70" s="212"/>
      <c r="AA70" s="212"/>
      <c r="AB70" s="212"/>
      <c r="AC70" s="212"/>
      <c r="AD70" s="212"/>
      <c r="AE70" s="212"/>
      <c r="AF70" s="212"/>
      <c r="AG70" s="212" t="s">
        <v>517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74">
        <v>41</v>
      </c>
      <c r="B71" s="275" t="s">
        <v>1469</v>
      </c>
      <c r="C71" s="281" t="s">
        <v>1470</v>
      </c>
      <c r="D71" s="276" t="s">
        <v>1105</v>
      </c>
      <c r="E71" s="277">
        <v>24</v>
      </c>
      <c r="F71" s="278"/>
      <c r="G71" s="279">
        <f>ROUND(E71*F71,2)</f>
        <v>0</v>
      </c>
      <c r="H71" s="278"/>
      <c r="I71" s="279">
        <f>ROUND(E71*H71,2)</f>
        <v>0</v>
      </c>
      <c r="J71" s="278"/>
      <c r="K71" s="279">
        <f>ROUND(E71*J71,2)</f>
        <v>0</v>
      </c>
      <c r="L71" s="279">
        <v>21</v>
      </c>
      <c r="M71" s="279">
        <f>G71*(1+L71/100)</f>
        <v>0</v>
      </c>
      <c r="N71" s="277">
        <v>0</v>
      </c>
      <c r="O71" s="277">
        <f>ROUND(E71*N71,2)</f>
        <v>0</v>
      </c>
      <c r="P71" s="277">
        <v>0</v>
      </c>
      <c r="Q71" s="277">
        <f>ROUND(E71*P71,2)</f>
        <v>0</v>
      </c>
      <c r="R71" s="279"/>
      <c r="S71" s="279" t="s">
        <v>491</v>
      </c>
      <c r="T71" s="280" t="s">
        <v>492</v>
      </c>
      <c r="U71" s="232">
        <v>0</v>
      </c>
      <c r="V71" s="232">
        <f>ROUND(E71*U71,2)</f>
        <v>0</v>
      </c>
      <c r="W71" s="232"/>
      <c r="X71" s="232" t="s">
        <v>390</v>
      </c>
      <c r="Y71" s="232" t="s">
        <v>391</v>
      </c>
      <c r="Z71" s="212"/>
      <c r="AA71" s="212"/>
      <c r="AB71" s="212"/>
      <c r="AC71" s="212"/>
      <c r="AD71" s="212"/>
      <c r="AE71" s="212"/>
      <c r="AF71" s="212"/>
      <c r="AG71" s="212" t="s">
        <v>517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74">
        <v>42</v>
      </c>
      <c r="B72" s="275" t="s">
        <v>1581</v>
      </c>
      <c r="C72" s="281" t="s">
        <v>1582</v>
      </c>
      <c r="D72" s="276" t="s">
        <v>1105</v>
      </c>
      <c r="E72" s="277">
        <v>24</v>
      </c>
      <c r="F72" s="278"/>
      <c r="G72" s="279">
        <f>ROUND(E72*F72,2)</f>
        <v>0</v>
      </c>
      <c r="H72" s="278"/>
      <c r="I72" s="279">
        <f>ROUND(E72*H72,2)</f>
        <v>0</v>
      </c>
      <c r="J72" s="278"/>
      <c r="K72" s="279">
        <f>ROUND(E72*J72,2)</f>
        <v>0</v>
      </c>
      <c r="L72" s="279">
        <v>21</v>
      </c>
      <c r="M72" s="279">
        <f>G72*(1+L72/100)</f>
        <v>0</v>
      </c>
      <c r="N72" s="277">
        <v>0</v>
      </c>
      <c r="O72" s="277">
        <f>ROUND(E72*N72,2)</f>
        <v>0</v>
      </c>
      <c r="P72" s="277">
        <v>0</v>
      </c>
      <c r="Q72" s="277">
        <f>ROUND(E72*P72,2)</f>
        <v>0</v>
      </c>
      <c r="R72" s="279"/>
      <c r="S72" s="279" t="s">
        <v>491</v>
      </c>
      <c r="T72" s="280" t="s">
        <v>492</v>
      </c>
      <c r="U72" s="232">
        <v>0</v>
      </c>
      <c r="V72" s="232">
        <f>ROUND(E72*U72,2)</f>
        <v>0</v>
      </c>
      <c r="W72" s="232"/>
      <c r="X72" s="232" t="s">
        <v>493</v>
      </c>
      <c r="Y72" s="232" t="s">
        <v>391</v>
      </c>
      <c r="Z72" s="212"/>
      <c r="AA72" s="212"/>
      <c r="AB72" s="212"/>
      <c r="AC72" s="212"/>
      <c r="AD72" s="212"/>
      <c r="AE72" s="212"/>
      <c r="AF72" s="212"/>
      <c r="AG72" s="212" t="s">
        <v>639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74">
        <v>43</v>
      </c>
      <c r="B73" s="275" t="s">
        <v>1583</v>
      </c>
      <c r="C73" s="281" t="s">
        <v>1584</v>
      </c>
      <c r="D73" s="276" t="s">
        <v>1105</v>
      </c>
      <c r="E73" s="277">
        <v>24</v>
      </c>
      <c r="F73" s="278"/>
      <c r="G73" s="279">
        <f>ROUND(E73*F73,2)</f>
        <v>0</v>
      </c>
      <c r="H73" s="278"/>
      <c r="I73" s="279">
        <f>ROUND(E73*H73,2)</f>
        <v>0</v>
      </c>
      <c r="J73" s="278"/>
      <c r="K73" s="279">
        <f>ROUND(E73*J73,2)</f>
        <v>0</v>
      </c>
      <c r="L73" s="279">
        <v>21</v>
      </c>
      <c r="M73" s="279">
        <f>G73*(1+L73/100)</f>
        <v>0</v>
      </c>
      <c r="N73" s="277">
        <v>0</v>
      </c>
      <c r="O73" s="277">
        <f>ROUND(E73*N73,2)</f>
        <v>0</v>
      </c>
      <c r="P73" s="277">
        <v>0</v>
      </c>
      <c r="Q73" s="277">
        <f>ROUND(E73*P73,2)</f>
        <v>0</v>
      </c>
      <c r="R73" s="279"/>
      <c r="S73" s="279" t="s">
        <v>491</v>
      </c>
      <c r="T73" s="280" t="s">
        <v>492</v>
      </c>
      <c r="U73" s="232">
        <v>0</v>
      </c>
      <c r="V73" s="232">
        <f>ROUND(E73*U73,2)</f>
        <v>0</v>
      </c>
      <c r="W73" s="232"/>
      <c r="X73" s="232" t="s">
        <v>493</v>
      </c>
      <c r="Y73" s="232" t="s">
        <v>391</v>
      </c>
      <c r="Z73" s="212"/>
      <c r="AA73" s="212"/>
      <c r="AB73" s="212"/>
      <c r="AC73" s="212"/>
      <c r="AD73" s="212"/>
      <c r="AE73" s="212"/>
      <c r="AF73" s="212"/>
      <c r="AG73" s="212" t="s">
        <v>639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74">
        <v>44</v>
      </c>
      <c r="B74" s="275" t="s">
        <v>1471</v>
      </c>
      <c r="C74" s="281" t="s">
        <v>1472</v>
      </c>
      <c r="D74" s="276" t="s">
        <v>632</v>
      </c>
      <c r="E74" s="277">
        <v>24</v>
      </c>
      <c r="F74" s="278"/>
      <c r="G74" s="279">
        <f>ROUND(E74*F74,2)</f>
        <v>0</v>
      </c>
      <c r="H74" s="278"/>
      <c r="I74" s="279">
        <f>ROUND(E74*H74,2)</f>
        <v>0</v>
      </c>
      <c r="J74" s="278"/>
      <c r="K74" s="279">
        <f>ROUND(E74*J74,2)</f>
        <v>0</v>
      </c>
      <c r="L74" s="279">
        <v>21</v>
      </c>
      <c r="M74" s="279">
        <f>G74*(1+L74/100)</f>
        <v>0</v>
      </c>
      <c r="N74" s="277">
        <v>0</v>
      </c>
      <c r="O74" s="277">
        <f>ROUND(E74*N74,2)</f>
        <v>0</v>
      </c>
      <c r="P74" s="277">
        <v>0</v>
      </c>
      <c r="Q74" s="277">
        <f>ROUND(E74*P74,2)</f>
        <v>0</v>
      </c>
      <c r="R74" s="279"/>
      <c r="S74" s="279" t="s">
        <v>491</v>
      </c>
      <c r="T74" s="280" t="s">
        <v>492</v>
      </c>
      <c r="U74" s="232">
        <v>0</v>
      </c>
      <c r="V74" s="232">
        <f>ROUND(E74*U74,2)</f>
        <v>0</v>
      </c>
      <c r="W74" s="232"/>
      <c r="X74" s="232" t="s">
        <v>493</v>
      </c>
      <c r="Y74" s="232" t="s">
        <v>391</v>
      </c>
      <c r="Z74" s="212"/>
      <c r="AA74" s="212"/>
      <c r="AB74" s="212"/>
      <c r="AC74" s="212"/>
      <c r="AD74" s="212"/>
      <c r="AE74" s="212"/>
      <c r="AF74" s="212"/>
      <c r="AG74" s="212" t="s">
        <v>639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74">
        <v>45</v>
      </c>
      <c r="B75" s="275" t="s">
        <v>1585</v>
      </c>
      <c r="C75" s="281" t="s">
        <v>1586</v>
      </c>
      <c r="D75" s="276" t="s">
        <v>1105</v>
      </c>
      <c r="E75" s="277">
        <v>24</v>
      </c>
      <c r="F75" s="278"/>
      <c r="G75" s="279">
        <f>ROUND(E75*F75,2)</f>
        <v>0</v>
      </c>
      <c r="H75" s="278"/>
      <c r="I75" s="279">
        <f>ROUND(E75*H75,2)</f>
        <v>0</v>
      </c>
      <c r="J75" s="278"/>
      <c r="K75" s="279">
        <f>ROUND(E75*J75,2)</f>
        <v>0</v>
      </c>
      <c r="L75" s="279">
        <v>21</v>
      </c>
      <c r="M75" s="279">
        <f>G75*(1+L75/100)</f>
        <v>0</v>
      </c>
      <c r="N75" s="277">
        <v>0</v>
      </c>
      <c r="O75" s="277">
        <f>ROUND(E75*N75,2)</f>
        <v>0</v>
      </c>
      <c r="P75" s="277">
        <v>0</v>
      </c>
      <c r="Q75" s="277">
        <f>ROUND(E75*P75,2)</f>
        <v>0</v>
      </c>
      <c r="R75" s="279"/>
      <c r="S75" s="279" t="s">
        <v>491</v>
      </c>
      <c r="T75" s="280" t="s">
        <v>492</v>
      </c>
      <c r="U75" s="232">
        <v>0</v>
      </c>
      <c r="V75" s="232">
        <f>ROUND(E75*U75,2)</f>
        <v>0</v>
      </c>
      <c r="W75" s="232"/>
      <c r="X75" s="232" t="s">
        <v>493</v>
      </c>
      <c r="Y75" s="232" t="s">
        <v>391</v>
      </c>
      <c r="Z75" s="212"/>
      <c r="AA75" s="212"/>
      <c r="AB75" s="212"/>
      <c r="AC75" s="212"/>
      <c r="AD75" s="212"/>
      <c r="AE75" s="212"/>
      <c r="AF75" s="212"/>
      <c r="AG75" s="212" t="s">
        <v>639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74">
        <v>46</v>
      </c>
      <c r="B76" s="275" t="s">
        <v>1587</v>
      </c>
      <c r="C76" s="281" t="s">
        <v>1588</v>
      </c>
      <c r="D76" s="276" t="s">
        <v>1105</v>
      </c>
      <c r="E76" s="277">
        <v>24</v>
      </c>
      <c r="F76" s="278"/>
      <c r="G76" s="279">
        <f>ROUND(E76*F76,2)</f>
        <v>0</v>
      </c>
      <c r="H76" s="278"/>
      <c r="I76" s="279">
        <f>ROUND(E76*H76,2)</f>
        <v>0</v>
      </c>
      <c r="J76" s="278"/>
      <c r="K76" s="279">
        <f>ROUND(E76*J76,2)</f>
        <v>0</v>
      </c>
      <c r="L76" s="279">
        <v>21</v>
      </c>
      <c r="M76" s="279">
        <f>G76*(1+L76/100)</f>
        <v>0</v>
      </c>
      <c r="N76" s="277">
        <v>0</v>
      </c>
      <c r="O76" s="277">
        <f>ROUND(E76*N76,2)</f>
        <v>0</v>
      </c>
      <c r="P76" s="277">
        <v>0</v>
      </c>
      <c r="Q76" s="277">
        <f>ROUND(E76*P76,2)</f>
        <v>0</v>
      </c>
      <c r="R76" s="279"/>
      <c r="S76" s="279" t="s">
        <v>491</v>
      </c>
      <c r="T76" s="280" t="s">
        <v>492</v>
      </c>
      <c r="U76" s="232">
        <v>0</v>
      </c>
      <c r="V76" s="232">
        <f>ROUND(E76*U76,2)</f>
        <v>0</v>
      </c>
      <c r="W76" s="232"/>
      <c r="X76" s="232" t="s">
        <v>390</v>
      </c>
      <c r="Y76" s="232" t="s">
        <v>391</v>
      </c>
      <c r="Z76" s="212"/>
      <c r="AA76" s="212"/>
      <c r="AB76" s="212"/>
      <c r="AC76" s="212"/>
      <c r="AD76" s="212"/>
      <c r="AE76" s="212"/>
      <c r="AF76" s="212"/>
      <c r="AG76" s="212" t="s">
        <v>517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74">
        <v>47</v>
      </c>
      <c r="B77" s="275" t="s">
        <v>1589</v>
      </c>
      <c r="C77" s="281" t="s">
        <v>1590</v>
      </c>
      <c r="D77" s="276" t="s">
        <v>1105</v>
      </c>
      <c r="E77" s="277">
        <v>24</v>
      </c>
      <c r="F77" s="278"/>
      <c r="G77" s="279">
        <f>ROUND(E77*F77,2)</f>
        <v>0</v>
      </c>
      <c r="H77" s="278"/>
      <c r="I77" s="279">
        <f>ROUND(E77*H77,2)</f>
        <v>0</v>
      </c>
      <c r="J77" s="278"/>
      <c r="K77" s="279">
        <f>ROUND(E77*J77,2)</f>
        <v>0</v>
      </c>
      <c r="L77" s="279">
        <v>21</v>
      </c>
      <c r="M77" s="279">
        <f>G77*(1+L77/100)</f>
        <v>0</v>
      </c>
      <c r="N77" s="277">
        <v>0</v>
      </c>
      <c r="O77" s="277">
        <f>ROUND(E77*N77,2)</f>
        <v>0</v>
      </c>
      <c r="P77" s="277">
        <v>0</v>
      </c>
      <c r="Q77" s="277">
        <f>ROUND(E77*P77,2)</f>
        <v>0</v>
      </c>
      <c r="R77" s="279"/>
      <c r="S77" s="279" t="s">
        <v>491</v>
      </c>
      <c r="T77" s="280" t="s">
        <v>492</v>
      </c>
      <c r="U77" s="232">
        <v>0</v>
      </c>
      <c r="V77" s="232">
        <f>ROUND(E77*U77,2)</f>
        <v>0</v>
      </c>
      <c r="W77" s="232"/>
      <c r="X77" s="232" t="s">
        <v>493</v>
      </c>
      <c r="Y77" s="232" t="s">
        <v>391</v>
      </c>
      <c r="Z77" s="212"/>
      <c r="AA77" s="212"/>
      <c r="AB77" s="212"/>
      <c r="AC77" s="212"/>
      <c r="AD77" s="212"/>
      <c r="AE77" s="212"/>
      <c r="AF77" s="212"/>
      <c r="AG77" s="212" t="s">
        <v>639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74">
        <v>48</v>
      </c>
      <c r="B78" s="275" t="s">
        <v>1591</v>
      </c>
      <c r="C78" s="281" t="s">
        <v>1592</v>
      </c>
      <c r="D78" s="276" t="s">
        <v>1105</v>
      </c>
      <c r="E78" s="277">
        <v>24</v>
      </c>
      <c r="F78" s="278"/>
      <c r="G78" s="279">
        <f>ROUND(E78*F78,2)</f>
        <v>0</v>
      </c>
      <c r="H78" s="278"/>
      <c r="I78" s="279">
        <f>ROUND(E78*H78,2)</f>
        <v>0</v>
      </c>
      <c r="J78" s="278"/>
      <c r="K78" s="279">
        <f>ROUND(E78*J78,2)</f>
        <v>0</v>
      </c>
      <c r="L78" s="279">
        <v>21</v>
      </c>
      <c r="M78" s="279">
        <f>G78*(1+L78/100)</f>
        <v>0</v>
      </c>
      <c r="N78" s="277">
        <v>0</v>
      </c>
      <c r="O78" s="277">
        <f>ROUND(E78*N78,2)</f>
        <v>0</v>
      </c>
      <c r="P78" s="277">
        <v>0</v>
      </c>
      <c r="Q78" s="277">
        <f>ROUND(E78*P78,2)</f>
        <v>0</v>
      </c>
      <c r="R78" s="279"/>
      <c r="S78" s="279" t="s">
        <v>491</v>
      </c>
      <c r="T78" s="280" t="s">
        <v>492</v>
      </c>
      <c r="U78" s="232">
        <v>0</v>
      </c>
      <c r="V78" s="232">
        <f>ROUND(E78*U78,2)</f>
        <v>0</v>
      </c>
      <c r="W78" s="232"/>
      <c r="X78" s="232" t="s">
        <v>493</v>
      </c>
      <c r="Y78" s="232" t="s">
        <v>391</v>
      </c>
      <c r="Z78" s="212"/>
      <c r="AA78" s="212"/>
      <c r="AB78" s="212"/>
      <c r="AC78" s="212"/>
      <c r="AD78" s="212"/>
      <c r="AE78" s="212"/>
      <c r="AF78" s="212"/>
      <c r="AG78" s="212" t="s">
        <v>639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1" x14ac:dyDescent="0.2">
      <c r="A79" s="274">
        <v>49</v>
      </c>
      <c r="B79" s="275" t="s">
        <v>1482</v>
      </c>
      <c r="C79" s="281" t="s">
        <v>1483</v>
      </c>
      <c r="D79" s="276" t="s">
        <v>1481</v>
      </c>
      <c r="E79" s="277">
        <v>1</v>
      </c>
      <c r="F79" s="278"/>
      <c r="G79" s="279">
        <f>ROUND(E79*F79,2)</f>
        <v>0</v>
      </c>
      <c r="H79" s="278"/>
      <c r="I79" s="279">
        <f>ROUND(E79*H79,2)</f>
        <v>0</v>
      </c>
      <c r="J79" s="278"/>
      <c r="K79" s="279">
        <f>ROUND(E79*J79,2)</f>
        <v>0</v>
      </c>
      <c r="L79" s="279">
        <v>21</v>
      </c>
      <c r="M79" s="279">
        <f>G79*(1+L79/100)</f>
        <v>0</v>
      </c>
      <c r="N79" s="277">
        <v>0</v>
      </c>
      <c r="O79" s="277">
        <f>ROUND(E79*N79,2)</f>
        <v>0</v>
      </c>
      <c r="P79" s="277">
        <v>0</v>
      </c>
      <c r="Q79" s="277">
        <f>ROUND(E79*P79,2)</f>
        <v>0</v>
      </c>
      <c r="R79" s="279"/>
      <c r="S79" s="279" t="s">
        <v>491</v>
      </c>
      <c r="T79" s="280" t="s">
        <v>492</v>
      </c>
      <c r="U79" s="232">
        <v>0</v>
      </c>
      <c r="V79" s="232">
        <f>ROUND(E79*U79,2)</f>
        <v>0</v>
      </c>
      <c r="W79" s="232"/>
      <c r="X79" s="232" t="s">
        <v>390</v>
      </c>
      <c r="Y79" s="232" t="s">
        <v>391</v>
      </c>
      <c r="Z79" s="212"/>
      <c r="AA79" s="212"/>
      <c r="AB79" s="212"/>
      <c r="AC79" s="212"/>
      <c r="AD79" s="212"/>
      <c r="AE79" s="212"/>
      <c r="AF79" s="212"/>
      <c r="AG79" s="212" t="s">
        <v>517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74">
        <v>50</v>
      </c>
      <c r="B80" s="275" t="s">
        <v>1593</v>
      </c>
      <c r="C80" s="281" t="s">
        <v>1594</v>
      </c>
      <c r="D80" s="276" t="s">
        <v>1481</v>
      </c>
      <c r="E80" s="277">
        <v>1</v>
      </c>
      <c r="F80" s="278"/>
      <c r="G80" s="279">
        <f>ROUND(E80*F80,2)</f>
        <v>0</v>
      </c>
      <c r="H80" s="278"/>
      <c r="I80" s="279">
        <f>ROUND(E80*H80,2)</f>
        <v>0</v>
      </c>
      <c r="J80" s="278"/>
      <c r="K80" s="279">
        <f>ROUND(E80*J80,2)</f>
        <v>0</v>
      </c>
      <c r="L80" s="279">
        <v>21</v>
      </c>
      <c r="M80" s="279">
        <f>G80*(1+L80/100)</f>
        <v>0</v>
      </c>
      <c r="N80" s="277">
        <v>0</v>
      </c>
      <c r="O80" s="277">
        <f>ROUND(E80*N80,2)</f>
        <v>0</v>
      </c>
      <c r="P80" s="277">
        <v>0</v>
      </c>
      <c r="Q80" s="277">
        <f>ROUND(E80*P80,2)</f>
        <v>0</v>
      </c>
      <c r="R80" s="279"/>
      <c r="S80" s="279" t="s">
        <v>491</v>
      </c>
      <c r="T80" s="280" t="s">
        <v>492</v>
      </c>
      <c r="U80" s="232">
        <v>0</v>
      </c>
      <c r="V80" s="232">
        <f>ROUND(E80*U80,2)</f>
        <v>0</v>
      </c>
      <c r="W80" s="232"/>
      <c r="X80" s="232" t="s">
        <v>390</v>
      </c>
      <c r="Y80" s="232" t="s">
        <v>391</v>
      </c>
      <c r="Z80" s="212"/>
      <c r="AA80" s="212"/>
      <c r="AB80" s="212"/>
      <c r="AC80" s="212"/>
      <c r="AD80" s="212"/>
      <c r="AE80" s="212"/>
      <c r="AF80" s="212"/>
      <c r="AG80" s="212" t="s">
        <v>517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74">
        <v>51</v>
      </c>
      <c r="B81" s="275" t="s">
        <v>1496</v>
      </c>
      <c r="C81" s="281" t="s">
        <v>1497</v>
      </c>
      <c r="D81" s="276" t="s">
        <v>1481</v>
      </c>
      <c r="E81" s="277">
        <v>1</v>
      </c>
      <c r="F81" s="278"/>
      <c r="G81" s="279">
        <f>ROUND(E81*F81,2)</f>
        <v>0</v>
      </c>
      <c r="H81" s="278"/>
      <c r="I81" s="279">
        <f>ROUND(E81*H81,2)</f>
        <v>0</v>
      </c>
      <c r="J81" s="278"/>
      <c r="K81" s="279">
        <f>ROUND(E81*J81,2)</f>
        <v>0</v>
      </c>
      <c r="L81" s="279">
        <v>21</v>
      </c>
      <c r="M81" s="279">
        <f>G81*(1+L81/100)</f>
        <v>0</v>
      </c>
      <c r="N81" s="277">
        <v>0</v>
      </c>
      <c r="O81" s="277">
        <f>ROUND(E81*N81,2)</f>
        <v>0</v>
      </c>
      <c r="P81" s="277">
        <v>0</v>
      </c>
      <c r="Q81" s="277">
        <f>ROUND(E81*P81,2)</f>
        <v>0</v>
      </c>
      <c r="R81" s="279"/>
      <c r="S81" s="279" t="s">
        <v>491</v>
      </c>
      <c r="T81" s="280" t="s">
        <v>492</v>
      </c>
      <c r="U81" s="232">
        <v>0</v>
      </c>
      <c r="V81" s="232">
        <f>ROUND(E81*U81,2)</f>
        <v>0</v>
      </c>
      <c r="W81" s="232"/>
      <c r="X81" s="232" t="s">
        <v>390</v>
      </c>
      <c r="Y81" s="232" t="s">
        <v>391</v>
      </c>
      <c r="Z81" s="212"/>
      <c r="AA81" s="212"/>
      <c r="AB81" s="212"/>
      <c r="AC81" s="212"/>
      <c r="AD81" s="212"/>
      <c r="AE81" s="212"/>
      <c r="AF81" s="212"/>
      <c r="AG81" s="212" t="s">
        <v>517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74">
        <v>52</v>
      </c>
      <c r="B82" s="275" t="s">
        <v>1484</v>
      </c>
      <c r="C82" s="281" t="s">
        <v>1485</v>
      </c>
      <c r="D82" s="276" t="s">
        <v>1481</v>
      </c>
      <c r="E82" s="277">
        <v>1</v>
      </c>
      <c r="F82" s="278"/>
      <c r="G82" s="279">
        <f>ROUND(E82*F82,2)</f>
        <v>0</v>
      </c>
      <c r="H82" s="278"/>
      <c r="I82" s="279">
        <f>ROUND(E82*H82,2)</f>
        <v>0</v>
      </c>
      <c r="J82" s="278"/>
      <c r="K82" s="279">
        <f>ROUND(E82*J82,2)</f>
        <v>0</v>
      </c>
      <c r="L82" s="279">
        <v>21</v>
      </c>
      <c r="M82" s="279">
        <f>G82*(1+L82/100)</f>
        <v>0</v>
      </c>
      <c r="N82" s="277">
        <v>0</v>
      </c>
      <c r="O82" s="277">
        <f>ROUND(E82*N82,2)</f>
        <v>0</v>
      </c>
      <c r="P82" s="277">
        <v>0</v>
      </c>
      <c r="Q82" s="277">
        <f>ROUND(E82*P82,2)</f>
        <v>0</v>
      </c>
      <c r="R82" s="279"/>
      <c r="S82" s="279" t="s">
        <v>491</v>
      </c>
      <c r="T82" s="280" t="s">
        <v>492</v>
      </c>
      <c r="U82" s="232">
        <v>0</v>
      </c>
      <c r="V82" s="232">
        <f>ROUND(E82*U82,2)</f>
        <v>0</v>
      </c>
      <c r="W82" s="232"/>
      <c r="X82" s="232" t="s">
        <v>390</v>
      </c>
      <c r="Y82" s="232" t="s">
        <v>391</v>
      </c>
      <c r="Z82" s="212"/>
      <c r="AA82" s="212"/>
      <c r="AB82" s="212"/>
      <c r="AC82" s="212"/>
      <c r="AD82" s="212"/>
      <c r="AE82" s="212"/>
      <c r="AF82" s="212"/>
      <c r="AG82" s="212" t="s">
        <v>517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74">
        <v>53</v>
      </c>
      <c r="B83" s="275" t="s">
        <v>1595</v>
      </c>
      <c r="C83" s="281" t="s">
        <v>1596</v>
      </c>
      <c r="D83" s="276" t="s">
        <v>1197</v>
      </c>
      <c r="E83" s="277">
        <v>1</v>
      </c>
      <c r="F83" s="278"/>
      <c r="G83" s="279">
        <f>ROUND(E83*F83,2)</f>
        <v>0</v>
      </c>
      <c r="H83" s="278"/>
      <c r="I83" s="279">
        <f>ROUND(E83*H83,2)</f>
        <v>0</v>
      </c>
      <c r="J83" s="278"/>
      <c r="K83" s="279">
        <f>ROUND(E83*J83,2)</f>
        <v>0</v>
      </c>
      <c r="L83" s="279">
        <v>21</v>
      </c>
      <c r="M83" s="279">
        <f>G83*(1+L83/100)</f>
        <v>0</v>
      </c>
      <c r="N83" s="277">
        <v>0</v>
      </c>
      <c r="O83" s="277">
        <f>ROUND(E83*N83,2)</f>
        <v>0</v>
      </c>
      <c r="P83" s="277">
        <v>0</v>
      </c>
      <c r="Q83" s="277">
        <f>ROUND(E83*P83,2)</f>
        <v>0</v>
      </c>
      <c r="R83" s="279"/>
      <c r="S83" s="279" t="s">
        <v>491</v>
      </c>
      <c r="T83" s="280" t="s">
        <v>492</v>
      </c>
      <c r="U83" s="232">
        <v>0</v>
      </c>
      <c r="V83" s="232">
        <f>ROUND(E83*U83,2)</f>
        <v>0</v>
      </c>
      <c r="W83" s="232"/>
      <c r="X83" s="232" t="s">
        <v>390</v>
      </c>
      <c r="Y83" s="232" t="s">
        <v>391</v>
      </c>
      <c r="Z83" s="212"/>
      <c r="AA83" s="212"/>
      <c r="AB83" s="212"/>
      <c r="AC83" s="212"/>
      <c r="AD83" s="212"/>
      <c r="AE83" s="212"/>
      <c r="AF83" s="212"/>
      <c r="AG83" s="212" t="s">
        <v>517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74">
        <v>54</v>
      </c>
      <c r="B84" s="275" t="s">
        <v>1488</v>
      </c>
      <c r="C84" s="281" t="s">
        <v>1489</v>
      </c>
      <c r="D84" s="276" t="s">
        <v>1481</v>
      </c>
      <c r="E84" s="277">
        <v>1</v>
      </c>
      <c r="F84" s="278"/>
      <c r="G84" s="279">
        <f>ROUND(E84*F84,2)</f>
        <v>0</v>
      </c>
      <c r="H84" s="278"/>
      <c r="I84" s="279">
        <f>ROUND(E84*H84,2)</f>
        <v>0</v>
      </c>
      <c r="J84" s="278"/>
      <c r="K84" s="279">
        <f>ROUND(E84*J84,2)</f>
        <v>0</v>
      </c>
      <c r="L84" s="279">
        <v>21</v>
      </c>
      <c r="M84" s="279">
        <f>G84*(1+L84/100)</f>
        <v>0</v>
      </c>
      <c r="N84" s="277">
        <v>0</v>
      </c>
      <c r="O84" s="277">
        <f>ROUND(E84*N84,2)</f>
        <v>0</v>
      </c>
      <c r="P84" s="277">
        <v>0</v>
      </c>
      <c r="Q84" s="277">
        <f>ROUND(E84*P84,2)</f>
        <v>0</v>
      </c>
      <c r="R84" s="279"/>
      <c r="S84" s="279" t="s">
        <v>491</v>
      </c>
      <c r="T84" s="280" t="s">
        <v>492</v>
      </c>
      <c r="U84" s="232">
        <v>0</v>
      </c>
      <c r="V84" s="232">
        <f>ROUND(E84*U84,2)</f>
        <v>0</v>
      </c>
      <c r="W84" s="232"/>
      <c r="X84" s="232" t="s">
        <v>390</v>
      </c>
      <c r="Y84" s="232" t="s">
        <v>391</v>
      </c>
      <c r="Z84" s="212"/>
      <c r="AA84" s="212"/>
      <c r="AB84" s="212"/>
      <c r="AC84" s="212"/>
      <c r="AD84" s="212"/>
      <c r="AE84" s="212"/>
      <c r="AF84" s="212"/>
      <c r="AG84" s="212" t="s">
        <v>517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74">
        <v>55</v>
      </c>
      <c r="B85" s="275" t="s">
        <v>1597</v>
      </c>
      <c r="C85" s="281" t="s">
        <v>1598</v>
      </c>
      <c r="D85" s="276" t="s">
        <v>1481</v>
      </c>
      <c r="E85" s="277">
        <v>1</v>
      </c>
      <c r="F85" s="278"/>
      <c r="G85" s="279">
        <f>ROUND(E85*F85,2)</f>
        <v>0</v>
      </c>
      <c r="H85" s="278"/>
      <c r="I85" s="279">
        <f>ROUND(E85*H85,2)</f>
        <v>0</v>
      </c>
      <c r="J85" s="278"/>
      <c r="K85" s="279">
        <f>ROUND(E85*J85,2)</f>
        <v>0</v>
      </c>
      <c r="L85" s="279">
        <v>21</v>
      </c>
      <c r="M85" s="279">
        <f>G85*(1+L85/100)</f>
        <v>0</v>
      </c>
      <c r="N85" s="277">
        <v>0</v>
      </c>
      <c r="O85" s="277">
        <f>ROUND(E85*N85,2)</f>
        <v>0</v>
      </c>
      <c r="P85" s="277">
        <v>0</v>
      </c>
      <c r="Q85" s="277">
        <f>ROUND(E85*P85,2)</f>
        <v>0</v>
      </c>
      <c r="R85" s="279"/>
      <c r="S85" s="279" t="s">
        <v>491</v>
      </c>
      <c r="T85" s="280" t="s">
        <v>492</v>
      </c>
      <c r="U85" s="232">
        <v>0</v>
      </c>
      <c r="V85" s="232">
        <f>ROUND(E85*U85,2)</f>
        <v>0</v>
      </c>
      <c r="W85" s="232"/>
      <c r="X85" s="232" t="s">
        <v>390</v>
      </c>
      <c r="Y85" s="232" t="s">
        <v>391</v>
      </c>
      <c r="Z85" s="212"/>
      <c r="AA85" s="212"/>
      <c r="AB85" s="212"/>
      <c r="AC85" s="212"/>
      <c r="AD85" s="212"/>
      <c r="AE85" s="212"/>
      <c r="AF85" s="212"/>
      <c r="AG85" s="212" t="s">
        <v>517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74">
        <v>56</v>
      </c>
      <c r="B86" s="275" t="s">
        <v>1498</v>
      </c>
      <c r="C86" s="281" t="s">
        <v>1499</v>
      </c>
      <c r="D86" s="276" t="s">
        <v>1481</v>
      </c>
      <c r="E86" s="277">
        <v>1</v>
      </c>
      <c r="F86" s="278"/>
      <c r="G86" s="279">
        <f>ROUND(E86*F86,2)</f>
        <v>0</v>
      </c>
      <c r="H86" s="278"/>
      <c r="I86" s="279">
        <f>ROUND(E86*H86,2)</f>
        <v>0</v>
      </c>
      <c r="J86" s="278"/>
      <c r="K86" s="279">
        <f>ROUND(E86*J86,2)</f>
        <v>0</v>
      </c>
      <c r="L86" s="279">
        <v>21</v>
      </c>
      <c r="M86" s="279">
        <f>G86*(1+L86/100)</f>
        <v>0</v>
      </c>
      <c r="N86" s="277">
        <v>0</v>
      </c>
      <c r="O86" s="277">
        <f>ROUND(E86*N86,2)</f>
        <v>0</v>
      </c>
      <c r="P86" s="277">
        <v>0</v>
      </c>
      <c r="Q86" s="277">
        <f>ROUND(E86*P86,2)</f>
        <v>0</v>
      </c>
      <c r="R86" s="279"/>
      <c r="S86" s="279" t="s">
        <v>491</v>
      </c>
      <c r="T86" s="280" t="s">
        <v>492</v>
      </c>
      <c r="U86" s="232">
        <v>0</v>
      </c>
      <c r="V86" s="232">
        <f>ROUND(E86*U86,2)</f>
        <v>0</v>
      </c>
      <c r="W86" s="232"/>
      <c r="X86" s="232" t="s">
        <v>390</v>
      </c>
      <c r="Y86" s="232" t="s">
        <v>391</v>
      </c>
      <c r="Z86" s="212"/>
      <c r="AA86" s="212"/>
      <c r="AB86" s="212"/>
      <c r="AC86" s="212"/>
      <c r="AD86" s="212"/>
      <c r="AE86" s="212"/>
      <c r="AF86" s="212"/>
      <c r="AG86" s="212" t="s">
        <v>517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74">
        <v>57</v>
      </c>
      <c r="B87" s="275" t="s">
        <v>1599</v>
      </c>
      <c r="C87" s="281" t="s">
        <v>1600</v>
      </c>
      <c r="D87" s="276" t="s">
        <v>632</v>
      </c>
      <c r="E87" s="277">
        <v>950</v>
      </c>
      <c r="F87" s="278"/>
      <c r="G87" s="279">
        <f>ROUND(E87*F87,2)</f>
        <v>0</v>
      </c>
      <c r="H87" s="278"/>
      <c r="I87" s="279">
        <f>ROUND(E87*H87,2)</f>
        <v>0</v>
      </c>
      <c r="J87" s="278"/>
      <c r="K87" s="279">
        <f>ROUND(E87*J87,2)</f>
        <v>0</v>
      </c>
      <c r="L87" s="279">
        <v>21</v>
      </c>
      <c r="M87" s="279">
        <f>G87*(1+L87/100)</f>
        <v>0</v>
      </c>
      <c r="N87" s="277">
        <v>0</v>
      </c>
      <c r="O87" s="277">
        <f>ROUND(E87*N87,2)</f>
        <v>0</v>
      </c>
      <c r="P87" s="277">
        <v>0</v>
      </c>
      <c r="Q87" s="277">
        <f>ROUND(E87*P87,2)</f>
        <v>0</v>
      </c>
      <c r="R87" s="279"/>
      <c r="S87" s="279" t="s">
        <v>491</v>
      </c>
      <c r="T87" s="280" t="s">
        <v>492</v>
      </c>
      <c r="U87" s="232">
        <v>0</v>
      </c>
      <c r="V87" s="232">
        <f>ROUND(E87*U87,2)</f>
        <v>0</v>
      </c>
      <c r="W87" s="232"/>
      <c r="X87" s="232" t="s">
        <v>390</v>
      </c>
      <c r="Y87" s="232" t="s">
        <v>391</v>
      </c>
      <c r="Z87" s="212"/>
      <c r="AA87" s="212"/>
      <c r="AB87" s="212"/>
      <c r="AC87" s="212"/>
      <c r="AD87" s="212"/>
      <c r="AE87" s="212"/>
      <c r="AF87" s="212"/>
      <c r="AG87" s="212" t="s">
        <v>517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74">
        <v>58</v>
      </c>
      <c r="B88" s="275" t="s">
        <v>1601</v>
      </c>
      <c r="C88" s="281" t="s">
        <v>1602</v>
      </c>
      <c r="D88" s="276" t="s">
        <v>1105</v>
      </c>
      <c r="E88" s="277">
        <v>60</v>
      </c>
      <c r="F88" s="278"/>
      <c r="G88" s="279">
        <f>ROUND(E88*F88,2)</f>
        <v>0</v>
      </c>
      <c r="H88" s="278"/>
      <c r="I88" s="279">
        <f>ROUND(E88*H88,2)</f>
        <v>0</v>
      </c>
      <c r="J88" s="278"/>
      <c r="K88" s="279">
        <f>ROUND(E88*J88,2)</f>
        <v>0</v>
      </c>
      <c r="L88" s="279">
        <v>21</v>
      </c>
      <c r="M88" s="279">
        <f>G88*(1+L88/100)</f>
        <v>0</v>
      </c>
      <c r="N88" s="277">
        <v>0</v>
      </c>
      <c r="O88" s="277">
        <f>ROUND(E88*N88,2)</f>
        <v>0</v>
      </c>
      <c r="P88" s="277">
        <v>0</v>
      </c>
      <c r="Q88" s="277">
        <f>ROUND(E88*P88,2)</f>
        <v>0</v>
      </c>
      <c r="R88" s="279"/>
      <c r="S88" s="279" t="s">
        <v>491</v>
      </c>
      <c r="T88" s="280" t="s">
        <v>492</v>
      </c>
      <c r="U88" s="232">
        <v>0</v>
      </c>
      <c r="V88" s="232">
        <f>ROUND(E88*U88,2)</f>
        <v>0</v>
      </c>
      <c r="W88" s="232"/>
      <c r="X88" s="232" t="s">
        <v>390</v>
      </c>
      <c r="Y88" s="232" t="s">
        <v>391</v>
      </c>
      <c r="Z88" s="212"/>
      <c r="AA88" s="212"/>
      <c r="AB88" s="212"/>
      <c r="AC88" s="212"/>
      <c r="AD88" s="212"/>
      <c r="AE88" s="212"/>
      <c r="AF88" s="212"/>
      <c r="AG88" s="212" t="s">
        <v>517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74">
        <v>59</v>
      </c>
      <c r="B89" s="275" t="s">
        <v>1467</v>
      </c>
      <c r="C89" s="281" t="s">
        <v>1468</v>
      </c>
      <c r="D89" s="276" t="s">
        <v>1105</v>
      </c>
      <c r="E89" s="277">
        <v>30</v>
      </c>
      <c r="F89" s="278"/>
      <c r="G89" s="279">
        <f>ROUND(E89*F89,2)</f>
        <v>0</v>
      </c>
      <c r="H89" s="278"/>
      <c r="I89" s="279">
        <f>ROUND(E89*H89,2)</f>
        <v>0</v>
      </c>
      <c r="J89" s="278"/>
      <c r="K89" s="279">
        <f>ROUND(E89*J89,2)</f>
        <v>0</v>
      </c>
      <c r="L89" s="279">
        <v>21</v>
      </c>
      <c r="M89" s="279">
        <f>G89*(1+L89/100)</f>
        <v>0</v>
      </c>
      <c r="N89" s="277">
        <v>0</v>
      </c>
      <c r="O89" s="277">
        <f>ROUND(E89*N89,2)</f>
        <v>0</v>
      </c>
      <c r="P89" s="277">
        <v>0</v>
      </c>
      <c r="Q89" s="277">
        <f>ROUND(E89*P89,2)</f>
        <v>0</v>
      </c>
      <c r="R89" s="279"/>
      <c r="S89" s="279" t="s">
        <v>491</v>
      </c>
      <c r="T89" s="280" t="s">
        <v>492</v>
      </c>
      <c r="U89" s="232">
        <v>0</v>
      </c>
      <c r="V89" s="232">
        <f>ROUND(E89*U89,2)</f>
        <v>0</v>
      </c>
      <c r="W89" s="232"/>
      <c r="X89" s="232" t="s">
        <v>390</v>
      </c>
      <c r="Y89" s="232" t="s">
        <v>391</v>
      </c>
      <c r="Z89" s="212"/>
      <c r="AA89" s="212"/>
      <c r="AB89" s="212"/>
      <c r="AC89" s="212"/>
      <c r="AD89" s="212"/>
      <c r="AE89" s="212"/>
      <c r="AF89" s="212"/>
      <c r="AG89" s="212" t="s">
        <v>517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74">
        <v>60</v>
      </c>
      <c r="B90" s="275" t="s">
        <v>1603</v>
      </c>
      <c r="C90" s="281" t="s">
        <v>1604</v>
      </c>
      <c r="D90" s="276" t="s">
        <v>632</v>
      </c>
      <c r="E90" s="277">
        <v>1100</v>
      </c>
      <c r="F90" s="278"/>
      <c r="G90" s="279">
        <f>ROUND(E90*F90,2)</f>
        <v>0</v>
      </c>
      <c r="H90" s="278"/>
      <c r="I90" s="279">
        <f>ROUND(E90*H90,2)</f>
        <v>0</v>
      </c>
      <c r="J90" s="278"/>
      <c r="K90" s="279">
        <f>ROUND(E90*J90,2)</f>
        <v>0</v>
      </c>
      <c r="L90" s="279">
        <v>21</v>
      </c>
      <c r="M90" s="279">
        <f>G90*(1+L90/100)</f>
        <v>0</v>
      </c>
      <c r="N90" s="277">
        <v>0</v>
      </c>
      <c r="O90" s="277">
        <f>ROUND(E90*N90,2)</f>
        <v>0</v>
      </c>
      <c r="P90" s="277">
        <v>0</v>
      </c>
      <c r="Q90" s="277">
        <f>ROUND(E90*P90,2)</f>
        <v>0</v>
      </c>
      <c r="R90" s="279"/>
      <c r="S90" s="279" t="s">
        <v>491</v>
      </c>
      <c r="T90" s="280" t="s">
        <v>492</v>
      </c>
      <c r="U90" s="232">
        <v>0</v>
      </c>
      <c r="V90" s="232">
        <f>ROUND(E90*U90,2)</f>
        <v>0</v>
      </c>
      <c r="W90" s="232"/>
      <c r="X90" s="232" t="s">
        <v>390</v>
      </c>
      <c r="Y90" s="232" t="s">
        <v>391</v>
      </c>
      <c r="Z90" s="212"/>
      <c r="AA90" s="212"/>
      <c r="AB90" s="212"/>
      <c r="AC90" s="212"/>
      <c r="AD90" s="212"/>
      <c r="AE90" s="212"/>
      <c r="AF90" s="212"/>
      <c r="AG90" s="212" t="s">
        <v>517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74">
        <v>61</v>
      </c>
      <c r="B91" s="275" t="s">
        <v>1494</v>
      </c>
      <c r="C91" s="281" t="s">
        <v>1495</v>
      </c>
      <c r="D91" s="276" t="s">
        <v>1481</v>
      </c>
      <c r="E91" s="277">
        <v>1</v>
      </c>
      <c r="F91" s="278"/>
      <c r="G91" s="279">
        <f>ROUND(E91*F91,2)</f>
        <v>0</v>
      </c>
      <c r="H91" s="278"/>
      <c r="I91" s="279">
        <f>ROUND(E91*H91,2)</f>
        <v>0</v>
      </c>
      <c r="J91" s="278"/>
      <c r="K91" s="279">
        <f>ROUND(E91*J91,2)</f>
        <v>0</v>
      </c>
      <c r="L91" s="279">
        <v>21</v>
      </c>
      <c r="M91" s="279">
        <f>G91*(1+L91/100)</f>
        <v>0</v>
      </c>
      <c r="N91" s="277">
        <v>0</v>
      </c>
      <c r="O91" s="277">
        <f>ROUND(E91*N91,2)</f>
        <v>0</v>
      </c>
      <c r="P91" s="277">
        <v>0</v>
      </c>
      <c r="Q91" s="277">
        <f>ROUND(E91*P91,2)</f>
        <v>0</v>
      </c>
      <c r="R91" s="279"/>
      <c r="S91" s="279" t="s">
        <v>491</v>
      </c>
      <c r="T91" s="280" t="s">
        <v>492</v>
      </c>
      <c r="U91" s="232">
        <v>0</v>
      </c>
      <c r="V91" s="232">
        <f>ROUND(E91*U91,2)</f>
        <v>0</v>
      </c>
      <c r="W91" s="232"/>
      <c r="X91" s="232" t="s">
        <v>390</v>
      </c>
      <c r="Y91" s="232" t="s">
        <v>391</v>
      </c>
      <c r="Z91" s="212"/>
      <c r="AA91" s="212"/>
      <c r="AB91" s="212"/>
      <c r="AC91" s="212"/>
      <c r="AD91" s="212"/>
      <c r="AE91" s="212"/>
      <c r="AF91" s="212"/>
      <c r="AG91" s="212" t="s">
        <v>517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74">
        <v>62</v>
      </c>
      <c r="B92" s="275" t="s">
        <v>1605</v>
      </c>
      <c r="C92" s="281" t="s">
        <v>1606</v>
      </c>
      <c r="D92" s="276" t="s">
        <v>1105</v>
      </c>
      <c r="E92" s="277">
        <v>4</v>
      </c>
      <c r="F92" s="278"/>
      <c r="G92" s="279">
        <f>ROUND(E92*F92,2)</f>
        <v>0</v>
      </c>
      <c r="H92" s="278"/>
      <c r="I92" s="279">
        <f>ROUND(E92*H92,2)</f>
        <v>0</v>
      </c>
      <c r="J92" s="278"/>
      <c r="K92" s="279">
        <f>ROUND(E92*J92,2)</f>
        <v>0</v>
      </c>
      <c r="L92" s="279">
        <v>21</v>
      </c>
      <c r="M92" s="279">
        <f>G92*(1+L92/100)</f>
        <v>0</v>
      </c>
      <c r="N92" s="277">
        <v>0</v>
      </c>
      <c r="O92" s="277">
        <f>ROUND(E92*N92,2)</f>
        <v>0</v>
      </c>
      <c r="P92" s="277">
        <v>0</v>
      </c>
      <c r="Q92" s="277">
        <f>ROUND(E92*P92,2)</f>
        <v>0</v>
      </c>
      <c r="R92" s="279"/>
      <c r="S92" s="279" t="s">
        <v>491</v>
      </c>
      <c r="T92" s="280" t="s">
        <v>492</v>
      </c>
      <c r="U92" s="232">
        <v>0</v>
      </c>
      <c r="V92" s="232">
        <f>ROUND(E92*U92,2)</f>
        <v>0</v>
      </c>
      <c r="W92" s="232"/>
      <c r="X92" s="232" t="s">
        <v>390</v>
      </c>
      <c r="Y92" s="232" t="s">
        <v>391</v>
      </c>
      <c r="Z92" s="212"/>
      <c r="AA92" s="212"/>
      <c r="AB92" s="212"/>
      <c r="AC92" s="212"/>
      <c r="AD92" s="212"/>
      <c r="AE92" s="212"/>
      <c r="AF92" s="212"/>
      <c r="AG92" s="212" t="s">
        <v>517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74">
        <v>63</v>
      </c>
      <c r="B93" s="275" t="s">
        <v>1490</v>
      </c>
      <c r="C93" s="281" t="s">
        <v>1491</v>
      </c>
      <c r="D93" s="276" t="s">
        <v>1105</v>
      </c>
      <c r="E93" s="277">
        <v>2</v>
      </c>
      <c r="F93" s="278"/>
      <c r="G93" s="279">
        <f>ROUND(E93*F93,2)</f>
        <v>0</v>
      </c>
      <c r="H93" s="278"/>
      <c r="I93" s="279">
        <f>ROUND(E93*H93,2)</f>
        <v>0</v>
      </c>
      <c r="J93" s="278"/>
      <c r="K93" s="279">
        <f>ROUND(E93*J93,2)</f>
        <v>0</v>
      </c>
      <c r="L93" s="279">
        <v>21</v>
      </c>
      <c r="M93" s="279">
        <f>G93*(1+L93/100)</f>
        <v>0</v>
      </c>
      <c r="N93" s="277">
        <v>0</v>
      </c>
      <c r="O93" s="277">
        <f>ROUND(E93*N93,2)</f>
        <v>0</v>
      </c>
      <c r="P93" s="277">
        <v>0</v>
      </c>
      <c r="Q93" s="277">
        <f>ROUND(E93*P93,2)</f>
        <v>0</v>
      </c>
      <c r="R93" s="279"/>
      <c r="S93" s="279" t="s">
        <v>491</v>
      </c>
      <c r="T93" s="280" t="s">
        <v>492</v>
      </c>
      <c r="U93" s="232">
        <v>0</v>
      </c>
      <c r="V93" s="232">
        <f>ROUND(E93*U93,2)</f>
        <v>0</v>
      </c>
      <c r="W93" s="232"/>
      <c r="X93" s="232" t="s">
        <v>390</v>
      </c>
      <c r="Y93" s="232" t="s">
        <v>391</v>
      </c>
      <c r="Z93" s="212"/>
      <c r="AA93" s="212"/>
      <c r="AB93" s="212"/>
      <c r="AC93" s="212"/>
      <c r="AD93" s="212"/>
      <c r="AE93" s="212"/>
      <c r="AF93" s="212"/>
      <c r="AG93" s="212" t="s">
        <v>517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5.5" x14ac:dyDescent="0.2">
      <c r="A94" s="241" t="s">
        <v>384</v>
      </c>
      <c r="B94" s="242" t="s">
        <v>240</v>
      </c>
      <c r="C94" s="261" t="s">
        <v>174</v>
      </c>
      <c r="D94" s="243"/>
      <c r="E94" s="244"/>
      <c r="F94" s="245"/>
      <c r="G94" s="245">
        <f>SUMIF(AG95:AG106,"&lt;&gt;NOR",G95:G106)</f>
        <v>0</v>
      </c>
      <c r="H94" s="245"/>
      <c r="I94" s="245">
        <f>SUM(I95:I106)</f>
        <v>0</v>
      </c>
      <c r="J94" s="245"/>
      <c r="K94" s="245">
        <f>SUM(K95:K106)</f>
        <v>0</v>
      </c>
      <c r="L94" s="245"/>
      <c r="M94" s="245">
        <f>SUM(M95:M106)</f>
        <v>0</v>
      </c>
      <c r="N94" s="244"/>
      <c r="O94" s="244">
        <f>SUM(O95:O106)</f>
        <v>0</v>
      </c>
      <c r="P94" s="244"/>
      <c r="Q94" s="244">
        <f>SUM(Q95:Q106)</f>
        <v>0</v>
      </c>
      <c r="R94" s="245"/>
      <c r="S94" s="245"/>
      <c r="T94" s="246"/>
      <c r="U94" s="240"/>
      <c r="V94" s="240">
        <f>SUM(V95:V106)</f>
        <v>0</v>
      </c>
      <c r="W94" s="240"/>
      <c r="X94" s="240"/>
      <c r="Y94" s="240"/>
      <c r="AG94" t="s">
        <v>385</v>
      </c>
    </row>
    <row r="95" spans="1:60" outlineLevel="1" x14ac:dyDescent="0.2">
      <c r="A95" s="274">
        <v>64</v>
      </c>
      <c r="B95" s="275" t="s">
        <v>1504</v>
      </c>
      <c r="C95" s="281" t="s">
        <v>1505</v>
      </c>
      <c r="D95" s="276" t="s">
        <v>409</v>
      </c>
      <c r="E95" s="277">
        <v>10.54</v>
      </c>
      <c r="F95" s="278"/>
      <c r="G95" s="279">
        <f>ROUND(E95*F95,2)</f>
        <v>0</v>
      </c>
      <c r="H95" s="278"/>
      <c r="I95" s="279">
        <f>ROUND(E95*H95,2)</f>
        <v>0</v>
      </c>
      <c r="J95" s="278"/>
      <c r="K95" s="279">
        <f>ROUND(E95*J95,2)</f>
        <v>0</v>
      </c>
      <c r="L95" s="279">
        <v>21</v>
      </c>
      <c r="M95" s="279">
        <f>G95*(1+L95/100)</f>
        <v>0</v>
      </c>
      <c r="N95" s="277">
        <v>0</v>
      </c>
      <c r="O95" s="277">
        <f>ROUND(E95*N95,2)</f>
        <v>0</v>
      </c>
      <c r="P95" s="277">
        <v>0</v>
      </c>
      <c r="Q95" s="277">
        <f>ROUND(E95*P95,2)</f>
        <v>0</v>
      </c>
      <c r="R95" s="279"/>
      <c r="S95" s="279" t="s">
        <v>491</v>
      </c>
      <c r="T95" s="280" t="s">
        <v>492</v>
      </c>
      <c r="U95" s="232">
        <v>0</v>
      </c>
      <c r="V95" s="232">
        <f>ROUND(E95*U95,2)</f>
        <v>0</v>
      </c>
      <c r="W95" s="232"/>
      <c r="X95" s="232" t="s">
        <v>390</v>
      </c>
      <c r="Y95" s="232" t="s">
        <v>391</v>
      </c>
      <c r="Z95" s="212"/>
      <c r="AA95" s="212"/>
      <c r="AB95" s="212"/>
      <c r="AC95" s="212"/>
      <c r="AD95" s="212"/>
      <c r="AE95" s="212"/>
      <c r="AF95" s="212"/>
      <c r="AG95" s="212" t="s">
        <v>517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74">
        <v>65</v>
      </c>
      <c r="B96" s="275" t="s">
        <v>1500</v>
      </c>
      <c r="C96" s="281" t="s">
        <v>1501</v>
      </c>
      <c r="D96" s="276" t="s">
        <v>388</v>
      </c>
      <c r="E96" s="277">
        <v>273.7</v>
      </c>
      <c r="F96" s="278"/>
      <c r="G96" s="279">
        <f>ROUND(E96*F96,2)</f>
        <v>0</v>
      </c>
      <c r="H96" s="278"/>
      <c r="I96" s="279">
        <f>ROUND(E96*H96,2)</f>
        <v>0</v>
      </c>
      <c r="J96" s="278"/>
      <c r="K96" s="279">
        <f>ROUND(E96*J96,2)</f>
        <v>0</v>
      </c>
      <c r="L96" s="279">
        <v>21</v>
      </c>
      <c r="M96" s="279">
        <f>G96*(1+L96/100)</f>
        <v>0</v>
      </c>
      <c r="N96" s="277">
        <v>0</v>
      </c>
      <c r="O96" s="277">
        <f>ROUND(E96*N96,2)</f>
        <v>0</v>
      </c>
      <c r="P96" s="277">
        <v>0</v>
      </c>
      <c r="Q96" s="277">
        <f>ROUND(E96*P96,2)</f>
        <v>0</v>
      </c>
      <c r="R96" s="279"/>
      <c r="S96" s="279" t="s">
        <v>491</v>
      </c>
      <c r="T96" s="280" t="s">
        <v>492</v>
      </c>
      <c r="U96" s="232">
        <v>0</v>
      </c>
      <c r="V96" s="232">
        <f>ROUND(E96*U96,2)</f>
        <v>0</v>
      </c>
      <c r="W96" s="232"/>
      <c r="X96" s="232" t="s">
        <v>390</v>
      </c>
      <c r="Y96" s="232" t="s">
        <v>391</v>
      </c>
      <c r="Z96" s="212"/>
      <c r="AA96" s="212"/>
      <c r="AB96" s="212"/>
      <c r="AC96" s="212"/>
      <c r="AD96" s="212"/>
      <c r="AE96" s="212"/>
      <c r="AF96" s="212"/>
      <c r="AG96" s="212" t="s">
        <v>517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74">
        <v>66</v>
      </c>
      <c r="B97" s="275" t="s">
        <v>1502</v>
      </c>
      <c r="C97" s="281" t="s">
        <v>1503</v>
      </c>
      <c r="D97" s="276" t="s">
        <v>632</v>
      </c>
      <c r="E97" s="277">
        <v>770</v>
      </c>
      <c r="F97" s="278"/>
      <c r="G97" s="279">
        <f>ROUND(E97*F97,2)</f>
        <v>0</v>
      </c>
      <c r="H97" s="278"/>
      <c r="I97" s="279">
        <f>ROUND(E97*H97,2)</f>
        <v>0</v>
      </c>
      <c r="J97" s="278"/>
      <c r="K97" s="279">
        <f>ROUND(E97*J97,2)</f>
        <v>0</v>
      </c>
      <c r="L97" s="279">
        <v>21</v>
      </c>
      <c r="M97" s="279">
        <f>G97*(1+L97/100)</f>
        <v>0</v>
      </c>
      <c r="N97" s="277">
        <v>0</v>
      </c>
      <c r="O97" s="277">
        <f>ROUND(E97*N97,2)</f>
        <v>0</v>
      </c>
      <c r="P97" s="277">
        <v>0</v>
      </c>
      <c r="Q97" s="277">
        <f>ROUND(E97*P97,2)</f>
        <v>0</v>
      </c>
      <c r="R97" s="279"/>
      <c r="S97" s="279" t="s">
        <v>491</v>
      </c>
      <c r="T97" s="280" t="s">
        <v>492</v>
      </c>
      <c r="U97" s="232">
        <v>0</v>
      </c>
      <c r="V97" s="232">
        <f>ROUND(E97*U97,2)</f>
        <v>0</v>
      </c>
      <c r="W97" s="232"/>
      <c r="X97" s="232" t="s">
        <v>390</v>
      </c>
      <c r="Y97" s="232" t="s">
        <v>391</v>
      </c>
      <c r="Z97" s="212"/>
      <c r="AA97" s="212"/>
      <c r="AB97" s="212"/>
      <c r="AC97" s="212"/>
      <c r="AD97" s="212"/>
      <c r="AE97" s="212"/>
      <c r="AF97" s="212"/>
      <c r="AG97" s="212" t="s">
        <v>517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74">
        <v>67</v>
      </c>
      <c r="B98" s="275" t="s">
        <v>1506</v>
      </c>
      <c r="C98" s="281" t="s">
        <v>1507</v>
      </c>
      <c r="D98" s="276" t="s">
        <v>632</v>
      </c>
      <c r="E98" s="277">
        <v>770</v>
      </c>
      <c r="F98" s="278"/>
      <c r="G98" s="279">
        <f>ROUND(E98*F98,2)</f>
        <v>0</v>
      </c>
      <c r="H98" s="278"/>
      <c r="I98" s="279">
        <f>ROUND(E98*H98,2)</f>
        <v>0</v>
      </c>
      <c r="J98" s="278"/>
      <c r="K98" s="279">
        <f>ROUND(E98*J98,2)</f>
        <v>0</v>
      </c>
      <c r="L98" s="279">
        <v>21</v>
      </c>
      <c r="M98" s="279">
        <f>G98*(1+L98/100)</f>
        <v>0</v>
      </c>
      <c r="N98" s="277">
        <v>0</v>
      </c>
      <c r="O98" s="277">
        <f>ROUND(E98*N98,2)</f>
        <v>0</v>
      </c>
      <c r="P98" s="277">
        <v>0</v>
      </c>
      <c r="Q98" s="277">
        <f>ROUND(E98*P98,2)</f>
        <v>0</v>
      </c>
      <c r="R98" s="279"/>
      <c r="S98" s="279" t="s">
        <v>491</v>
      </c>
      <c r="T98" s="280" t="s">
        <v>492</v>
      </c>
      <c r="U98" s="232">
        <v>0</v>
      </c>
      <c r="V98" s="232">
        <f>ROUND(E98*U98,2)</f>
        <v>0</v>
      </c>
      <c r="W98" s="232"/>
      <c r="X98" s="232" t="s">
        <v>390</v>
      </c>
      <c r="Y98" s="232" t="s">
        <v>391</v>
      </c>
      <c r="Z98" s="212"/>
      <c r="AA98" s="212"/>
      <c r="AB98" s="212"/>
      <c r="AC98" s="212"/>
      <c r="AD98" s="212"/>
      <c r="AE98" s="212"/>
      <c r="AF98" s="212"/>
      <c r="AG98" s="212" t="s">
        <v>517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74">
        <v>68</v>
      </c>
      <c r="B99" s="275" t="s">
        <v>1508</v>
      </c>
      <c r="C99" s="281" t="s">
        <v>1509</v>
      </c>
      <c r="D99" s="276" t="s">
        <v>632</v>
      </c>
      <c r="E99" s="277">
        <v>1100</v>
      </c>
      <c r="F99" s="278"/>
      <c r="G99" s="279">
        <f>ROUND(E99*F99,2)</f>
        <v>0</v>
      </c>
      <c r="H99" s="278"/>
      <c r="I99" s="279">
        <f>ROUND(E99*H99,2)</f>
        <v>0</v>
      </c>
      <c r="J99" s="278"/>
      <c r="K99" s="279">
        <f>ROUND(E99*J99,2)</f>
        <v>0</v>
      </c>
      <c r="L99" s="279">
        <v>21</v>
      </c>
      <c r="M99" s="279">
        <f>G99*(1+L99/100)</f>
        <v>0</v>
      </c>
      <c r="N99" s="277">
        <v>0</v>
      </c>
      <c r="O99" s="277">
        <f>ROUND(E99*N99,2)</f>
        <v>0</v>
      </c>
      <c r="P99" s="277">
        <v>0</v>
      </c>
      <c r="Q99" s="277">
        <f>ROUND(E99*P99,2)</f>
        <v>0</v>
      </c>
      <c r="R99" s="279"/>
      <c r="S99" s="279" t="s">
        <v>491</v>
      </c>
      <c r="T99" s="280" t="s">
        <v>492</v>
      </c>
      <c r="U99" s="232">
        <v>0</v>
      </c>
      <c r="V99" s="232">
        <f>ROUND(E99*U99,2)</f>
        <v>0</v>
      </c>
      <c r="W99" s="232"/>
      <c r="X99" s="232" t="s">
        <v>390</v>
      </c>
      <c r="Y99" s="232" t="s">
        <v>391</v>
      </c>
      <c r="Z99" s="212"/>
      <c r="AA99" s="212"/>
      <c r="AB99" s="212"/>
      <c r="AC99" s="212"/>
      <c r="AD99" s="212"/>
      <c r="AE99" s="212"/>
      <c r="AF99" s="212"/>
      <c r="AG99" s="212" t="s">
        <v>517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74">
        <v>69</v>
      </c>
      <c r="B100" s="275" t="s">
        <v>1607</v>
      </c>
      <c r="C100" s="281" t="s">
        <v>1608</v>
      </c>
      <c r="D100" s="276" t="s">
        <v>1105</v>
      </c>
      <c r="E100" s="277">
        <v>24</v>
      </c>
      <c r="F100" s="278"/>
      <c r="G100" s="279">
        <f>ROUND(E100*F100,2)</f>
        <v>0</v>
      </c>
      <c r="H100" s="278"/>
      <c r="I100" s="279">
        <f>ROUND(E100*H100,2)</f>
        <v>0</v>
      </c>
      <c r="J100" s="278"/>
      <c r="K100" s="279">
        <f>ROUND(E100*J100,2)</f>
        <v>0</v>
      </c>
      <c r="L100" s="279">
        <v>21</v>
      </c>
      <c r="M100" s="279">
        <f>G100*(1+L100/100)</f>
        <v>0</v>
      </c>
      <c r="N100" s="277">
        <v>0</v>
      </c>
      <c r="O100" s="277">
        <f>ROUND(E100*N100,2)</f>
        <v>0</v>
      </c>
      <c r="P100" s="277">
        <v>0</v>
      </c>
      <c r="Q100" s="277">
        <f>ROUND(E100*P100,2)</f>
        <v>0</v>
      </c>
      <c r="R100" s="279"/>
      <c r="S100" s="279" t="s">
        <v>491</v>
      </c>
      <c r="T100" s="280" t="s">
        <v>492</v>
      </c>
      <c r="U100" s="232">
        <v>0</v>
      </c>
      <c r="V100" s="232">
        <f>ROUND(E100*U100,2)</f>
        <v>0</v>
      </c>
      <c r="W100" s="232"/>
      <c r="X100" s="232" t="s">
        <v>390</v>
      </c>
      <c r="Y100" s="232" t="s">
        <v>391</v>
      </c>
      <c r="Z100" s="212"/>
      <c r="AA100" s="212"/>
      <c r="AB100" s="212"/>
      <c r="AC100" s="212"/>
      <c r="AD100" s="212"/>
      <c r="AE100" s="212"/>
      <c r="AF100" s="212"/>
      <c r="AG100" s="212" t="s">
        <v>517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74">
        <v>70</v>
      </c>
      <c r="B101" s="275" t="s">
        <v>1510</v>
      </c>
      <c r="C101" s="281" t="s">
        <v>1511</v>
      </c>
      <c r="D101" s="276" t="s">
        <v>1105</v>
      </c>
      <c r="E101" s="277">
        <v>1</v>
      </c>
      <c r="F101" s="278"/>
      <c r="G101" s="279">
        <f>ROUND(E101*F101,2)</f>
        <v>0</v>
      </c>
      <c r="H101" s="278"/>
      <c r="I101" s="279">
        <f>ROUND(E101*H101,2)</f>
        <v>0</v>
      </c>
      <c r="J101" s="278"/>
      <c r="K101" s="279">
        <f>ROUND(E101*J101,2)</f>
        <v>0</v>
      </c>
      <c r="L101" s="279">
        <v>21</v>
      </c>
      <c r="M101" s="279">
        <f>G101*(1+L101/100)</f>
        <v>0</v>
      </c>
      <c r="N101" s="277">
        <v>0</v>
      </c>
      <c r="O101" s="277">
        <f>ROUND(E101*N101,2)</f>
        <v>0</v>
      </c>
      <c r="P101" s="277">
        <v>0</v>
      </c>
      <c r="Q101" s="277">
        <f>ROUND(E101*P101,2)</f>
        <v>0</v>
      </c>
      <c r="R101" s="279"/>
      <c r="S101" s="279" t="s">
        <v>491</v>
      </c>
      <c r="T101" s="280" t="s">
        <v>492</v>
      </c>
      <c r="U101" s="232">
        <v>0</v>
      </c>
      <c r="V101" s="232">
        <f>ROUND(E101*U101,2)</f>
        <v>0</v>
      </c>
      <c r="W101" s="232"/>
      <c r="X101" s="232" t="s">
        <v>390</v>
      </c>
      <c r="Y101" s="232" t="s">
        <v>391</v>
      </c>
      <c r="Z101" s="212"/>
      <c r="AA101" s="212"/>
      <c r="AB101" s="212"/>
      <c r="AC101" s="212"/>
      <c r="AD101" s="212"/>
      <c r="AE101" s="212"/>
      <c r="AF101" s="212"/>
      <c r="AG101" s="212" t="s">
        <v>517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74">
        <v>71</v>
      </c>
      <c r="B102" s="275" t="s">
        <v>1512</v>
      </c>
      <c r="C102" s="281" t="s">
        <v>1513</v>
      </c>
      <c r="D102" s="276" t="s">
        <v>1105</v>
      </c>
      <c r="E102" s="277">
        <v>4</v>
      </c>
      <c r="F102" s="278"/>
      <c r="G102" s="279">
        <f>ROUND(E102*F102,2)</f>
        <v>0</v>
      </c>
      <c r="H102" s="278"/>
      <c r="I102" s="279">
        <f>ROUND(E102*H102,2)</f>
        <v>0</v>
      </c>
      <c r="J102" s="278"/>
      <c r="K102" s="279">
        <f>ROUND(E102*J102,2)</f>
        <v>0</v>
      </c>
      <c r="L102" s="279">
        <v>21</v>
      </c>
      <c r="M102" s="279">
        <f>G102*(1+L102/100)</f>
        <v>0</v>
      </c>
      <c r="N102" s="277">
        <v>0</v>
      </c>
      <c r="O102" s="277">
        <f>ROUND(E102*N102,2)</f>
        <v>0</v>
      </c>
      <c r="P102" s="277">
        <v>0</v>
      </c>
      <c r="Q102" s="277">
        <f>ROUND(E102*P102,2)</f>
        <v>0</v>
      </c>
      <c r="R102" s="279"/>
      <c r="S102" s="279" t="s">
        <v>491</v>
      </c>
      <c r="T102" s="280" t="s">
        <v>492</v>
      </c>
      <c r="U102" s="232">
        <v>0</v>
      </c>
      <c r="V102" s="232">
        <f>ROUND(E102*U102,2)</f>
        <v>0</v>
      </c>
      <c r="W102" s="232"/>
      <c r="X102" s="232" t="s">
        <v>390</v>
      </c>
      <c r="Y102" s="232" t="s">
        <v>391</v>
      </c>
      <c r="Z102" s="212"/>
      <c r="AA102" s="212"/>
      <c r="AB102" s="212"/>
      <c r="AC102" s="212"/>
      <c r="AD102" s="212"/>
      <c r="AE102" s="212"/>
      <c r="AF102" s="212"/>
      <c r="AG102" s="212" t="s">
        <v>517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74">
        <v>72</v>
      </c>
      <c r="B103" s="275" t="s">
        <v>1609</v>
      </c>
      <c r="C103" s="281" t="s">
        <v>1610</v>
      </c>
      <c r="D103" s="276" t="s">
        <v>1105</v>
      </c>
      <c r="E103" s="277">
        <v>24</v>
      </c>
      <c r="F103" s="278"/>
      <c r="G103" s="279">
        <f>ROUND(E103*F103,2)</f>
        <v>0</v>
      </c>
      <c r="H103" s="278"/>
      <c r="I103" s="279">
        <f>ROUND(E103*H103,2)</f>
        <v>0</v>
      </c>
      <c r="J103" s="278"/>
      <c r="K103" s="279">
        <f>ROUND(E103*J103,2)</f>
        <v>0</v>
      </c>
      <c r="L103" s="279">
        <v>21</v>
      </c>
      <c r="M103" s="279">
        <f>G103*(1+L103/100)</f>
        <v>0</v>
      </c>
      <c r="N103" s="277">
        <v>0</v>
      </c>
      <c r="O103" s="277">
        <f>ROUND(E103*N103,2)</f>
        <v>0</v>
      </c>
      <c r="P103" s="277">
        <v>0</v>
      </c>
      <c r="Q103" s="277">
        <f>ROUND(E103*P103,2)</f>
        <v>0</v>
      </c>
      <c r="R103" s="279"/>
      <c r="S103" s="279" t="s">
        <v>491</v>
      </c>
      <c r="T103" s="280" t="s">
        <v>492</v>
      </c>
      <c r="U103" s="232">
        <v>0</v>
      </c>
      <c r="V103" s="232">
        <f>ROUND(E103*U103,2)</f>
        <v>0</v>
      </c>
      <c r="W103" s="232"/>
      <c r="X103" s="232" t="s">
        <v>390</v>
      </c>
      <c r="Y103" s="232" t="s">
        <v>391</v>
      </c>
      <c r="Z103" s="212"/>
      <c r="AA103" s="212"/>
      <c r="AB103" s="212"/>
      <c r="AC103" s="212"/>
      <c r="AD103" s="212"/>
      <c r="AE103" s="212"/>
      <c r="AF103" s="212"/>
      <c r="AG103" s="212" t="s">
        <v>517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74">
        <v>73</v>
      </c>
      <c r="B104" s="275" t="s">
        <v>1516</v>
      </c>
      <c r="C104" s="281" t="s">
        <v>1517</v>
      </c>
      <c r="D104" s="276" t="s">
        <v>409</v>
      </c>
      <c r="E104" s="277">
        <v>215.6</v>
      </c>
      <c r="F104" s="278"/>
      <c r="G104" s="279">
        <f>ROUND(E104*F104,2)</f>
        <v>0</v>
      </c>
      <c r="H104" s="278"/>
      <c r="I104" s="279">
        <f>ROUND(E104*H104,2)</f>
        <v>0</v>
      </c>
      <c r="J104" s="278"/>
      <c r="K104" s="279">
        <f>ROUND(E104*J104,2)</f>
        <v>0</v>
      </c>
      <c r="L104" s="279">
        <v>21</v>
      </c>
      <c r="M104" s="279">
        <f>G104*(1+L104/100)</f>
        <v>0</v>
      </c>
      <c r="N104" s="277">
        <v>0</v>
      </c>
      <c r="O104" s="277">
        <f>ROUND(E104*N104,2)</f>
        <v>0</v>
      </c>
      <c r="P104" s="277">
        <v>0</v>
      </c>
      <c r="Q104" s="277">
        <f>ROUND(E104*P104,2)</f>
        <v>0</v>
      </c>
      <c r="R104" s="279"/>
      <c r="S104" s="279" t="s">
        <v>491</v>
      </c>
      <c r="T104" s="280" t="s">
        <v>492</v>
      </c>
      <c r="U104" s="232">
        <v>0</v>
      </c>
      <c r="V104" s="232">
        <f>ROUND(E104*U104,2)</f>
        <v>0</v>
      </c>
      <c r="W104" s="232"/>
      <c r="X104" s="232" t="s">
        <v>390</v>
      </c>
      <c r="Y104" s="232" t="s">
        <v>391</v>
      </c>
      <c r="Z104" s="212"/>
      <c r="AA104" s="212"/>
      <c r="AB104" s="212"/>
      <c r="AC104" s="212"/>
      <c r="AD104" s="212"/>
      <c r="AE104" s="212"/>
      <c r="AF104" s="212"/>
      <c r="AG104" s="212" t="s">
        <v>517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74">
        <v>74</v>
      </c>
      <c r="B105" s="275" t="s">
        <v>1518</v>
      </c>
      <c r="C105" s="281" t="s">
        <v>1519</v>
      </c>
      <c r="D105" s="276" t="s">
        <v>632</v>
      </c>
      <c r="E105" s="277">
        <v>770</v>
      </c>
      <c r="F105" s="278"/>
      <c r="G105" s="279">
        <f>ROUND(E105*F105,2)</f>
        <v>0</v>
      </c>
      <c r="H105" s="278"/>
      <c r="I105" s="279">
        <f>ROUND(E105*H105,2)</f>
        <v>0</v>
      </c>
      <c r="J105" s="278"/>
      <c r="K105" s="279">
        <f>ROUND(E105*J105,2)</f>
        <v>0</v>
      </c>
      <c r="L105" s="279">
        <v>21</v>
      </c>
      <c r="M105" s="279">
        <f>G105*(1+L105/100)</f>
        <v>0</v>
      </c>
      <c r="N105" s="277">
        <v>0</v>
      </c>
      <c r="O105" s="277">
        <f>ROUND(E105*N105,2)</f>
        <v>0</v>
      </c>
      <c r="P105" s="277">
        <v>0</v>
      </c>
      <c r="Q105" s="277">
        <f>ROUND(E105*P105,2)</f>
        <v>0</v>
      </c>
      <c r="R105" s="279"/>
      <c r="S105" s="279" t="s">
        <v>491</v>
      </c>
      <c r="T105" s="280" t="s">
        <v>492</v>
      </c>
      <c r="U105" s="232">
        <v>0</v>
      </c>
      <c r="V105" s="232">
        <f>ROUND(E105*U105,2)</f>
        <v>0</v>
      </c>
      <c r="W105" s="232"/>
      <c r="X105" s="232" t="s">
        <v>390</v>
      </c>
      <c r="Y105" s="232" t="s">
        <v>391</v>
      </c>
      <c r="Z105" s="212"/>
      <c r="AA105" s="212"/>
      <c r="AB105" s="212"/>
      <c r="AC105" s="212"/>
      <c r="AD105" s="212"/>
      <c r="AE105" s="212"/>
      <c r="AF105" s="212"/>
      <c r="AG105" s="212" t="s">
        <v>517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74">
        <v>75</v>
      </c>
      <c r="B106" s="275" t="s">
        <v>1514</v>
      </c>
      <c r="C106" s="281" t="s">
        <v>1515</v>
      </c>
      <c r="D106" s="276" t="s">
        <v>1105</v>
      </c>
      <c r="E106" s="277">
        <v>1</v>
      </c>
      <c r="F106" s="278"/>
      <c r="G106" s="279">
        <f>ROUND(E106*F106,2)</f>
        <v>0</v>
      </c>
      <c r="H106" s="278"/>
      <c r="I106" s="279">
        <f>ROUND(E106*H106,2)</f>
        <v>0</v>
      </c>
      <c r="J106" s="278"/>
      <c r="K106" s="279">
        <f>ROUND(E106*J106,2)</f>
        <v>0</v>
      </c>
      <c r="L106" s="279">
        <v>21</v>
      </c>
      <c r="M106" s="279">
        <f>G106*(1+L106/100)</f>
        <v>0</v>
      </c>
      <c r="N106" s="277">
        <v>0</v>
      </c>
      <c r="O106" s="277">
        <f>ROUND(E106*N106,2)</f>
        <v>0</v>
      </c>
      <c r="P106" s="277">
        <v>0</v>
      </c>
      <c r="Q106" s="277">
        <f>ROUND(E106*P106,2)</f>
        <v>0</v>
      </c>
      <c r="R106" s="279"/>
      <c r="S106" s="279" t="s">
        <v>491</v>
      </c>
      <c r="T106" s="280" t="s">
        <v>492</v>
      </c>
      <c r="U106" s="232">
        <v>0</v>
      </c>
      <c r="V106" s="232">
        <f>ROUND(E106*U106,2)</f>
        <v>0</v>
      </c>
      <c r="W106" s="232"/>
      <c r="X106" s="232" t="s">
        <v>390</v>
      </c>
      <c r="Y106" s="232" t="s">
        <v>391</v>
      </c>
      <c r="Z106" s="212"/>
      <c r="AA106" s="212"/>
      <c r="AB106" s="212"/>
      <c r="AC106" s="212"/>
      <c r="AD106" s="212"/>
      <c r="AE106" s="212"/>
      <c r="AF106" s="212"/>
      <c r="AG106" s="212" t="s">
        <v>517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x14ac:dyDescent="0.2">
      <c r="A107" s="241" t="s">
        <v>384</v>
      </c>
      <c r="B107" s="242" t="s">
        <v>241</v>
      </c>
      <c r="C107" s="261" t="s">
        <v>242</v>
      </c>
      <c r="D107" s="243"/>
      <c r="E107" s="244"/>
      <c r="F107" s="245"/>
      <c r="G107" s="245">
        <f>SUMIF(AG108:AG108,"&lt;&gt;NOR",G108:G108)</f>
        <v>0</v>
      </c>
      <c r="H107" s="245"/>
      <c r="I107" s="245">
        <f>SUM(I108:I108)</f>
        <v>0</v>
      </c>
      <c r="J107" s="245"/>
      <c r="K107" s="245">
        <f>SUM(K108:K108)</f>
        <v>0</v>
      </c>
      <c r="L107" s="245"/>
      <c r="M107" s="245">
        <f>SUM(M108:M108)</f>
        <v>0</v>
      </c>
      <c r="N107" s="244"/>
      <c r="O107" s="244">
        <f>SUM(O108:O108)</f>
        <v>0</v>
      </c>
      <c r="P107" s="244"/>
      <c r="Q107" s="244">
        <f>SUM(Q108:Q108)</f>
        <v>0</v>
      </c>
      <c r="R107" s="245"/>
      <c r="S107" s="245"/>
      <c r="T107" s="246"/>
      <c r="U107" s="240"/>
      <c r="V107" s="240">
        <f>SUM(V108:V108)</f>
        <v>0</v>
      </c>
      <c r="W107" s="240"/>
      <c r="X107" s="240"/>
      <c r="Y107" s="240"/>
      <c r="AG107" t="s">
        <v>385</v>
      </c>
    </row>
    <row r="108" spans="1:60" ht="45" outlineLevel="1" x14ac:dyDescent="0.2">
      <c r="A108" s="251">
        <v>76</v>
      </c>
      <c r="B108" s="252" t="s">
        <v>1611</v>
      </c>
      <c r="C108" s="262" t="s">
        <v>1612</v>
      </c>
      <c r="D108" s="253" t="s">
        <v>1481</v>
      </c>
      <c r="E108" s="254">
        <v>1</v>
      </c>
      <c r="F108" s="255"/>
      <c r="G108" s="256">
        <f>ROUND(E108*F108,2)</f>
        <v>0</v>
      </c>
      <c r="H108" s="255"/>
      <c r="I108" s="256">
        <f>ROUND(E108*H108,2)</f>
        <v>0</v>
      </c>
      <c r="J108" s="255"/>
      <c r="K108" s="256">
        <f>ROUND(E108*J108,2)</f>
        <v>0</v>
      </c>
      <c r="L108" s="256">
        <v>21</v>
      </c>
      <c r="M108" s="256">
        <f>G108*(1+L108/100)</f>
        <v>0</v>
      </c>
      <c r="N108" s="254">
        <v>0</v>
      </c>
      <c r="O108" s="254">
        <f>ROUND(E108*N108,2)</f>
        <v>0</v>
      </c>
      <c r="P108" s="254">
        <v>0</v>
      </c>
      <c r="Q108" s="254">
        <f>ROUND(E108*P108,2)</f>
        <v>0</v>
      </c>
      <c r="R108" s="256"/>
      <c r="S108" s="256" t="s">
        <v>491</v>
      </c>
      <c r="T108" s="257" t="s">
        <v>492</v>
      </c>
      <c r="U108" s="232">
        <v>0</v>
      </c>
      <c r="V108" s="232">
        <f>ROUND(E108*U108,2)</f>
        <v>0</v>
      </c>
      <c r="W108" s="232"/>
      <c r="X108" s="232" t="s">
        <v>390</v>
      </c>
      <c r="Y108" s="232" t="s">
        <v>391</v>
      </c>
      <c r="Z108" s="212"/>
      <c r="AA108" s="212"/>
      <c r="AB108" s="212"/>
      <c r="AC108" s="212"/>
      <c r="AD108" s="212"/>
      <c r="AE108" s="212"/>
      <c r="AF108" s="212"/>
      <c r="AG108" s="212" t="s">
        <v>517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x14ac:dyDescent="0.2">
      <c r="A109" s="3"/>
      <c r="B109" s="4"/>
      <c r="C109" s="267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AE109">
        <v>12</v>
      </c>
      <c r="AF109">
        <v>21</v>
      </c>
      <c r="AG109" t="s">
        <v>370</v>
      </c>
    </row>
    <row r="110" spans="1:60" x14ac:dyDescent="0.2">
      <c r="A110" s="215"/>
      <c r="B110" s="216" t="s">
        <v>31</v>
      </c>
      <c r="C110" s="268"/>
      <c r="D110" s="217"/>
      <c r="E110" s="218"/>
      <c r="F110" s="218"/>
      <c r="G110" s="250">
        <f>G8+G12+G14+G19+G25+G28+G32+G37+G56+G59+G94+G107</f>
        <v>0</v>
      </c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AE110">
        <f>SUMIF(L7:L108,AE109,G7:G108)</f>
        <v>0</v>
      </c>
      <c r="AF110">
        <f>SUMIF(L7:L108,AF109,G7:G108)</f>
        <v>0</v>
      </c>
      <c r="AG110" t="s">
        <v>428</v>
      </c>
    </row>
    <row r="111" spans="1:60" x14ac:dyDescent="0.2">
      <c r="A111" s="3"/>
      <c r="B111" s="4"/>
      <c r="C111" s="267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x14ac:dyDescent="0.2">
      <c r="A112" s="3"/>
      <c r="B112" s="4"/>
      <c r="C112" s="267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33" hidden="1" x14ac:dyDescent="0.2">
      <c r="A113" s="219" t="s">
        <v>429</v>
      </c>
      <c r="B113" s="219"/>
      <c r="C113" s="269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hidden="1" x14ac:dyDescent="0.2">
      <c r="A114" s="220"/>
      <c r="B114" s="221"/>
      <c r="C114" s="270"/>
      <c r="D114" s="221"/>
      <c r="E114" s="221"/>
      <c r="F114" s="221"/>
      <c r="G114" s="222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AG114" t="s">
        <v>430</v>
      </c>
    </row>
    <row r="115" spans="1:33" hidden="1" x14ac:dyDescent="0.2">
      <c r="A115" s="223"/>
      <c r="B115" s="224"/>
      <c r="C115" s="271"/>
      <c r="D115" s="224"/>
      <c r="E115" s="224"/>
      <c r="F115" s="224"/>
      <c r="G115" s="225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hidden="1" x14ac:dyDescent="0.2">
      <c r="A116" s="223"/>
      <c r="B116" s="224"/>
      <c r="C116" s="271"/>
      <c r="D116" s="224"/>
      <c r="E116" s="224"/>
      <c r="F116" s="224"/>
      <c r="G116" s="225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hidden="1" x14ac:dyDescent="0.2">
      <c r="A117" s="223"/>
      <c r="B117" s="224"/>
      <c r="C117" s="271"/>
      <c r="D117" s="224"/>
      <c r="E117" s="224"/>
      <c r="F117" s="224"/>
      <c r="G117" s="225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hidden="1" x14ac:dyDescent="0.2">
      <c r="A118" s="226"/>
      <c r="B118" s="227"/>
      <c r="C118" s="272"/>
      <c r="D118" s="227"/>
      <c r="E118" s="227"/>
      <c r="F118" s="227"/>
      <c r="G118" s="228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">
      <c r="A119" s="3"/>
      <c r="B119" s="4"/>
      <c r="C119" s="267"/>
      <c r="D119" s="6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">
      <c r="C120" s="273"/>
      <c r="D120" s="10"/>
      <c r="AG120" t="s">
        <v>431</v>
      </c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siPNBMngNQ3ESvdGeJIp+FGzmaFr7Br+BWMKWX3dRRNNn+knYcjPEhrQ+vV4gvrZhw2FWzGQGKLXDykVzPIgg==" saltValue="4iEGB41DADaDwl+oOMjd/Q==" spinCount="100000" sheet="1" objects="1" scenarios="1"/>
  <mergeCells count="19">
    <mergeCell ref="C55:G55"/>
    <mergeCell ref="C58:G58"/>
    <mergeCell ref="C62:G62"/>
    <mergeCell ref="C43:G43"/>
    <mergeCell ref="C45:G45"/>
    <mergeCell ref="C47:G47"/>
    <mergeCell ref="C49:G49"/>
    <mergeCell ref="C51:G51"/>
    <mergeCell ref="C53:G53"/>
    <mergeCell ref="A1:G1"/>
    <mergeCell ref="C2:G2"/>
    <mergeCell ref="C3:G3"/>
    <mergeCell ref="C4:G4"/>
    <mergeCell ref="A113:C113"/>
    <mergeCell ref="A114:G118"/>
    <mergeCell ref="C34:G34"/>
    <mergeCell ref="C36:G36"/>
    <mergeCell ref="C39:G39"/>
    <mergeCell ref="C41:G4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A541D-A204-4C95-B77A-56E05996D82E}">
  <sheetPr>
    <outlinePr summaryBelow="0"/>
  </sheetPr>
  <dimension ref="A1:BH5000"/>
  <sheetViews>
    <sheetView workbookViewId="0">
      <pane ySplit="7" topLeftCell="A8" activePane="bottomLeft" state="frozen"/>
      <selection pane="bottomLeft" activeCell="AB23" sqref="AB23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112</v>
      </c>
      <c r="C3" s="201" t="s">
        <v>113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114</v>
      </c>
      <c r="C4" s="204" t="s">
        <v>113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25.5" x14ac:dyDescent="0.2">
      <c r="A8" s="241" t="s">
        <v>384</v>
      </c>
      <c r="B8" s="242" t="s">
        <v>339</v>
      </c>
      <c r="C8" s="261" t="s">
        <v>340</v>
      </c>
      <c r="D8" s="243"/>
      <c r="E8" s="244"/>
      <c r="F8" s="245"/>
      <c r="G8" s="245">
        <f>SUMIF(AG9:AG9,"&lt;&gt;NOR",G9:G9)</f>
        <v>0</v>
      </c>
      <c r="H8" s="245"/>
      <c r="I8" s="245">
        <f>SUM(I9:I9)</f>
        <v>0</v>
      </c>
      <c r="J8" s="245"/>
      <c r="K8" s="245">
        <f>SUM(K9:K9)</f>
        <v>0</v>
      </c>
      <c r="L8" s="245"/>
      <c r="M8" s="245">
        <f>SUM(M9:M9)</f>
        <v>0</v>
      </c>
      <c r="N8" s="244"/>
      <c r="O8" s="244">
        <f>SUM(O9:O9)</f>
        <v>0</v>
      </c>
      <c r="P8" s="244"/>
      <c r="Q8" s="244">
        <f>SUM(Q9:Q9)</f>
        <v>0</v>
      </c>
      <c r="R8" s="245"/>
      <c r="S8" s="245"/>
      <c r="T8" s="246"/>
      <c r="U8" s="240"/>
      <c r="V8" s="240">
        <f>SUM(V9:V9)</f>
        <v>0</v>
      </c>
      <c r="W8" s="240"/>
      <c r="X8" s="240"/>
      <c r="Y8" s="240"/>
      <c r="AG8" t="s">
        <v>385</v>
      </c>
    </row>
    <row r="9" spans="1:60" outlineLevel="1" x14ac:dyDescent="0.2">
      <c r="A9" s="274">
        <v>1</v>
      </c>
      <c r="B9" s="275" t="s">
        <v>1613</v>
      </c>
      <c r="C9" s="281" t="s">
        <v>1614</v>
      </c>
      <c r="D9" s="276" t="s">
        <v>632</v>
      </c>
      <c r="E9" s="277">
        <v>66</v>
      </c>
      <c r="F9" s="278"/>
      <c r="G9" s="279">
        <f>ROUND(E9*F9,2)</f>
        <v>0</v>
      </c>
      <c r="H9" s="278"/>
      <c r="I9" s="279">
        <f>ROUND(E9*H9,2)</f>
        <v>0</v>
      </c>
      <c r="J9" s="278"/>
      <c r="K9" s="279">
        <f>ROUND(E9*J9,2)</f>
        <v>0</v>
      </c>
      <c r="L9" s="279">
        <v>21</v>
      </c>
      <c r="M9" s="279">
        <f>G9*(1+L9/100)</f>
        <v>0</v>
      </c>
      <c r="N9" s="277">
        <v>0</v>
      </c>
      <c r="O9" s="277">
        <f>ROUND(E9*N9,2)</f>
        <v>0</v>
      </c>
      <c r="P9" s="277">
        <v>0</v>
      </c>
      <c r="Q9" s="277">
        <f>ROUND(E9*P9,2)</f>
        <v>0</v>
      </c>
      <c r="R9" s="279"/>
      <c r="S9" s="279" t="s">
        <v>491</v>
      </c>
      <c r="T9" s="280" t="s">
        <v>492</v>
      </c>
      <c r="U9" s="232">
        <v>0</v>
      </c>
      <c r="V9" s="232">
        <f>ROUND(E9*U9,2)</f>
        <v>0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1615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x14ac:dyDescent="0.2">
      <c r="A10" s="241" t="s">
        <v>384</v>
      </c>
      <c r="B10" s="242" t="s">
        <v>341</v>
      </c>
      <c r="C10" s="261" t="s">
        <v>342</v>
      </c>
      <c r="D10" s="243"/>
      <c r="E10" s="244"/>
      <c r="F10" s="245"/>
      <c r="G10" s="245">
        <f>SUMIF(AG11:AG13,"&lt;&gt;NOR",G11:G13)</f>
        <v>0</v>
      </c>
      <c r="H10" s="245"/>
      <c r="I10" s="245">
        <f>SUM(I11:I13)</f>
        <v>0</v>
      </c>
      <c r="J10" s="245"/>
      <c r="K10" s="245">
        <f>SUM(K11:K13)</f>
        <v>0</v>
      </c>
      <c r="L10" s="245"/>
      <c r="M10" s="245">
        <f>SUM(M11:M13)</f>
        <v>0</v>
      </c>
      <c r="N10" s="244"/>
      <c r="O10" s="244">
        <f>SUM(O11:O13)</f>
        <v>0</v>
      </c>
      <c r="P10" s="244"/>
      <c r="Q10" s="244">
        <f>SUM(Q11:Q13)</f>
        <v>0</v>
      </c>
      <c r="R10" s="245"/>
      <c r="S10" s="245"/>
      <c r="T10" s="246"/>
      <c r="U10" s="240"/>
      <c r="V10" s="240">
        <f>SUM(V11:V13)</f>
        <v>0</v>
      </c>
      <c r="W10" s="240"/>
      <c r="X10" s="240"/>
      <c r="Y10" s="240"/>
      <c r="AG10" t="s">
        <v>385</v>
      </c>
    </row>
    <row r="11" spans="1:60" outlineLevel="1" x14ac:dyDescent="0.2">
      <c r="A11" s="274">
        <v>2</v>
      </c>
      <c r="B11" s="275" t="s">
        <v>1616</v>
      </c>
      <c r="C11" s="281" t="s">
        <v>1617</v>
      </c>
      <c r="D11" s="276" t="s">
        <v>1197</v>
      </c>
      <c r="E11" s="277">
        <v>2</v>
      </c>
      <c r="F11" s="278"/>
      <c r="G11" s="279">
        <f>ROUND(E11*F11,2)</f>
        <v>0</v>
      </c>
      <c r="H11" s="278"/>
      <c r="I11" s="279">
        <f>ROUND(E11*H11,2)</f>
        <v>0</v>
      </c>
      <c r="J11" s="278"/>
      <c r="K11" s="279">
        <f>ROUND(E11*J11,2)</f>
        <v>0</v>
      </c>
      <c r="L11" s="279">
        <v>21</v>
      </c>
      <c r="M11" s="279">
        <f>G11*(1+L11/100)</f>
        <v>0</v>
      </c>
      <c r="N11" s="277">
        <v>0</v>
      </c>
      <c r="O11" s="277">
        <f>ROUND(E11*N11,2)</f>
        <v>0</v>
      </c>
      <c r="P11" s="277">
        <v>0</v>
      </c>
      <c r="Q11" s="277">
        <f>ROUND(E11*P11,2)</f>
        <v>0</v>
      </c>
      <c r="R11" s="279"/>
      <c r="S11" s="279" t="s">
        <v>491</v>
      </c>
      <c r="T11" s="280" t="s">
        <v>492</v>
      </c>
      <c r="U11" s="232">
        <v>0</v>
      </c>
      <c r="V11" s="232">
        <f>ROUND(E11*U11,2)</f>
        <v>0</v>
      </c>
      <c r="W11" s="232"/>
      <c r="X11" s="232" t="s">
        <v>493</v>
      </c>
      <c r="Y11" s="232" t="s">
        <v>391</v>
      </c>
      <c r="Z11" s="212"/>
      <c r="AA11" s="212"/>
      <c r="AB11" s="212"/>
      <c r="AC11" s="212"/>
      <c r="AD11" s="212"/>
      <c r="AE11" s="212"/>
      <c r="AF11" s="212"/>
      <c r="AG11" s="212" t="s">
        <v>639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74">
        <v>3</v>
      </c>
      <c r="B12" s="275" t="s">
        <v>1618</v>
      </c>
      <c r="C12" s="281" t="s">
        <v>1619</v>
      </c>
      <c r="D12" s="276" t="s">
        <v>1197</v>
      </c>
      <c r="E12" s="277">
        <v>2</v>
      </c>
      <c r="F12" s="278"/>
      <c r="G12" s="279">
        <f>ROUND(E12*F12,2)</f>
        <v>0</v>
      </c>
      <c r="H12" s="278"/>
      <c r="I12" s="279">
        <f>ROUND(E12*H12,2)</f>
        <v>0</v>
      </c>
      <c r="J12" s="278"/>
      <c r="K12" s="279">
        <f>ROUND(E12*J12,2)</f>
        <v>0</v>
      </c>
      <c r="L12" s="279">
        <v>21</v>
      </c>
      <c r="M12" s="279">
        <f>G12*(1+L12/100)</f>
        <v>0</v>
      </c>
      <c r="N12" s="277">
        <v>0</v>
      </c>
      <c r="O12" s="277">
        <f>ROUND(E12*N12,2)</f>
        <v>0</v>
      </c>
      <c r="P12" s="277">
        <v>0</v>
      </c>
      <c r="Q12" s="277">
        <f>ROUND(E12*P12,2)</f>
        <v>0</v>
      </c>
      <c r="R12" s="279"/>
      <c r="S12" s="279" t="s">
        <v>491</v>
      </c>
      <c r="T12" s="280" t="s">
        <v>492</v>
      </c>
      <c r="U12" s="232">
        <v>0</v>
      </c>
      <c r="V12" s="232">
        <f>ROUND(E12*U12,2)</f>
        <v>0</v>
      </c>
      <c r="W12" s="232"/>
      <c r="X12" s="232" t="s">
        <v>390</v>
      </c>
      <c r="Y12" s="232" t="s">
        <v>391</v>
      </c>
      <c r="Z12" s="212"/>
      <c r="AA12" s="212"/>
      <c r="AB12" s="212"/>
      <c r="AC12" s="212"/>
      <c r="AD12" s="212"/>
      <c r="AE12" s="212"/>
      <c r="AF12" s="212"/>
      <c r="AG12" s="212" t="s">
        <v>1615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1" x14ac:dyDescent="0.2">
      <c r="A13" s="274">
        <v>4</v>
      </c>
      <c r="B13" s="275" t="s">
        <v>1620</v>
      </c>
      <c r="C13" s="281" t="s">
        <v>1621</v>
      </c>
      <c r="D13" s="276" t="s">
        <v>1197</v>
      </c>
      <c r="E13" s="277">
        <v>2</v>
      </c>
      <c r="F13" s="278"/>
      <c r="G13" s="279">
        <f>ROUND(E13*F13,2)</f>
        <v>0</v>
      </c>
      <c r="H13" s="278"/>
      <c r="I13" s="279">
        <f>ROUND(E13*H13,2)</f>
        <v>0</v>
      </c>
      <c r="J13" s="278"/>
      <c r="K13" s="279">
        <f>ROUND(E13*J13,2)</f>
        <v>0</v>
      </c>
      <c r="L13" s="279">
        <v>21</v>
      </c>
      <c r="M13" s="279">
        <f>G13*(1+L13/100)</f>
        <v>0</v>
      </c>
      <c r="N13" s="277">
        <v>0</v>
      </c>
      <c r="O13" s="277">
        <f>ROUND(E13*N13,2)</f>
        <v>0</v>
      </c>
      <c r="P13" s="277">
        <v>0</v>
      </c>
      <c r="Q13" s="277">
        <f>ROUND(E13*P13,2)</f>
        <v>0</v>
      </c>
      <c r="R13" s="279"/>
      <c r="S13" s="279" t="s">
        <v>491</v>
      </c>
      <c r="T13" s="280" t="s">
        <v>492</v>
      </c>
      <c r="U13" s="232">
        <v>0</v>
      </c>
      <c r="V13" s="232">
        <f>ROUND(E13*U13,2)</f>
        <v>0</v>
      </c>
      <c r="W13" s="232"/>
      <c r="X13" s="232" t="s">
        <v>493</v>
      </c>
      <c r="Y13" s="232" t="s">
        <v>391</v>
      </c>
      <c r="Z13" s="212"/>
      <c r="AA13" s="212"/>
      <c r="AB13" s="212"/>
      <c r="AC13" s="212"/>
      <c r="AD13" s="212"/>
      <c r="AE13" s="212"/>
      <c r="AF13" s="212"/>
      <c r="AG13" s="212" t="s">
        <v>639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x14ac:dyDescent="0.2">
      <c r="A14" s="241" t="s">
        <v>384</v>
      </c>
      <c r="B14" s="242" t="s">
        <v>343</v>
      </c>
      <c r="C14" s="261" t="s">
        <v>344</v>
      </c>
      <c r="D14" s="243"/>
      <c r="E14" s="244"/>
      <c r="F14" s="245"/>
      <c r="G14" s="245">
        <f>SUMIF(AG15:AG19,"&lt;&gt;NOR",G15:G19)</f>
        <v>0</v>
      </c>
      <c r="H14" s="245"/>
      <c r="I14" s="245">
        <f>SUM(I15:I19)</f>
        <v>0</v>
      </c>
      <c r="J14" s="245"/>
      <c r="K14" s="245">
        <f>SUM(K15:K19)</f>
        <v>0</v>
      </c>
      <c r="L14" s="245"/>
      <c r="M14" s="245">
        <f>SUM(M15:M19)</f>
        <v>0</v>
      </c>
      <c r="N14" s="244"/>
      <c r="O14" s="244">
        <f>SUM(O15:O19)</f>
        <v>0</v>
      </c>
      <c r="P14" s="244"/>
      <c r="Q14" s="244">
        <f>SUM(Q15:Q19)</f>
        <v>0</v>
      </c>
      <c r="R14" s="245"/>
      <c r="S14" s="245"/>
      <c r="T14" s="246"/>
      <c r="U14" s="240"/>
      <c r="V14" s="240">
        <f>SUM(V15:V19)</f>
        <v>0</v>
      </c>
      <c r="W14" s="240"/>
      <c r="X14" s="240"/>
      <c r="Y14" s="240"/>
      <c r="AG14" t="s">
        <v>385</v>
      </c>
    </row>
    <row r="15" spans="1:60" ht="56.25" outlineLevel="1" x14ac:dyDescent="0.2">
      <c r="A15" s="251">
        <v>5</v>
      </c>
      <c r="B15" s="252" t="s">
        <v>1622</v>
      </c>
      <c r="C15" s="262" t="s">
        <v>1623</v>
      </c>
      <c r="D15" s="253" t="s">
        <v>1197</v>
      </c>
      <c r="E15" s="254">
        <v>1</v>
      </c>
      <c r="F15" s="255"/>
      <c r="G15" s="256">
        <f>ROUND(E15*F15,2)</f>
        <v>0</v>
      </c>
      <c r="H15" s="255"/>
      <c r="I15" s="256">
        <f>ROUND(E15*H15,2)</f>
        <v>0</v>
      </c>
      <c r="J15" s="255"/>
      <c r="K15" s="256">
        <f>ROUND(E15*J15,2)</f>
        <v>0</v>
      </c>
      <c r="L15" s="256">
        <v>21</v>
      </c>
      <c r="M15" s="256">
        <f>G15*(1+L15/100)</f>
        <v>0</v>
      </c>
      <c r="N15" s="254">
        <v>0</v>
      </c>
      <c r="O15" s="254">
        <f>ROUND(E15*N15,2)</f>
        <v>0</v>
      </c>
      <c r="P15" s="254">
        <v>0</v>
      </c>
      <c r="Q15" s="254">
        <f>ROUND(E15*P15,2)</f>
        <v>0</v>
      </c>
      <c r="R15" s="256"/>
      <c r="S15" s="256" t="s">
        <v>491</v>
      </c>
      <c r="T15" s="257" t="s">
        <v>492</v>
      </c>
      <c r="U15" s="232">
        <v>0</v>
      </c>
      <c r="V15" s="232">
        <f>ROUND(E15*U15,2)</f>
        <v>0</v>
      </c>
      <c r="W15" s="232"/>
      <c r="X15" s="232" t="s">
        <v>493</v>
      </c>
      <c r="Y15" s="232" t="s">
        <v>391</v>
      </c>
      <c r="Z15" s="212"/>
      <c r="AA15" s="212"/>
      <c r="AB15" s="212"/>
      <c r="AC15" s="212"/>
      <c r="AD15" s="212"/>
      <c r="AE15" s="212"/>
      <c r="AF15" s="212"/>
      <c r="AG15" s="212" t="s">
        <v>639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3" t="s">
        <v>1624</v>
      </c>
      <c r="D16" s="258"/>
      <c r="E16" s="258"/>
      <c r="F16" s="258"/>
      <c r="G16" s="258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394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45" outlineLevel="3" x14ac:dyDescent="0.2">
      <c r="A17" s="229"/>
      <c r="B17" s="230"/>
      <c r="C17" s="264" t="s">
        <v>1625</v>
      </c>
      <c r="D17" s="260"/>
      <c r="E17" s="260"/>
      <c r="F17" s="260"/>
      <c r="G17" s="260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394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59" t="str">
        <f>C17</f>
        <v>Samotnou nadzemní část tvoří svařenec půlkulaté misky (průměr 330 mm) na masivním sloupku (průměr cca 50 mm), ve výšce cca 600 mm je osazeno tlačítkovým samouzavíracím ventilem. K odvodu přebytečné vody bude sloužit odpadní hadice DN 32, která bude odvedená do trativodu DN110, délka 1,50 m.</v>
      </c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74">
        <v>6</v>
      </c>
      <c r="B18" s="275" t="s">
        <v>1626</v>
      </c>
      <c r="C18" s="281" t="s">
        <v>1627</v>
      </c>
      <c r="D18" s="276" t="s">
        <v>1197</v>
      </c>
      <c r="E18" s="277">
        <v>1</v>
      </c>
      <c r="F18" s="278"/>
      <c r="G18" s="279">
        <f>ROUND(E18*F18,2)</f>
        <v>0</v>
      </c>
      <c r="H18" s="278"/>
      <c r="I18" s="279">
        <f>ROUND(E18*H18,2)</f>
        <v>0</v>
      </c>
      <c r="J18" s="278"/>
      <c r="K18" s="279">
        <f>ROUND(E18*J18,2)</f>
        <v>0</v>
      </c>
      <c r="L18" s="279">
        <v>21</v>
      </c>
      <c r="M18" s="279">
        <f>G18*(1+L18/100)</f>
        <v>0</v>
      </c>
      <c r="N18" s="277">
        <v>0</v>
      </c>
      <c r="O18" s="277">
        <f>ROUND(E18*N18,2)</f>
        <v>0</v>
      </c>
      <c r="P18" s="277">
        <v>0</v>
      </c>
      <c r="Q18" s="277">
        <f>ROUND(E18*P18,2)</f>
        <v>0</v>
      </c>
      <c r="R18" s="279"/>
      <c r="S18" s="279" t="s">
        <v>491</v>
      </c>
      <c r="T18" s="280" t="s">
        <v>492</v>
      </c>
      <c r="U18" s="232">
        <v>0</v>
      </c>
      <c r="V18" s="232">
        <f>ROUND(E18*U18,2)</f>
        <v>0</v>
      </c>
      <c r="W18" s="232"/>
      <c r="X18" s="232" t="s">
        <v>390</v>
      </c>
      <c r="Y18" s="232" t="s">
        <v>391</v>
      </c>
      <c r="Z18" s="212"/>
      <c r="AA18" s="212"/>
      <c r="AB18" s="212"/>
      <c r="AC18" s="212"/>
      <c r="AD18" s="212"/>
      <c r="AE18" s="212"/>
      <c r="AF18" s="212"/>
      <c r="AG18" s="212" t="s">
        <v>1615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1">
        <v>7</v>
      </c>
      <c r="B19" s="252" t="s">
        <v>1628</v>
      </c>
      <c r="C19" s="262" t="s">
        <v>1629</v>
      </c>
      <c r="D19" s="253" t="s">
        <v>1197</v>
      </c>
      <c r="E19" s="254">
        <v>1</v>
      </c>
      <c r="F19" s="255"/>
      <c r="G19" s="256">
        <f>ROUND(E19*F19,2)</f>
        <v>0</v>
      </c>
      <c r="H19" s="255"/>
      <c r="I19" s="256">
        <f>ROUND(E19*H19,2)</f>
        <v>0</v>
      </c>
      <c r="J19" s="255"/>
      <c r="K19" s="256">
        <f>ROUND(E19*J19,2)</f>
        <v>0</v>
      </c>
      <c r="L19" s="256">
        <v>21</v>
      </c>
      <c r="M19" s="256">
        <f>G19*(1+L19/100)</f>
        <v>0</v>
      </c>
      <c r="N19" s="254">
        <v>0</v>
      </c>
      <c r="O19" s="254">
        <f>ROUND(E19*N19,2)</f>
        <v>0</v>
      </c>
      <c r="P19" s="254">
        <v>0</v>
      </c>
      <c r="Q19" s="254">
        <f>ROUND(E19*P19,2)</f>
        <v>0</v>
      </c>
      <c r="R19" s="256"/>
      <c r="S19" s="256" t="s">
        <v>491</v>
      </c>
      <c r="T19" s="257" t="s">
        <v>492</v>
      </c>
      <c r="U19" s="232">
        <v>0</v>
      </c>
      <c r="V19" s="232">
        <f>ROUND(E19*U19,2)</f>
        <v>0</v>
      </c>
      <c r="W19" s="232"/>
      <c r="X19" s="232" t="s">
        <v>390</v>
      </c>
      <c r="Y19" s="232" t="s">
        <v>391</v>
      </c>
      <c r="Z19" s="212"/>
      <c r="AA19" s="212"/>
      <c r="AB19" s="212"/>
      <c r="AC19" s="212"/>
      <c r="AD19" s="212"/>
      <c r="AE19" s="212"/>
      <c r="AF19" s="212"/>
      <c r="AG19" s="212" t="s">
        <v>1615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x14ac:dyDescent="0.2">
      <c r="A20" s="3"/>
      <c r="B20" s="4"/>
      <c r="C20" s="267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E20">
        <v>12</v>
      </c>
      <c r="AF20">
        <v>21</v>
      </c>
      <c r="AG20" t="s">
        <v>370</v>
      </c>
    </row>
    <row r="21" spans="1:60" x14ac:dyDescent="0.2">
      <c r="A21" s="215"/>
      <c r="B21" s="216" t="s">
        <v>31</v>
      </c>
      <c r="C21" s="268"/>
      <c r="D21" s="217"/>
      <c r="E21" s="218"/>
      <c r="F21" s="218"/>
      <c r="G21" s="250">
        <f>G8+G10+G14</f>
        <v>0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E21">
        <f>SUMIF(L7:L19,AE20,G7:G19)</f>
        <v>0</v>
      </c>
      <c r="AF21">
        <f>SUMIF(L7:L19,AF20,G7:G19)</f>
        <v>0</v>
      </c>
      <c r="AG21" t="s">
        <v>428</v>
      </c>
    </row>
    <row r="22" spans="1:60" x14ac:dyDescent="0.2">
      <c r="A22" s="3"/>
      <c r="B22" s="4"/>
      <c r="C22" s="267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x14ac:dyDescent="0.2">
      <c r="A23" s="3"/>
      <c r="B23" s="4"/>
      <c r="C23" s="267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60" hidden="1" x14ac:dyDescent="0.2">
      <c r="A24" s="219" t="s">
        <v>429</v>
      </c>
      <c r="B24" s="219"/>
      <c r="C24" s="269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60" hidden="1" x14ac:dyDescent="0.2">
      <c r="A25" s="220"/>
      <c r="B25" s="221"/>
      <c r="C25" s="270"/>
      <c r="D25" s="221"/>
      <c r="E25" s="221"/>
      <c r="F25" s="221"/>
      <c r="G25" s="222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AG25" t="s">
        <v>430</v>
      </c>
    </row>
    <row r="26" spans="1:60" hidden="1" x14ac:dyDescent="0.2">
      <c r="A26" s="223"/>
      <c r="B26" s="224"/>
      <c r="C26" s="271"/>
      <c r="D26" s="224"/>
      <c r="E26" s="224"/>
      <c r="F26" s="224"/>
      <c r="G26" s="225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hidden="1" x14ac:dyDescent="0.2">
      <c r="A27" s="223"/>
      <c r="B27" s="224"/>
      <c r="C27" s="271"/>
      <c r="D27" s="224"/>
      <c r="E27" s="224"/>
      <c r="F27" s="224"/>
      <c r="G27" s="225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hidden="1" x14ac:dyDescent="0.2">
      <c r="A28" s="223"/>
      <c r="B28" s="224"/>
      <c r="C28" s="271"/>
      <c r="D28" s="224"/>
      <c r="E28" s="224"/>
      <c r="F28" s="224"/>
      <c r="G28" s="225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hidden="1" x14ac:dyDescent="0.2">
      <c r="A29" s="226"/>
      <c r="B29" s="227"/>
      <c r="C29" s="272"/>
      <c r="D29" s="227"/>
      <c r="E29" s="227"/>
      <c r="F29" s="227"/>
      <c r="G29" s="228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">
      <c r="A30" s="3"/>
      <c r="B30" s="4"/>
      <c r="C30" s="267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60" x14ac:dyDescent="0.2">
      <c r="C31" s="273"/>
      <c r="D31" s="10"/>
      <c r="AG31" t="s">
        <v>431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vKiRQ0h6o1IyRxqAAWLJ7GE2mq6lXS6j2O0EaM0EJrwrtMwTwnr8qreRI6/qpGkLm16/PmDXwFDjs6nvNufVA==" saltValue="7dylPPq3ZcQgQppVCg0tlQ==" spinCount="100000" sheet="1" objects="1" scenarios="1"/>
  <mergeCells count="8">
    <mergeCell ref="A1:G1"/>
    <mergeCell ref="C2:G2"/>
    <mergeCell ref="C3:G3"/>
    <mergeCell ref="C4:G4"/>
    <mergeCell ref="A24:C24"/>
    <mergeCell ref="A25:G29"/>
    <mergeCell ref="C16:G16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0209B-4BAC-4389-96D0-449985C74639}">
  <sheetPr>
    <outlinePr summaryBelow="0"/>
  </sheetPr>
  <dimension ref="A1:BH5000"/>
  <sheetViews>
    <sheetView workbookViewId="0">
      <pane ySplit="7" topLeftCell="A8" activePane="bottomLeft" state="frozen"/>
      <selection pane="bottomLeft" activeCell="AB47" sqref="AB47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115</v>
      </c>
      <c r="C3" s="201" t="s">
        <v>116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117</v>
      </c>
      <c r="C4" s="204" t="s">
        <v>98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191</v>
      </c>
      <c r="C8" s="261" t="s">
        <v>192</v>
      </c>
      <c r="D8" s="243"/>
      <c r="E8" s="244"/>
      <c r="F8" s="245"/>
      <c r="G8" s="245">
        <f>SUMIF(AG9:AG54,"&lt;&gt;NOR",G9:G54)</f>
        <v>0</v>
      </c>
      <c r="H8" s="245"/>
      <c r="I8" s="245">
        <f>SUM(I9:I54)</f>
        <v>0</v>
      </c>
      <c r="J8" s="245"/>
      <c r="K8" s="245">
        <f>SUM(K9:K54)</f>
        <v>0</v>
      </c>
      <c r="L8" s="245"/>
      <c r="M8" s="245">
        <f>SUM(M9:M54)</f>
        <v>0</v>
      </c>
      <c r="N8" s="244"/>
      <c r="O8" s="244">
        <f>SUM(O9:O54)</f>
        <v>17.100000000000001</v>
      </c>
      <c r="P8" s="244"/>
      <c r="Q8" s="244">
        <f>SUM(Q9:Q54)</f>
        <v>0</v>
      </c>
      <c r="R8" s="245"/>
      <c r="S8" s="245"/>
      <c r="T8" s="246"/>
      <c r="U8" s="240"/>
      <c r="V8" s="240">
        <f>SUM(V9:V54)</f>
        <v>12.07</v>
      </c>
      <c r="W8" s="240"/>
      <c r="X8" s="240"/>
      <c r="Y8" s="240"/>
      <c r="AG8" t="s">
        <v>385</v>
      </c>
    </row>
    <row r="9" spans="1:60" outlineLevel="1" x14ac:dyDescent="0.2">
      <c r="A9" s="251">
        <v>1</v>
      </c>
      <c r="B9" s="252" t="s">
        <v>508</v>
      </c>
      <c r="C9" s="262" t="s">
        <v>509</v>
      </c>
      <c r="D9" s="253" t="s">
        <v>388</v>
      </c>
      <c r="E9" s="254">
        <v>37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</v>
      </c>
      <c r="O9" s="254">
        <f>ROUND(E9*N9,2)</f>
        <v>0</v>
      </c>
      <c r="P9" s="254">
        <v>0</v>
      </c>
      <c r="Q9" s="254">
        <f>ROUND(E9*P9,2)</f>
        <v>0</v>
      </c>
      <c r="R9" s="256"/>
      <c r="S9" s="256" t="s">
        <v>389</v>
      </c>
      <c r="T9" s="257" t="s">
        <v>389</v>
      </c>
      <c r="U9" s="232">
        <v>1.7999999999999999E-2</v>
      </c>
      <c r="V9" s="232">
        <f>ROUND(E9*U9,2)</f>
        <v>0.67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1630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532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1631</v>
      </c>
      <c r="D12" s="236"/>
      <c r="E12" s="237">
        <v>37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6" t="s">
        <v>403</v>
      </c>
      <c r="D13" s="238"/>
      <c r="E13" s="239">
        <v>37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1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51">
        <v>2</v>
      </c>
      <c r="B14" s="252" t="s">
        <v>1632</v>
      </c>
      <c r="C14" s="262" t="s">
        <v>1633</v>
      </c>
      <c r="D14" s="253" t="s">
        <v>388</v>
      </c>
      <c r="E14" s="254">
        <v>37</v>
      </c>
      <c r="F14" s="255"/>
      <c r="G14" s="256">
        <f>ROUND(E14*F14,2)</f>
        <v>0</v>
      </c>
      <c r="H14" s="255"/>
      <c r="I14" s="256">
        <f>ROUND(E14*H14,2)</f>
        <v>0</v>
      </c>
      <c r="J14" s="255"/>
      <c r="K14" s="256">
        <f>ROUND(E14*J14,2)</f>
        <v>0</v>
      </c>
      <c r="L14" s="256">
        <v>21</v>
      </c>
      <c r="M14" s="256">
        <f>G14*(1+L14/100)</f>
        <v>0</v>
      </c>
      <c r="N14" s="254">
        <v>0</v>
      </c>
      <c r="O14" s="254">
        <f>ROUND(E14*N14,2)</f>
        <v>0</v>
      </c>
      <c r="P14" s="254">
        <v>0</v>
      </c>
      <c r="Q14" s="254">
        <f>ROUND(E14*P14,2)</f>
        <v>0</v>
      </c>
      <c r="R14" s="256"/>
      <c r="S14" s="256" t="s">
        <v>389</v>
      </c>
      <c r="T14" s="257" t="s">
        <v>389</v>
      </c>
      <c r="U14" s="232">
        <v>0.13</v>
      </c>
      <c r="V14" s="232">
        <f>ROUND(E14*U14,2)</f>
        <v>4.8099999999999996</v>
      </c>
      <c r="W14" s="232"/>
      <c r="X14" s="232" t="s">
        <v>390</v>
      </c>
      <c r="Y14" s="232" t="s">
        <v>391</v>
      </c>
      <c r="Z14" s="212"/>
      <c r="AA14" s="212"/>
      <c r="AB14" s="212"/>
      <c r="AC14" s="212"/>
      <c r="AD14" s="212"/>
      <c r="AE14" s="212"/>
      <c r="AF14" s="212"/>
      <c r="AG14" s="212" t="s">
        <v>392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5" t="s">
        <v>1630</v>
      </c>
      <c r="D15" s="236"/>
      <c r="E15" s="237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532</v>
      </c>
      <c r="D16" s="236"/>
      <c r="E16" s="237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397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1631</v>
      </c>
      <c r="D17" s="236"/>
      <c r="E17" s="237">
        <v>37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6" t="s">
        <v>403</v>
      </c>
      <c r="D18" s="238"/>
      <c r="E18" s="239">
        <v>37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1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1">
        <v>3</v>
      </c>
      <c r="B19" s="252" t="s">
        <v>505</v>
      </c>
      <c r="C19" s="262" t="s">
        <v>1634</v>
      </c>
      <c r="D19" s="253" t="s">
        <v>434</v>
      </c>
      <c r="E19" s="254">
        <v>17.100000000000001</v>
      </c>
      <c r="F19" s="255"/>
      <c r="G19" s="256">
        <f>ROUND(E19*F19,2)</f>
        <v>0</v>
      </c>
      <c r="H19" s="255"/>
      <c r="I19" s="256">
        <f>ROUND(E19*H19,2)</f>
        <v>0</v>
      </c>
      <c r="J19" s="255"/>
      <c r="K19" s="256">
        <f>ROUND(E19*J19,2)</f>
        <v>0</v>
      </c>
      <c r="L19" s="256">
        <v>21</v>
      </c>
      <c r="M19" s="256">
        <f>G19*(1+L19/100)</f>
        <v>0</v>
      </c>
      <c r="N19" s="254">
        <v>1</v>
      </c>
      <c r="O19" s="254">
        <f>ROUND(E19*N19,2)</f>
        <v>17.100000000000001</v>
      </c>
      <c r="P19" s="254">
        <v>0</v>
      </c>
      <c r="Q19" s="254">
        <f>ROUND(E19*P19,2)</f>
        <v>0</v>
      </c>
      <c r="R19" s="256"/>
      <c r="S19" s="256" t="s">
        <v>491</v>
      </c>
      <c r="T19" s="257" t="s">
        <v>503</v>
      </c>
      <c r="U19" s="232">
        <v>0</v>
      </c>
      <c r="V19" s="232">
        <f>ROUND(E19*U19,2)</f>
        <v>0</v>
      </c>
      <c r="W19" s="232"/>
      <c r="X19" s="232" t="s">
        <v>493</v>
      </c>
      <c r="Y19" s="232" t="s">
        <v>391</v>
      </c>
      <c r="Z19" s="212"/>
      <c r="AA19" s="212"/>
      <c r="AB19" s="212"/>
      <c r="AC19" s="212"/>
      <c r="AD19" s="212"/>
      <c r="AE19" s="212"/>
      <c r="AF19" s="212"/>
      <c r="AG19" s="212" t="s">
        <v>494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1630</v>
      </c>
      <c r="D20" s="236"/>
      <c r="E20" s="237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532</v>
      </c>
      <c r="D21" s="236"/>
      <c r="E21" s="237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1635</v>
      </c>
      <c r="D22" s="236"/>
      <c r="E22" s="237">
        <v>17.100000000000001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397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66" t="s">
        <v>403</v>
      </c>
      <c r="D23" s="238"/>
      <c r="E23" s="239">
        <v>17.100000000000001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1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1">
        <v>4</v>
      </c>
      <c r="B24" s="252" t="s">
        <v>1636</v>
      </c>
      <c r="C24" s="262" t="s">
        <v>1637</v>
      </c>
      <c r="D24" s="253" t="s">
        <v>388</v>
      </c>
      <c r="E24" s="254">
        <v>37</v>
      </c>
      <c r="F24" s="255"/>
      <c r="G24" s="256">
        <f>ROUND(E24*F24,2)</f>
        <v>0</v>
      </c>
      <c r="H24" s="255"/>
      <c r="I24" s="256">
        <f>ROUND(E24*H24,2)</f>
        <v>0</v>
      </c>
      <c r="J24" s="255"/>
      <c r="K24" s="256">
        <f>ROUND(E24*J24,2)</f>
        <v>0</v>
      </c>
      <c r="L24" s="256">
        <v>21</v>
      </c>
      <c r="M24" s="256">
        <f>G24*(1+L24/100)</f>
        <v>0</v>
      </c>
      <c r="N24" s="254">
        <v>0</v>
      </c>
      <c r="O24" s="254">
        <f>ROUND(E24*N24,2)</f>
        <v>0</v>
      </c>
      <c r="P24" s="254">
        <v>0</v>
      </c>
      <c r="Q24" s="254">
        <f>ROUND(E24*P24,2)</f>
        <v>0</v>
      </c>
      <c r="R24" s="256"/>
      <c r="S24" s="256" t="s">
        <v>389</v>
      </c>
      <c r="T24" s="257" t="s">
        <v>389</v>
      </c>
      <c r="U24" s="232">
        <v>0.09</v>
      </c>
      <c r="V24" s="232">
        <f>ROUND(E24*U24,2)</f>
        <v>3.33</v>
      </c>
      <c r="W24" s="232"/>
      <c r="X24" s="232" t="s">
        <v>390</v>
      </c>
      <c r="Y24" s="232" t="s">
        <v>391</v>
      </c>
      <c r="Z24" s="212"/>
      <c r="AA24" s="212"/>
      <c r="AB24" s="212"/>
      <c r="AC24" s="212"/>
      <c r="AD24" s="212"/>
      <c r="AE24" s="212"/>
      <c r="AF24" s="212"/>
      <c r="AG24" s="212" t="s">
        <v>392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1638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1639</v>
      </c>
      <c r="D26" s="236"/>
      <c r="E26" s="237">
        <v>37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5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6" t="s">
        <v>403</v>
      </c>
      <c r="D27" s="238"/>
      <c r="E27" s="239">
        <v>37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1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1">
        <v>5</v>
      </c>
      <c r="B28" s="252" t="s">
        <v>1640</v>
      </c>
      <c r="C28" s="262" t="s">
        <v>1641</v>
      </c>
      <c r="D28" s="253" t="s">
        <v>388</v>
      </c>
      <c r="E28" s="254">
        <v>37</v>
      </c>
      <c r="F28" s="255"/>
      <c r="G28" s="256">
        <f>ROUND(E28*F28,2)</f>
        <v>0</v>
      </c>
      <c r="H28" s="255"/>
      <c r="I28" s="256">
        <f>ROUND(E28*H28,2)</f>
        <v>0</v>
      </c>
      <c r="J28" s="255"/>
      <c r="K28" s="256">
        <f>ROUND(E28*J28,2)</f>
        <v>0</v>
      </c>
      <c r="L28" s="256">
        <v>21</v>
      </c>
      <c r="M28" s="256">
        <f>G28*(1+L28/100)</f>
        <v>0</v>
      </c>
      <c r="N28" s="254">
        <v>0</v>
      </c>
      <c r="O28" s="254">
        <f>ROUND(E28*N28,2)</f>
        <v>0</v>
      </c>
      <c r="P28" s="254">
        <v>0</v>
      </c>
      <c r="Q28" s="254">
        <f>ROUND(E28*P28,2)</f>
        <v>0</v>
      </c>
      <c r="R28" s="256"/>
      <c r="S28" s="256" t="s">
        <v>389</v>
      </c>
      <c r="T28" s="257" t="s">
        <v>389</v>
      </c>
      <c r="U28" s="232">
        <v>0</v>
      </c>
      <c r="V28" s="232">
        <f>ROUND(E28*U28,2)</f>
        <v>0</v>
      </c>
      <c r="W28" s="232"/>
      <c r="X28" s="232" t="s">
        <v>390</v>
      </c>
      <c r="Y28" s="232" t="s">
        <v>391</v>
      </c>
      <c r="Z28" s="212"/>
      <c r="AA28" s="212"/>
      <c r="AB28" s="212"/>
      <c r="AC28" s="212"/>
      <c r="AD28" s="212"/>
      <c r="AE28" s="212"/>
      <c r="AF28" s="212"/>
      <c r="AG28" s="212" t="s">
        <v>392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1638</v>
      </c>
      <c r="D29" s="236"/>
      <c r="E29" s="237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397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1639</v>
      </c>
      <c r="D30" s="236"/>
      <c r="E30" s="237">
        <v>37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5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6" t="s">
        <v>403</v>
      </c>
      <c r="D31" s="238"/>
      <c r="E31" s="239">
        <v>37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1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1">
        <v>6</v>
      </c>
      <c r="B32" s="252" t="s">
        <v>1642</v>
      </c>
      <c r="C32" s="262" t="s">
        <v>1643</v>
      </c>
      <c r="D32" s="253" t="s">
        <v>388</v>
      </c>
      <c r="E32" s="254">
        <v>37</v>
      </c>
      <c r="F32" s="255"/>
      <c r="G32" s="256">
        <f>ROUND(E32*F32,2)</f>
        <v>0</v>
      </c>
      <c r="H32" s="255"/>
      <c r="I32" s="256">
        <f>ROUND(E32*H32,2)</f>
        <v>0</v>
      </c>
      <c r="J32" s="255"/>
      <c r="K32" s="256">
        <f>ROUND(E32*J32,2)</f>
        <v>0</v>
      </c>
      <c r="L32" s="256">
        <v>21</v>
      </c>
      <c r="M32" s="256">
        <f>G32*(1+L32/100)</f>
        <v>0</v>
      </c>
      <c r="N32" s="254">
        <v>0</v>
      </c>
      <c r="O32" s="254">
        <f>ROUND(E32*N32,2)</f>
        <v>0</v>
      </c>
      <c r="P32" s="254">
        <v>0</v>
      </c>
      <c r="Q32" s="254">
        <f>ROUND(E32*P32,2)</f>
        <v>0</v>
      </c>
      <c r="R32" s="256"/>
      <c r="S32" s="256" t="s">
        <v>389</v>
      </c>
      <c r="T32" s="257" t="s">
        <v>389</v>
      </c>
      <c r="U32" s="232">
        <v>0.06</v>
      </c>
      <c r="V32" s="232">
        <f>ROUND(E32*U32,2)</f>
        <v>2.2200000000000002</v>
      </c>
      <c r="W32" s="232"/>
      <c r="X32" s="232" t="s">
        <v>390</v>
      </c>
      <c r="Y32" s="232" t="s">
        <v>391</v>
      </c>
      <c r="Z32" s="212"/>
      <c r="AA32" s="212"/>
      <c r="AB32" s="212"/>
      <c r="AC32" s="212"/>
      <c r="AD32" s="212"/>
      <c r="AE32" s="212"/>
      <c r="AF32" s="212"/>
      <c r="AG32" s="212" t="s">
        <v>392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1638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1639</v>
      </c>
      <c r="D34" s="236"/>
      <c r="E34" s="237">
        <v>37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6" t="s">
        <v>403</v>
      </c>
      <c r="D35" s="238"/>
      <c r="E35" s="239">
        <v>37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1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1">
        <v>7</v>
      </c>
      <c r="B36" s="252" t="s">
        <v>1644</v>
      </c>
      <c r="C36" s="262" t="s">
        <v>1645</v>
      </c>
      <c r="D36" s="253" t="s">
        <v>1297</v>
      </c>
      <c r="E36" s="254">
        <v>1.1100000000000001</v>
      </c>
      <c r="F36" s="255"/>
      <c r="G36" s="256">
        <f>ROUND(E36*F36,2)</f>
        <v>0</v>
      </c>
      <c r="H36" s="255"/>
      <c r="I36" s="256">
        <f>ROUND(E36*H36,2)</f>
        <v>0</v>
      </c>
      <c r="J36" s="255"/>
      <c r="K36" s="256">
        <f>ROUND(E36*J36,2)</f>
        <v>0</v>
      </c>
      <c r="L36" s="256">
        <v>21</v>
      </c>
      <c r="M36" s="256">
        <f>G36*(1+L36/100)</f>
        <v>0</v>
      </c>
      <c r="N36" s="254">
        <v>1E-3</v>
      </c>
      <c r="O36" s="254">
        <f>ROUND(E36*N36,2)</f>
        <v>0</v>
      </c>
      <c r="P36" s="254">
        <v>0</v>
      </c>
      <c r="Q36" s="254">
        <f>ROUND(E36*P36,2)</f>
        <v>0</v>
      </c>
      <c r="R36" s="256" t="s">
        <v>576</v>
      </c>
      <c r="S36" s="256" t="s">
        <v>389</v>
      </c>
      <c r="T36" s="257" t="s">
        <v>389</v>
      </c>
      <c r="U36" s="232">
        <v>0</v>
      </c>
      <c r="V36" s="232">
        <f>ROUND(E36*U36,2)</f>
        <v>0</v>
      </c>
      <c r="W36" s="232"/>
      <c r="X36" s="232" t="s">
        <v>493</v>
      </c>
      <c r="Y36" s="232" t="s">
        <v>391</v>
      </c>
      <c r="Z36" s="212"/>
      <c r="AA36" s="212"/>
      <c r="AB36" s="212"/>
      <c r="AC36" s="212"/>
      <c r="AD36" s="212"/>
      <c r="AE36" s="212"/>
      <c r="AF36" s="212"/>
      <c r="AG36" s="212" t="s">
        <v>494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5" t="s">
        <v>1646</v>
      </c>
      <c r="D37" s="236"/>
      <c r="E37" s="237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1647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1648</v>
      </c>
      <c r="D39" s="236"/>
      <c r="E39" s="237">
        <v>1.1100000000000001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5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6" t="s">
        <v>403</v>
      </c>
      <c r="D40" s="238"/>
      <c r="E40" s="239">
        <v>1.1100000000000001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1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1">
        <v>8</v>
      </c>
      <c r="B41" s="252" t="s">
        <v>1649</v>
      </c>
      <c r="C41" s="262" t="s">
        <v>1650</v>
      </c>
      <c r="D41" s="253" t="s">
        <v>388</v>
      </c>
      <c r="E41" s="254">
        <v>37</v>
      </c>
      <c r="F41" s="255"/>
      <c r="G41" s="256">
        <f>ROUND(E41*F41,2)</f>
        <v>0</v>
      </c>
      <c r="H41" s="255"/>
      <c r="I41" s="256">
        <f>ROUND(E41*H41,2)</f>
        <v>0</v>
      </c>
      <c r="J41" s="255"/>
      <c r="K41" s="256">
        <f>ROUND(E41*J41,2)</f>
        <v>0</v>
      </c>
      <c r="L41" s="256">
        <v>21</v>
      </c>
      <c r="M41" s="256">
        <f>G41*(1+L41/100)</f>
        <v>0</v>
      </c>
      <c r="N41" s="254">
        <v>0</v>
      </c>
      <c r="O41" s="254">
        <f>ROUND(E41*N41,2)</f>
        <v>0</v>
      </c>
      <c r="P41" s="254">
        <v>0</v>
      </c>
      <c r="Q41" s="254">
        <f>ROUND(E41*P41,2)</f>
        <v>0</v>
      </c>
      <c r="R41" s="256"/>
      <c r="S41" s="256" t="s">
        <v>389</v>
      </c>
      <c r="T41" s="257" t="s">
        <v>389</v>
      </c>
      <c r="U41" s="232">
        <v>1.0999999999999999E-2</v>
      </c>
      <c r="V41" s="232">
        <f>ROUND(E41*U41,2)</f>
        <v>0.41</v>
      </c>
      <c r="W41" s="232"/>
      <c r="X41" s="232" t="s">
        <v>390</v>
      </c>
      <c r="Y41" s="232" t="s">
        <v>391</v>
      </c>
      <c r="Z41" s="212"/>
      <c r="AA41" s="212"/>
      <c r="AB41" s="212"/>
      <c r="AC41" s="212"/>
      <c r="AD41" s="212"/>
      <c r="AE41" s="212"/>
      <c r="AF41" s="212"/>
      <c r="AG41" s="212" t="s">
        <v>392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5" t="s">
        <v>1638</v>
      </c>
      <c r="D42" s="236"/>
      <c r="E42" s="237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5" t="s">
        <v>1639</v>
      </c>
      <c r="D43" s="236"/>
      <c r="E43" s="237">
        <v>37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397</v>
      </c>
      <c r="AH43" s="212">
        <v>5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6" t="s">
        <v>403</v>
      </c>
      <c r="D44" s="238"/>
      <c r="E44" s="239">
        <v>37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1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1">
        <v>9</v>
      </c>
      <c r="B45" s="252" t="s">
        <v>1651</v>
      </c>
      <c r="C45" s="262" t="s">
        <v>1652</v>
      </c>
      <c r="D45" s="253" t="s">
        <v>409</v>
      </c>
      <c r="E45" s="254">
        <v>0.55500000000000005</v>
      </c>
      <c r="F45" s="255"/>
      <c r="G45" s="256">
        <f>ROUND(E45*F45,2)</f>
        <v>0</v>
      </c>
      <c r="H45" s="255"/>
      <c r="I45" s="256">
        <f>ROUND(E45*H45,2)</f>
        <v>0</v>
      </c>
      <c r="J45" s="255"/>
      <c r="K45" s="256">
        <f>ROUND(E45*J45,2)</f>
        <v>0</v>
      </c>
      <c r="L45" s="256">
        <v>21</v>
      </c>
      <c r="M45" s="256">
        <f>G45*(1+L45/100)</f>
        <v>0</v>
      </c>
      <c r="N45" s="254">
        <v>0</v>
      </c>
      <c r="O45" s="254">
        <f>ROUND(E45*N45,2)</f>
        <v>0</v>
      </c>
      <c r="P45" s="254">
        <v>0</v>
      </c>
      <c r="Q45" s="254">
        <f>ROUND(E45*P45,2)</f>
        <v>0</v>
      </c>
      <c r="R45" s="256"/>
      <c r="S45" s="256" t="s">
        <v>389</v>
      </c>
      <c r="T45" s="257" t="s">
        <v>389</v>
      </c>
      <c r="U45" s="232">
        <v>0.26</v>
      </c>
      <c r="V45" s="232">
        <f>ROUND(E45*U45,2)</f>
        <v>0.14000000000000001</v>
      </c>
      <c r="W45" s="232"/>
      <c r="X45" s="232" t="s">
        <v>390</v>
      </c>
      <c r="Y45" s="232" t="s">
        <v>391</v>
      </c>
      <c r="Z45" s="212"/>
      <c r="AA45" s="212"/>
      <c r="AB45" s="212"/>
      <c r="AC45" s="212"/>
      <c r="AD45" s="212"/>
      <c r="AE45" s="212"/>
      <c r="AF45" s="212"/>
      <c r="AG45" s="212" t="s">
        <v>392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29"/>
      <c r="B46" s="230"/>
      <c r="C46" s="265" t="s">
        <v>1638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5" t="s">
        <v>1653</v>
      </c>
      <c r="D47" s="236"/>
      <c r="E47" s="237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5" t="s">
        <v>1654</v>
      </c>
      <c r="D48" s="236"/>
      <c r="E48" s="237">
        <v>0.55500000000000005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5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3" x14ac:dyDescent="0.2">
      <c r="A49" s="229"/>
      <c r="B49" s="230"/>
      <c r="C49" s="266" t="s">
        <v>403</v>
      </c>
      <c r="D49" s="238"/>
      <c r="E49" s="239">
        <v>0.55500000000000005</v>
      </c>
      <c r="F49" s="232"/>
      <c r="G49" s="23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397</v>
      </c>
      <c r="AH49" s="212">
        <v>1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1">
        <v>10</v>
      </c>
      <c r="B50" s="252" t="s">
        <v>1655</v>
      </c>
      <c r="C50" s="262" t="s">
        <v>1656</v>
      </c>
      <c r="D50" s="253" t="s">
        <v>409</v>
      </c>
      <c r="E50" s="254">
        <v>0.55500000000000005</v>
      </c>
      <c r="F50" s="255"/>
      <c r="G50" s="256">
        <f>ROUND(E50*F50,2)</f>
        <v>0</v>
      </c>
      <c r="H50" s="255"/>
      <c r="I50" s="256">
        <f>ROUND(E50*H50,2)</f>
        <v>0</v>
      </c>
      <c r="J50" s="255"/>
      <c r="K50" s="256">
        <f>ROUND(E50*J50,2)</f>
        <v>0</v>
      </c>
      <c r="L50" s="256">
        <v>21</v>
      </c>
      <c r="M50" s="256">
        <f>G50*(1+L50/100)</f>
        <v>0</v>
      </c>
      <c r="N50" s="254">
        <v>0</v>
      </c>
      <c r="O50" s="254">
        <f>ROUND(E50*N50,2)</f>
        <v>0</v>
      </c>
      <c r="P50" s="254">
        <v>0</v>
      </c>
      <c r="Q50" s="254">
        <f>ROUND(E50*P50,2)</f>
        <v>0</v>
      </c>
      <c r="R50" s="256"/>
      <c r="S50" s="256" t="s">
        <v>389</v>
      </c>
      <c r="T50" s="257" t="s">
        <v>389</v>
      </c>
      <c r="U50" s="232">
        <v>0.88400000000000001</v>
      </c>
      <c r="V50" s="232">
        <f>ROUND(E50*U50,2)</f>
        <v>0.49</v>
      </c>
      <c r="W50" s="232"/>
      <c r="X50" s="232" t="s">
        <v>390</v>
      </c>
      <c r="Y50" s="232" t="s">
        <v>391</v>
      </c>
      <c r="Z50" s="212"/>
      <c r="AA50" s="212"/>
      <c r="AB50" s="212"/>
      <c r="AC50" s="212"/>
      <c r="AD50" s="212"/>
      <c r="AE50" s="212"/>
      <c r="AF50" s="212"/>
      <c r="AG50" s="212" t="s">
        <v>392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5" t="s">
        <v>1638</v>
      </c>
      <c r="D51" s="236"/>
      <c r="E51" s="237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5" t="s">
        <v>1653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1654</v>
      </c>
      <c r="D53" s="236"/>
      <c r="E53" s="237">
        <v>0.55500000000000005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5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6" t="s">
        <v>403</v>
      </c>
      <c r="D54" s="238"/>
      <c r="E54" s="239">
        <v>0.55500000000000005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1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x14ac:dyDescent="0.2">
      <c r="A55" s="241" t="s">
        <v>384</v>
      </c>
      <c r="B55" s="242" t="s">
        <v>193</v>
      </c>
      <c r="C55" s="261" t="s">
        <v>194</v>
      </c>
      <c r="D55" s="243"/>
      <c r="E55" s="244"/>
      <c r="F55" s="245"/>
      <c r="G55" s="245">
        <f>SUMIF(AG56:AG96,"&lt;&gt;NOR",G56:G96)</f>
        <v>0</v>
      </c>
      <c r="H55" s="245"/>
      <c r="I55" s="245">
        <f>SUM(I56:I96)</f>
        <v>0</v>
      </c>
      <c r="J55" s="245"/>
      <c r="K55" s="245">
        <f>SUM(K56:K96)</f>
        <v>0</v>
      </c>
      <c r="L55" s="245"/>
      <c r="M55" s="245">
        <f>SUM(M56:M96)</f>
        <v>0</v>
      </c>
      <c r="N55" s="244"/>
      <c r="O55" s="244">
        <f>SUM(O56:O96)</f>
        <v>0</v>
      </c>
      <c r="P55" s="244"/>
      <c r="Q55" s="244">
        <f>SUM(Q56:Q96)</f>
        <v>92.66</v>
      </c>
      <c r="R55" s="245"/>
      <c r="S55" s="245"/>
      <c r="T55" s="246"/>
      <c r="U55" s="240"/>
      <c r="V55" s="240">
        <f>SUM(V56:V96)</f>
        <v>40.269999999999996</v>
      </c>
      <c r="W55" s="240"/>
      <c r="X55" s="240"/>
      <c r="Y55" s="240"/>
      <c r="AG55" t="s">
        <v>385</v>
      </c>
    </row>
    <row r="56" spans="1:60" outlineLevel="1" x14ac:dyDescent="0.2">
      <c r="A56" s="251">
        <v>11</v>
      </c>
      <c r="B56" s="252" t="s">
        <v>1657</v>
      </c>
      <c r="C56" s="262" t="s">
        <v>1658</v>
      </c>
      <c r="D56" s="253" t="s">
        <v>632</v>
      </c>
      <c r="E56" s="254">
        <v>60</v>
      </c>
      <c r="F56" s="255"/>
      <c r="G56" s="256">
        <f>ROUND(E56*F56,2)</f>
        <v>0</v>
      </c>
      <c r="H56" s="255"/>
      <c r="I56" s="256">
        <f>ROUND(E56*H56,2)</f>
        <v>0</v>
      </c>
      <c r="J56" s="255"/>
      <c r="K56" s="256">
        <f>ROUND(E56*J56,2)</f>
        <v>0</v>
      </c>
      <c r="L56" s="256">
        <v>21</v>
      </c>
      <c r="M56" s="256">
        <f>G56*(1+L56/100)</f>
        <v>0</v>
      </c>
      <c r="N56" s="254">
        <v>0</v>
      </c>
      <c r="O56" s="254">
        <f>ROUND(E56*N56,2)</f>
        <v>0</v>
      </c>
      <c r="P56" s="254">
        <v>0.27</v>
      </c>
      <c r="Q56" s="254">
        <f>ROUND(E56*P56,2)</f>
        <v>16.2</v>
      </c>
      <c r="R56" s="256"/>
      <c r="S56" s="256" t="s">
        <v>389</v>
      </c>
      <c r="T56" s="257" t="s">
        <v>389</v>
      </c>
      <c r="U56" s="232">
        <v>0.123</v>
      </c>
      <c r="V56" s="232">
        <f>ROUND(E56*U56,2)</f>
        <v>7.38</v>
      </c>
      <c r="W56" s="232"/>
      <c r="X56" s="232" t="s">
        <v>390</v>
      </c>
      <c r="Y56" s="232" t="s">
        <v>391</v>
      </c>
      <c r="Z56" s="212"/>
      <c r="AA56" s="212"/>
      <c r="AB56" s="212"/>
      <c r="AC56" s="212"/>
      <c r="AD56" s="212"/>
      <c r="AE56" s="212"/>
      <c r="AF56" s="212"/>
      <c r="AG56" s="212" t="s">
        <v>392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29"/>
      <c r="B57" s="230"/>
      <c r="C57" s="265" t="s">
        <v>1630</v>
      </c>
      <c r="D57" s="236"/>
      <c r="E57" s="237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397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65" t="s">
        <v>532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5" t="s">
        <v>556</v>
      </c>
      <c r="D59" s="236"/>
      <c r="E59" s="237">
        <v>60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6" t="s">
        <v>403</v>
      </c>
      <c r="D60" s="238"/>
      <c r="E60" s="239">
        <v>60</v>
      </c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1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51">
        <v>12</v>
      </c>
      <c r="B61" s="252" t="s">
        <v>1659</v>
      </c>
      <c r="C61" s="262" t="s">
        <v>1660</v>
      </c>
      <c r="D61" s="253" t="s">
        <v>388</v>
      </c>
      <c r="E61" s="254">
        <v>75</v>
      </c>
      <c r="F61" s="255"/>
      <c r="G61" s="256">
        <f>ROUND(E61*F61,2)</f>
        <v>0</v>
      </c>
      <c r="H61" s="255"/>
      <c r="I61" s="256">
        <f>ROUND(E61*H61,2)</f>
        <v>0</v>
      </c>
      <c r="J61" s="255"/>
      <c r="K61" s="256">
        <f>ROUND(E61*J61,2)</f>
        <v>0</v>
      </c>
      <c r="L61" s="256">
        <v>21</v>
      </c>
      <c r="M61" s="256">
        <f>G61*(1+L61/100)</f>
        <v>0</v>
      </c>
      <c r="N61" s="254">
        <v>0</v>
      </c>
      <c r="O61" s="254">
        <f>ROUND(E61*N61,2)</f>
        <v>0</v>
      </c>
      <c r="P61" s="254">
        <v>0.11</v>
      </c>
      <c r="Q61" s="254">
        <f>ROUND(E61*P61,2)</f>
        <v>8.25</v>
      </c>
      <c r="R61" s="256"/>
      <c r="S61" s="256" t="s">
        <v>389</v>
      </c>
      <c r="T61" s="257" t="s">
        <v>389</v>
      </c>
      <c r="U61" s="232">
        <v>4.2999999999999997E-2</v>
      </c>
      <c r="V61" s="232">
        <f>ROUND(E61*U61,2)</f>
        <v>3.23</v>
      </c>
      <c r="W61" s="232"/>
      <c r="X61" s="232" t="s">
        <v>390</v>
      </c>
      <c r="Y61" s="232" t="s">
        <v>391</v>
      </c>
      <c r="Z61" s="212"/>
      <c r="AA61" s="212"/>
      <c r="AB61" s="212"/>
      <c r="AC61" s="212"/>
      <c r="AD61" s="212"/>
      <c r="AE61" s="212"/>
      <c r="AF61" s="212"/>
      <c r="AG61" s="212" t="s">
        <v>392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29"/>
      <c r="B62" s="230"/>
      <c r="C62" s="265" t="s">
        <v>1630</v>
      </c>
      <c r="D62" s="236"/>
      <c r="E62" s="237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532</v>
      </c>
      <c r="D63" s="236"/>
      <c r="E63" s="237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397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3" x14ac:dyDescent="0.2">
      <c r="A64" s="229"/>
      <c r="B64" s="230"/>
      <c r="C64" s="265" t="s">
        <v>1661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1662</v>
      </c>
      <c r="D65" s="236"/>
      <c r="E65" s="237">
        <v>75</v>
      </c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6" t="s">
        <v>403</v>
      </c>
      <c r="D66" s="238"/>
      <c r="E66" s="239">
        <v>75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1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51">
        <v>13</v>
      </c>
      <c r="B67" s="252" t="s">
        <v>1663</v>
      </c>
      <c r="C67" s="262" t="s">
        <v>1664</v>
      </c>
      <c r="D67" s="253" t="s">
        <v>388</v>
      </c>
      <c r="E67" s="254">
        <v>75</v>
      </c>
      <c r="F67" s="255"/>
      <c r="G67" s="256">
        <f>ROUND(E67*F67,2)</f>
        <v>0</v>
      </c>
      <c r="H67" s="255"/>
      <c r="I67" s="256">
        <f>ROUND(E67*H67,2)</f>
        <v>0</v>
      </c>
      <c r="J67" s="255"/>
      <c r="K67" s="256">
        <f>ROUND(E67*J67,2)</f>
        <v>0</v>
      </c>
      <c r="L67" s="256">
        <v>21</v>
      </c>
      <c r="M67" s="256">
        <f>G67*(1+L67/100)</f>
        <v>0</v>
      </c>
      <c r="N67" s="254">
        <v>0</v>
      </c>
      <c r="O67" s="254">
        <f>ROUND(E67*N67,2)</f>
        <v>0</v>
      </c>
      <c r="P67" s="254">
        <v>0.12</v>
      </c>
      <c r="Q67" s="254">
        <f>ROUND(E67*P67,2)</f>
        <v>9</v>
      </c>
      <c r="R67" s="256"/>
      <c r="S67" s="256" t="s">
        <v>389</v>
      </c>
      <c r="T67" s="257" t="s">
        <v>389</v>
      </c>
      <c r="U67" s="232">
        <v>1.4999999999999999E-2</v>
      </c>
      <c r="V67" s="232">
        <f>ROUND(E67*U67,2)</f>
        <v>1.1299999999999999</v>
      </c>
      <c r="W67" s="232"/>
      <c r="X67" s="232" t="s">
        <v>390</v>
      </c>
      <c r="Y67" s="232" t="s">
        <v>391</v>
      </c>
      <c r="Z67" s="212"/>
      <c r="AA67" s="212"/>
      <c r="AB67" s="212"/>
      <c r="AC67" s="212"/>
      <c r="AD67" s="212"/>
      <c r="AE67" s="212"/>
      <c r="AF67" s="212"/>
      <c r="AG67" s="212" t="s">
        <v>392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65" t="s">
        <v>1630</v>
      </c>
      <c r="D68" s="236"/>
      <c r="E68" s="237"/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5" t="s">
        <v>532</v>
      </c>
      <c r="D69" s="236"/>
      <c r="E69" s="237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3" x14ac:dyDescent="0.2">
      <c r="A70" s="229"/>
      <c r="B70" s="230"/>
      <c r="C70" s="265" t="s">
        <v>1661</v>
      </c>
      <c r="D70" s="236"/>
      <c r="E70" s="237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397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5" t="s">
        <v>1662</v>
      </c>
      <c r="D71" s="236"/>
      <c r="E71" s="237">
        <v>75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6" t="s">
        <v>403</v>
      </c>
      <c r="D72" s="238"/>
      <c r="E72" s="239">
        <v>75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1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51">
        <v>14</v>
      </c>
      <c r="B73" s="252" t="s">
        <v>998</v>
      </c>
      <c r="C73" s="262" t="s">
        <v>999</v>
      </c>
      <c r="D73" s="253" t="s">
        <v>388</v>
      </c>
      <c r="E73" s="254">
        <v>75</v>
      </c>
      <c r="F73" s="255"/>
      <c r="G73" s="256">
        <f>ROUND(E73*F73,2)</f>
        <v>0</v>
      </c>
      <c r="H73" s="255"/>
      <c r="I73" s="256">
        <f>ROUND(E73*H73,2)</f>
        <v>0</v>
      </c>
      <c r="J73" s="255"/>
      <c r="K73" s="256">
        <f>ROUND(E73*J73,2)</f>
        <v>0</v>
      </c>
      <c r="L73" s="256">
        <v>21</v>
      </c>
      <c r="M73" s="256">
        <f>G73*(1+L73/100)</f>
        <v>0</v>
      </c>
      <c r="N73" s="254">
        <v>0</v>
      </c>
      <c r="O73" s="254">
        <f>ROUND(E73*N73,2)</f>
        <v>0</v>
      </c>
      <c r="P73" s="254">
        <v>0.55000000000000004</v>
      </c>
      <c r="Q73" s="254">
        <f>ROUND(E73*P73,2)</f>
        <v>41.25</v>
      </c>
      <c r="R73" s="256"/>
      <c r="S73" s="256" t="s">
        <v>389</v>
      </c>
      <c r="T73" s="257" t="s">
        <v>389</v>
      </c>
      <c r="U73" s="232">
        <v>9.4500000000000001E-2</v>
      </c>
      <c r="V73" s="232">
        <f>ROUND(E73*U73,2)</f>
        <v>7.09</v>
      </c>
      <c r="W73" s="232"/>
      <c r="X73" s="232" t="s">
        <v>390</v>
      </c>
      <c r="Y73" s="232" t="s">
        <v>391</v>
      </c>
      <c r="Z73" s="212"/>
      <c r="AA73" s="212"/>
      <c r="AB73" s="212"/>
      <c r="AC73" s="212"/>
      <c r="AD73" s="212"/>
      <c r="AE73" s="212"/>
      <c r="AF73" s="212"/>
      <c r="AG73" s="212" t="s">
        <v>392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5" t="s">
        <v>1630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532</v>
      </c>
      <c r="D75" s="236"/>
      <c r="E75" s="237"/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3" x14ac:dyDescent="0.2">
      <c r="A76" s="229"/>
      <c r="B76" s="230"/>
      <c r="C76" s="265" t="s">
        <v>1661</v>
      </c>
      <c r="D76" s="236"/>
      <c r="E76" s="237"/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65" t="s">
        <v>1662</v>
      </c>
      <c r="D77" s="236"/>
      <c r="E77" s="237">
        <v>75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397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66" t="s">
        <v>403</v>
      </c>
      <c r="D78" s="238"/>
      <c r="E78" s="239">
        <v>75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397</v>
      </c>
      <c r="AH78" s="212">
        <v>1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51">
        <v>15</v>
      </c>
      <c r="B79" s="252" t="s">
        <v>989</v>
      </c>
      <c r="C79" s="262" t="s">
        <v>990</v>
      </c>
      <c r="D79" s="253" t="s">
        <v>388</v>
      </c>
      <c r="E79" s="254">
        <v>27</v>
      </c>
      <c r="F79" s="255"/>
      <c r="G79" s="256">
        <f>ROUND(E79*F79,2)</f>
        <v>0</v>
      </c>
      <c r="H79" s="255"/>
      <c r="I79" s="256">
        <f>ROUND(E79*H79,2)</f>
        <v>0</v>
      </c>
      <c r="J79" s="255"/>
      <c r="K79" s="256">
        <f>ROUND(E79*J79,2)</f>
        <v>0</v>
      </c>
      <c r="L79" s="256">
        <v>21</v>
      </c>
      <c r="M79" s="256">
        <f>G79*(1+L79/100)</f>
        <v>0</v>
      </c>
      <c r="N79" s="254">
        <v>0</v>
      </c>
      <c r="O79" s="254">
        <f>ROUND(E79*N79,2)</f>
        <v>0</v>
      </c>
      <c r="P79" s="254">
        <v>0.22500000000000001</v>
      </c>
      <c r="Q79" s="254">
        <f>ROUND(E79*P79,2)</f>
        <v>6.08</v>
      </c>
      <c r="R79" s="256"/>
      <c r="S79" s="256" t="s">
        <v>389</v>
      </c>
      <c r="T79" s="257" t="s">
        <v>389</v>
      </c>
      <c r="U79" s="232">
        <v>0.14199999999999999</v>
      </c>
      <c r="V79" s="232">
        <f>ROUND(E79*U79,2)</f>
        <v>3.83</v>
      </c>
      <c r="W79" s="232"/>
      <c r="X79" s="232" t="s">
        <v>390</v>
      </c>
      <c r="Y79" s="232" t="s">
        <v>391</v>
      </c>
      <c r="Z79" s="212"/>
      <c r="AA79" s="212"/>
      <c r="AB79" s="212"/>
      <c r="AC79" s="212"/>
      <c r="AD79" s="212"/>
      <c r="AE79" s="212"/>
      <c r="AF79" s="212"/>
      <c r="AG79" s="212" t="s">
        <v>392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29"/>
      <c r="B80" s="230"/>
      <c r="C80" s="265" t="s">
        <v>1630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5" t="s">
        <v>532</v>
      </c>
      <c r="D81" s="236"/>
      <c r="E81" s="237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3" x14ac:dyDescent="0.2">
      <c r="A82" s="229"/>
      <c r="B82" s="230"/>
      <c r="C82" s="265" t="s">
        <v>1665</v>
      </c>
      <c r="D82" s="236"/>
      <c r="E82" s="237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5" t="s">
        <v>1666</v>
      </c>
      <c r="D83" s="236"/>
      <c r="E83" s="237">
        <v>27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397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66" t="s">
        <v>403</v>
      </c>
      <c r="D84" s="238"/>
      <c r="E84" s="239">
        <v>27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397</v>
      </c>
      <c r="AH84" s="212">
        <v>1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51">
        <v>16</v>
      </c>
      <c r="B85" s="252" t="s">
        <v>994</v>
      </c>
      <c r="C85" s="262" t="s">
        <v>995</v>
      </c>
      <c r="D85" s="253" t="s">
        <v>388</v>
      </c>
      <c r="E85" s="254">
        <v>27</v>
      </c>
      <c r="F85" s="255"/>
      <c r="G85" s="256">
        <f>ROUND(E85*F85,2)</f>
        <v>0</v>
      </c>
      <c r="H85" s="255"/>
      <c r="I85" s="256">
        <f>ROUND(E85*H85,2)</f>
        <v>0</v>
      </c>
      <c r="J85" s="255"/>
      <c r="K85" s="256">
        <f>ROUND(E85*J85,2)</f>
        <v>0</v>
      </c>
      <c r="L85" s="256">
        <v>21</v>
      </c>
      <c r="M85" s="256">
        <f>G85*(1+L85/100)</f>
        <v>0</v>
      </c>
      <c r="N85" s="254">
        <v>0</v>
      </c>
      <c r="O85" s="254">
        <f>ROUND(E85*N85,2)</f>
        <v>0</v>
      </c>
      <c r="P85" s="254">
        <v>0.11</v>
      </c>
      <c r="Q85" s="254">
        <f>ROUND(E85*P85,2)</f>
        <v>2.97</v>
      </c>
      <c r="R85" s="256"/>
      <c r="S85" s="256" t="s">
        <v>389</v>
      </c>
      <c r="T85" s="257" t="s">
        <v>389</v>
      </c>
      <c r="U85" s="232">
        <v>0.1255</v>
      </c>
      <c r="V85" s="232">
        <f>ROUND(E85*U85,2)</f>
        <v>3.39</v>
      </c>
      <c r="W85" s="232"/>
      <c r="X85" s="232" t="s">
        <v>390</v>
      </c>
      <c r="Y85" s="232" t="s">
        <v>391</v>
      </c>
      <c r="Z85" s="212"/>
      <c r="AA85" s="212"/>
      <c r="AB85" s="212"/>
      <c r="AC85" s="212"/>
      <c r="AD85" s="212"/>
      <c r="AE85" s="212"/>
      <c r="AF85" s="212"/>
      <c r="AG85" s="212" t="s">
        <v>392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29"/>
      <c r="B86" s="230"/>
      <c r="C86" s="265" t="s">
        <v>1630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65" t="s">
        <v>532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3" x14ac:dyDescent="0.2">
      <c r="A88" s="229"/>
      <c r="B88" s="230"/>
      <c r="C88" s="265" t="s">
        <v>1665</v>
      </c>
      <c r="D88" s="236"/>
      <c r="E88" s="237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5" t="s">
        <v>1666</v>
      </c>
      <c r="D89" s="236"/>
      <c r="E89" s="237">
        <v>27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397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6" t="s">
        <v>403</v>
      </c>
      <c r="D90" s="238"/>
      <c r="E90" s="239">
        <v>27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397</v>
      </c>
      <c r="AH90" s="212">
        <v>1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51">
        <v>17</v>
      </c>
      <c r="B91" s="252" t="s">
        <v>1667</v>
      </c>
      <c r="C91" s="262" t="s">
        <v>1668</v>
      </c>
      <c r="D91" s="253" t="s">
        <v>388</v>
      </c>
      <c r="E91" s="254">
        <v>27</v>
      </c>
      <c r="F91" s="255"/>
      <c r="G91" s="256">
        <f>ROUND(E91*F91,2)</f>
        <v>0</v>
      </c>
      <c r="H91" s="255"/>
      <c r="I91" s="256">
        <f>ROUND(E91*H91,2)</f>
        <v>0</v>
      </c>
      <c r="J91" s="255"/>
      <c r="K91" s="256">
        <f>ROUND(E91*J91,2)</f>
        <v>0</v>
      </c>
      <c r="L91" s="256">
        <v>21</v>
      </c>
      <c r="M91" s="256">
        <f>G91*(1+L91/100)</f>
        <v>0</v>
      </c>
      <c r="N91" s="254">
        <v>0</v>
      </c>
      <c r="O91" s="254">
        <f>ROUND(E91*N91,2)</f>
        <v>0</v>
      </c>
      <c r="P91" s="254">
        <v>0.33</v>
      </c>
      <c r="Q91" s="254">
        <f>ROUND(E91*P91,2)</f>
        <v>8.91</v>
      </c>
      <c r="R91" s="256"/>
      <c r="S91" s="256" t="s">
        <v>389</v>
      </c>
      <c r="T91" s="257" t="s">
        <v>389</v>
      </c>
      <c r="U91" s="232">
        <v>0.52649999999999997</v>
      </c>
      <c r="V91" s="232">
        <f>ROUND(E91*U91,2)</f>
        <v>14.22</v>
      </c>
      <c r="W91" s="232"/>
      <c r="X91" s="232" t="s">
        <v>390</v>
      </c>
      <c r="Y91" s="232" t="s">
        <v>391</v>
      </c>
      <c r="Z91" s="212"/>
      <c r="AA91" s="212"/>
      <c r="AB91" s="212"/>
      <c r="AC91" s="212"/>
      <c r="AD91" s="212"/>
      <c r="AE91" s="212"/>
      <c r="AF91" s="212"/>
      <c r="AG91" s="212" t="s">
        <v>392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29"/>
      <c r="B92" s="230"/>
      <c r="C92" s="265" t="s">
        <v>1630</v>
      </c>
      <c r="D92" s="236"/>
      <c r="E92" s="237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397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5" t="s">
        <v>532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397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3" x14ac:dyDescent="0.2">
      <c r="A94" s="229"/>
      <c r="B94" s="230"/>
      <c r="C94" s="265" t="s">
        <v>1665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5" t="s">
        <v>1666</v>
      </c>
      <c r="D95" s="236"/>
      <c r="E95" s="237">
        <v>27</v>
      </c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66" t="s">
        <v>403</v>
      </c>
      <c r="D96" s="238"/>
      <c r="E96" s="239">
        <v>27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1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x14ac:dyDescent="0.2">
      <c r="A97" s="215" t="s">
        <v>384</v>
      </c>
      <c r="B97" s="216" t="s">
        <v>195</v>
      </c>
      <c r="C97" s="268" t="s">
        <v>196</v>
      </c>
      <c r="D97" s="247"/>
      <c r="E97" s="248"/>
      <c r="F97" s="249"/>
      <c r="G97" s="249">
        <f>SUMIF(AG98:AG154,"&lt;&gt;NOR",G98:G154)</f>
        <v>0</v>
      </c>
      <c r="H97" s="249"/>
      <c r="I97" s="249">
        <f>SUM(I98:I154)</f>
        <v>0</v>
      </c>
      <c r="J97" s="249"/>
      <c r="K97" s="249">
        <f>SUM(K98:K154)</f>
        <v>0</v>
      </c>
      <c r="L97" s="249"/>
      <c r="M97" s="249">
        <f>SUM(M98:M154)</f>
        <v>0</v>
      </c>
      <c r="N97" s="248"/>
      <c r="O97" s="248">
        <f>SUM(O98:O154)</f>
        <v>59.4</v>
      </c>
      <c r="P97" s="248"/>
      <c r="Q97" s="248">
        <f>SUM(Q98:Q154)</f>
        <v>0</v>
      </c>
      <c r="R97" s="249"/>
      <c r="S97" s="249"/>
      <c r="T97" s="250"/>
      <c r="U97" s="240"/>
      <c r="V97" s="240">
        <f>SUM(V98:V154)</f>
        <v>19.96</v>
      </c>
      <c r="W97" s="240"/>
      <c r="X97" s="240"/>
      <c r="Y97" s="240"/>
      <c r="AG97" t="s">
        <v>385</v>
      </c>
    </row>
    <row r="98" spans="1:60" outlineLevel="1" x14ac:dyDescent="0.2">
      <c r="A98" s="229"/>
      <c r="B98" s="230"/>
      <c r="C98" s="263" t="s">
        <v>1002</v>
      </c>
      <c r="D98" s="258"/>
      <c r="E98" s="258"/>
      <c r="F98" s="258"/>
      <c r="G98" s="258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394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51">
        <v>18</v>
      </c>
      <c r="B99" s="252" t="s">
        <v>1003</v>
      </c>
      <c r="C99" s="262" t="s">
        <v>1004</v>
      </c>
      <c r="D99" s="253" t="s">
        <v>409</v>
      </c>
      <c r="E99" s="254">
        <v>30</v>
      </c>
      <c r="F99" s="255"/>
      <c r="G99" s="256">
        <f>ROUND(E99*F99,2)</f>
        <v>0</v>
      </c>
      <c r="H99" s="255"/>
      <c r="I99" s="256">
        <f>ROUND(E99*H99,2)</f>
        <v>0</v>
      </c>
      <c r="J99" s="255"/>
      <c r="K99" s="256">
        <f>ROUND(E99*J99,2)</f>
        <v>0</v>
      </c>
      <c r="L99" s="256">
        <v>21</v>
      </c>
      <c r="M99" s="256">
        <f>G99*(1+L99/100)</f>
        <v>0</v>
      </c>
      <c r="N99" s="254">
        <v>0</v>
      </c>
      <c r="O99" s="254">
        <f>ROUND(E99*N99,2)</f>
        <v>0</v>
      </c>
      <c r="P99" s="254">
        <v>0</v>
      </c>
      <c r="Q99" s="254">
        <f>ROUND(E99*P99,2)</f>
        <v>0</v>
      </c>
      <c r="R99" s="256"/>
      <c r="S99" s="256" t="s">
        <v>389</v>
      </c>
      <c r="T99" s="257" t="s">
        <v>389</v>
      </c>
      <c r="U99" s="232">
        <v>0.434</v>
      </c>
      <c r="V99" s="232">
        <f>ROUND(E99*U99,2)</f>
        <v>13.02</v>
      </c>
      <c r="W99" s="232"/>
      <c r="X99" s="232" t="s">
        <v>390</v>
      </c>
      <c r="Y99" s="232" t="s">
        <v>391</v>
      </c>
      <c r="Z99" s="212"/>
      <c r="AA99" s="212"/>
      <c r="AB99" s="212"/>
      <c r="AC99" s="212"/>
      <c r="AD99" s="212"/>
      <c r="AE99" s="212"/>
      <c r="AF99" s="212"/>
      <c r="AG99" s="212" t="s">
        <v>392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29"/>
      <c r="B100" s="230"/>
      <c r="C100" s="265" t="s">
        <v>1630</v>
      </c>
      <c r="D100" s="236"/>
      <c r="E100" s="237"/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397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65" t="s">
        <v>532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397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5" t="s">
        <v>1669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397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5" t="s">
        <v>1670</v>
      </c>
      <c r="D103" s="236"/>
      <c r="E103" s="237">
        <v>30</v>
      </c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6" t="s">
        <v>403</v>
      </c>
      <c r="D104" s="238"/>
      <c r="E104" s="239">
        <v>30</v>
      </c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397</v>
      </c>
      <c r="AH104" s="212">
        <v>1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22.5" outlineLevel="1" x14ac:dyDescent="0.2">
      <c r="A105" s="251">
        <v>19</v>
      </c>
      <c r="B105" s="252" t="s">
        <v>467</v>
      </c>
      <c r="C105" s="262" t="s">
        <v>468</v>
      </c>
      <c r="D105" s="253" t="s">
        <v>409</v>
      </c>
      <c r="E105" s="254">
        <v>30</v>
      </c>
      <c r="F105" s="255"/>
      <c r="G105" s="256">
        <f>ROUND(E105*F105,2)</f>
        <v>0</v>
      </c>
      <c r="H105" s="255"/>
      <c r="I105" s="256">
        <f>ROUND(E105*H105,2)</f>
        <v>0</v>
      </c>
      <c r="J105" s="255"/>
      <c r="K105" s="256">
        <f>ROUND(E105*J105,2)</f>
        <v>0</v>
      </c>
      <c r="L105" s="256">
        <v>21</v>
      </c>
      <c r="M105" s="256">
        <f>G105*(1+L105/100)</f>
        <v>0</v>
      </c>
      <c r="N105" s="254">
        <v>0</v>
      </c>
      <c r="O105" s="254">
        <f>ROUND(E105*N105,2)</f>
        <v>0</v>
      </c>
      <c r="P105" s="254">
        <v>0</v>
      </c>
      <c r="Q105" s="254">
        <f>ROUND(E105*P105,2)</f>
        <v>0</v>
      </c>
      <c r="R105" s="256"/>
      <c r="S105" s="256" t="s">
        <v>389</v>
      </c>
      <c r="T105" s="257" t="s">
        <v>389</v>
      </c>
      <c r="U105" s="232">
        <v>0.01</v>
      </c>
      <c r="V105" s="232">
        <f>ROUND(E105*U105,2)</f>
        <v>0.3</v>
      </c>
      <c r="W105" s="232"/>
      <c r="X105" s="232" t="s">
        <v>390</v>
      </c>
      <c r="Y105" s="232" t="s">
        <v>391</v>
      </c>
      <c r="Z105" s="212"/>
      <c r="AA105" s="212"/>
      <c r="AB105" s="212"/>
      <c r="AC105" s="212"/>
      <c r="AD105" s="212"/>
      <c r="AE105" s="212"/>
      <c r="AF105" s="212"/>
      <c r="AG105" s="212" t="s">
        <v>517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65" t="s">
        <v>1630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397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5" t="s">
        <v>532</v>
      </c>
      <c r="D107" s="236"/>
      <c r="E107" s="237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397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65" t="s">
        <v>1669</v>
      </c>
      <c r="D108" s="236"/>
      <c r="E108" s="237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397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65" t="s">
        <v>1670</v>
      </c>
      <c r="D109" s="236"/>
      <c r="E109" s="237">
        <v>30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397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66" t="s">
        <v>403</v>
      </c>
      <c r="D110" s="238"/>
      <c r="E110" s="239">
        <v>30</v>
      </c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397</v>
      </c>
      <c r="AH110" s="212">
        <v>1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51">
        <v>20</v>
      </c>
      <c r="B111" s="252" t="s">
        <v>471</v>
      </c>
      <c r="C111" s="262" t="s">
        <v>472</v>
      </c>
      <c r="D111" s="253" t="s">
        <v>409</v>
      </c>
      <c r="E111" s="254">
        <v>300</v>
      </c>
      <c r="F111" s="255"/>
      <c r="G111" s="256">
        <f>ROUND(E111*F111,2)</f>
        <v>0</v>
      </c>
      <c r="H111" s="255"/>
      <c r="I111" s="256">
        <f>ROUND(E111*H111,2)</f>
        <v>0</v>
      </c>
      <c r="J111" s="255"/>
      <c r="K111" s="256">
        <f>ROUND(E111*J111,2)</f>
        <v>0</v>
      </c>
      <c r="L111" s="256">
        <v>21</v>
      </c>
      <c r="M111" s="256">
        <f>G111*(1+L111/100)</f>
        <v>0</v>
      </c>
      <c r="N111" s="254">
        <v>0</v>
      </c>
      <c r="O111" s="254">
        <f>ROUND(E111*N111,2)</f>
        <v>0</v>
      </c>
      <c r="P111" s="254">
        <v>0</v>
      </c>
      <c r="Q111" s="254">
        <f>ROUND(E111*P111,2)</f>
        <v>0</v>
      </c>
      <c r="R111" s="256"/>
      <c r="S111" s="256" t="s">
        <v>389</v>
      </c>
      <c r="T111" s="257" t="s">
        <v>389</v>
      </c>
      <c r="U111" s="232">
        <v>0</v>
      </c>
      <c r="V111" s="232">
        <f>ROUND(E111*U111,2)</f>
        <v>0</v>
      </c>
      <c r="W111" s="232"/>
      <c r="X111" s="232" t="s">
        <v>390</v>
      </c>
      <c r="Y111" s="232" t="s">
        <v>391</v>
      </c>
      <c r="Z111" s="212"/>
      <c r="AA111" s="212"/>
      <c r="AB111" s="212"/>
      <c r="AC111" s="212"/>
      <c r="AD111" s="212"/>
      <c r="AE111" s="212"/>
      <c r="AF111" s="212"/>
      <c r="AG111" s="212" t="s">
        <v>517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65" t="s">
        <v>1630</v>
      </c>
      <c r="D112" s="236"/>
      <c r="E112" s="237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65" t="s">
        <v>532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397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5" t="s">
        <v>1669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5" t="s">
        <v>1670</v>
      </c>
      <c r="D115" s="236"/>
      <c r="E115" s="237">
        <v>30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6" t="s">
        <v>403</v>
      </c>
      <c r="D116" s="238"/>
      <c r="E116" s="239">
        <v>30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1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84" t="s">
        <v>1010</v>
      </c>
      <c r="D117" s="282"/>
      <c r="E117" s="283">
        <v>270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4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51">
        <v>21</v>
      </c>
      <c r="B118" s="252" t="s">
        <v>475</v>
      </c>
      <c r="C118" s="262" t="s">
        <v>1011</v>
      </c>
      <c r="D118" s="253" t="s">
        <v>409</v>
      </c>
      <c r="E118" s="254">
        <v>30</v>
      </c>
      <c r="F118" s="255"/>
      <c r="G118" s="256">
        <f>ROUND(E118*F118,2)</f>
        <v>0</v>
      </c>
      <c r="H118" s="255"/>
      <c r="I118" s="256">
        <f>ROUND(E118*H118,2)</f>
        <v>0</v>
      </c>
      <c r="J118" s="255"/>
      <c r="K118" s="256">
        <f>ROUND(E118*J118,2)</f>
        <v>0</v>
      </c>
      <c r="L118" s="256">
        <v>21</v>
      </c>
      <c r="M118" s="256">
        <f>G118*(1+L118/100)</f>
        <v>0</v>
      </c>
      <c r="N118" s="254">
        <v>0</v>
      </c>
      <c r="O118" s="254">
        <f>ROUND(E118*N118,2)</f>
        <v>0</v>
      </c>
      <c r="P118" s="254">
        <v>0</v>
      </c>
      <c r="Q118" s="254">
        <f>ROUND(E118*P118,2)</f>
        <v>0</v>
      </c>
      <c r="R118" s="256"/>
      <c r="S118" s="256" t="s">
        <v>389</v>
      </c>
      <c r="T118" s="257" t="s">
        <v>389</v>
      </c>
      <c r="U118" s="232">
        <v>0</v>
      </c>
      <c r="V118" s="232">
        <f>ROUND(E118*U118,2)</f>
        <v>0</v>
      </c>
      <c r="W118" s="232"/>
      <c r="X118" s="232" t="s">
        <v>390</v>
      </c>
      <c r="Y118" s="232" t="s">
        <v>391</v>
      </c>
      <c r="Z118" s="212"/>
      <c r="AA118" s="212"/>
      <c r="AB118" s="212"/>
      <c r="AC118" s="212"/>
      <c r="AD118" s="212"/>
      <c r="AE118" s="212"/>
      <c r="AF118" s="212"/>
      <c r="AG118" s="212" t="s">
        <v>517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2" x14ac:dyDescent="0.2">
      <c r="A119" s="229"/>
      <c r="B119" s="230"/>
      <c r="C119" s="265" t="s">
        <v>1630</v>
      </c>
      <c r="D119" s="236"/>
      <c r="E119" s="237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5" t="s">
        <v>532</v>
      </c>
      <c r="D120" s="236"/>
      <c r="E120" s="237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397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5" t="s">
        <v>1669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5" t="s">
        <v>1670</v>
      </c>
      <c r="D122" s="236"/>
      <c r="E122" s="237">
        <v>30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397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6" t="s">
        <v>403</v>
      </c>
      <c r="D123" s="238"/>
      <c r="E123" s="239">
        <v>30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397</v>
      </c>
      <c r="AH123" s="212">
        <v>1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51">
        <v>22</v>
      </c>
      <c r="B124" s="252" t="s">
        <v>1013</v>
      </c>
      <c r="C124" s="262" t="s">
        <v>1014</v>
      </c>
      <c r="D124" s="253" t="s">
        <v>409</v>
      </c>
      <c r="E124" s="254">
        <v>30</v>
      </c>
      <c r="F124" s="255"/>
      <c r="G124" s="256">
        <f>ROUND(E124*F124,2)</f>
        <v>0</v>
      </c>
      <c r="H124" s="255"/>
      <c r="I124" s="256">
        <f>ROUND(E124*H124,2)</f>
        <v>0</v>
      </c>
      <c r="J124" s="255"/>
      <c r="K124" s="256">
        <f>ROUND(E124*J124,2)</f>
        <v>0</v>
      </c>
      <c r="L124" s="256">
        <v>21</v>
      </c>
      <c r="M124" s="256">
        <f>G124*(1+L124/100)</f>
        <v>0</v>
      </c>
      <c r="N124" s="254">
        <v>0</v>
      </c>
      <c r="O124" s="254">
        <f>ROUND(E124*N124,2)</f>
        <v>0</v>
      </c>
      <c r="P124" s="254">
        <v>0</v>
      </c>
      <c r="Q124" s="254">
        <f>ROUND(E124*P124,2)</f>
        <v>0</v>
      </c>
      <c r="R124" s="256"/>
      <c r="S124" s="256" t="s">
        <v>389</v>
      </c>
      <c r="T124" s="257" t="s">
        <v>389</v>
      </c>
      <c r="U124" s="232">
        <v>0.06</v>
      </c>
      <c r="V124" s="232">
        <f>ROUND(E124*U124,2)</f>
        <v>1.8</v>
      </c>
      <c r="W124" s="232"/>
      <c r="X124" s="232" t="s">
        <v>390</v>
      </c>
      <c r="Y124" s="232" t="s">
        <v>391</v>
      </c>
      <c r="Z124" s="212"/>
      <c r="AA124" s="212"/>
      <c r="AB124" s="212"/>
      <c r="AC124" s="212"/>
      <c r="AD124" s="212"/>
      <c r="AE124" s="212"/>
      <c r="AF124" s="212"/>
      <c r="AG124" s="212" t="s">
        <v>392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2" x14ac:dyDescent="0.2">
      <c r="A125" s="229"/>
      <c r="B125" s="230"/>
      <c r="C125" s="265" t="s">
        <v>1630</v>
      </c>
      <c r="D125" s="236"/>
      <c r="E125" s="237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397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5" t="s">
        <v>532</v>
      </c>
      <c r="D126" s="236"/>
      <c r="E126" s="237"/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397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5" t="s">
        <v>1006</v>
      </c>
      <c r="D127" s="236"/>
      <c r="E127" s="237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397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65" t="s">
        <v>1671</v>
      </c>
      <c r="D128" s="236"/>
      <c r="E128" s="237"/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397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3" x14ac:dyDescent="0.2">
      <c r="A129" s="229"/>
      <c r="B129" s="230"/>
      <c r="C129" s="265" t="s">
        <v>1670</v>
      </c>
      <c r="D129" s="236"/>
      <c r="E129" s="237">
        <v>30</v>
      </c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397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66" t="s">
        <v>403</v>
      </c>
      <c r="D130" s="238"/>
      <c r="E130" s="239">
        <v>30</v>
      </c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397</v>
      </c>
      <c r="AH130" s="212">
        <v>1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51">
        <v>23</v>
      </c>
      <c r="B131" s="252" t="s">
        <v>1017</v>
      </c>
      <c r="C131" s="262" t="s">
        <v>1018</v>
      </c>
      <c r="D131" s="253" t="s">
        <v>434</v>
      </c>
      <c r="E131" s="254">
        <v>59.4</v>
      </c>
      <c r="F131" s="255"/>
      <c r="G131" s="256">
        <f>ROUND(E131*F131,2)</f>
        <v>0</v>
      </c>
      <c r="H131" s="255"/>
      <c r="I131" s="256">
        <f>ROUND(E131*H131,2)</f>
        <v>0</v>
      </c>
      <c r="J131" s="255"/>
      <c r="K131" s="256">
        <f>ROUND(E131*J131,2)</f>
        <v>0</v>
      </c>
      <c r="L131" s="256">
        <v>21</v>
      </c>
      <c r="M131" s="256">
        <f>G131*(1+L131/100)</f>
        <v>0</v>
      </c>
      <c r="N131" s="254">
        <v>1</v>
      </c>
      <c r="O131" s="254">
        <f>ROUND(E131*N131,2)</f>
        <v>59.4</v>
      </c>
      <c r="P131" s="254">
        <v>0</v>
      </c>
      <c r="Q131" s="254">
        <f>ROUND(E131*P131,2)</f>
        <v>0</v>
      </c>
      <c r="R131" s="256"/>
      <c r="S131" s="256" t="s">
        <v>491</v>
      </c>
      <c r="T131" s="257" t="s">
        <v>503</v>
      </c>
      <c r="U131" s="232">
        <v>0</v>
      </c>
      <c r="V131" s="232">
        <f>ROUND(E131*U131,2)</f>
        <v>0</v>
      </c>
      <c r="W131" s="232"/>
      <c r="X131" s="232" t="s">
        <v>493</v>
      </c>
      <c r="Y131" s="232" t="s">
        <v>391</v>
      </c>
      <c r="Z131" s="212"/>
      <c r="AA131" s="212"/>
      <c r="AB131" s="212"/>
      <c r="AC131" s="212"/>
      <c r="AD131" s="212"/>
      <c r="AE131" s="212"/>
      <c r="AF131" s="212"/>
      <c r="AG131" s="212" t="s">
        <v>494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89" t="s">
        <v>577</v>
      </c>
      <c r="D132" s="285"/>
      <c r="E132" s="286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397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90" t="s">
        <v>1672</v>
      </c>
      <c r="D133" s="285"/>
      <c r="E133" s="286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397</v>
      </c>
      <c r="AH133" s="212">
        <v>2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90" t="s">
        <v>1020</v>
      </c>
      <c r="D134" s="285"/>
      <c r="E134" s="286"/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397</v>
      </c>
      <c r="AH134" s="212">
        <v>2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90" t="s">
        <v>1021</v>
      </c>
      <c r="D135" s="285"/>
      <c r="E135" s="286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397</v>
      </c>
      <c r="AH135" s="212">
        <v>2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90" t="s">
        <v>1673</v>
      </c>
      <c r="D136" s="285"/>
      <c r="E136" s="286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397</v>
      </c>
      <c r="AH136" s="212">
        <v>2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90" t="s">
        <v>1674</v>
      </c>
      <c r="D137" s="285"/>
      <c r="E137" s="286">
        <v>30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397</v>
      </c>
      <c r="AH137" s="212">
        <v>2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91" t="s">
        <v>583</v>
      </c>
      <c r="D138" s="287"/>
      <c r="E138" s="288">
        <v>30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397</v>
      </c>
      <c r="AH138" s="212">
        <v>3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89" t="s">
        <v>584</v>
      </c>
      <c r="D139" s="285"/>
      <c r="E139" s="286"/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397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65" t="s">
        <v>1675</v>
      </c>
      <c r="D140" s="236"/>
      <c r="E140" s="237">
        <v>54</v>
      </c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397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66" t="s">
        <v>403</v>
      </c>
      <c r="D141" s="238"/>
      <c r="E141" s="239">
        <v>54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397</v>
      </c>
      <c r="AH141" s="212">
        <v>1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84" t="s">
        <v>497</v>
      </c>
      <c r="D142" s="282"/>
      <c r="E142" s="283">
        <v>5.4</v>
      </c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397</v>
      </c>
      <c r="AH142" s="212">
        <v>4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51">
        <v>24</v>
      </c>
      <c r="B143" s="252" t="s">
        <v>1027</v>
      </c>
      <c r="C143" s="262" t="s">
        <v>1028</v>
      </c>
      <c r="D143" s="253" t="s">
        <v>388</v>
      </c>
      <c r="E143" s="254">
        <v>75</v>
      </c>
      <c r="F143" s="255"/>
      <c r="G143" s="256">
        <f>ROUND(E143*F143,2)</f>
        <v>0</v>
      </c>
      <c r="H143" s="255"/>
      <c r="I143" s="256">
        <f>ROUND(E143*H143,2)</f>
        <v>0</v>
      </c>
      <c r="J143" s="255"/>
      <c r="K143" s="256">
        <f>ROUND(E143*J143,2)</f>
        <v>0</v>
      </c>
      <c r="L143" s="256">
        <v>21</v>
      </c>
      <c r="M143" s="256">
        <f>G143*(1+L143/100)</f>
        <v>0</v>
      </c>
      <c r="N143" s="254">
        <v>0</v>
      </c>
      <c r="O143" s="254">
        <f>ROUND(E143*N143,2)</f>
        <v>0</v>
      </c>
      <c r="P143" s="254">
        <v>0</v>
      </c>
      <c r="Q143" s="254">
        <f>ROUND(E143*P143,2)</f>
        <v>0</v>
      </c>
      <c r="R143" s="256"/>
      <c r="S143" s="256" t="s">
        <v>389</v>
      </c>
      <c r="T143" s="257" t="s">
        <v>389</v>
      </c>
      <c r="U143" s="232">
        <v>3.456E-2</v>
      </c>
      <c r="V143" s="232">
        <f>ROUND(E143*U143,2)</f>
        <v>2.59</v>
      </c>
      <c r="W143" s="232"/>
      <c r="X143" s="232" t="s">
        <v>390</v>
      </c>
      <c r="Y143" s="232" t="s">
        <v>391</v>
      </c>
      <c r="Z143" s="212"/>
      <c r="AA143" s="212"/>
      <c r="AB143" s="212"/>
      <c r="AC143" s="212"/>
      <c r="AD143" s="212"/>
      <c r="AE143" s="212"/>
      <c r="AF143" s="212"/>
      <c r="AG143" s="212" t="s">
        <v>392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29"/>
      <c r="B144" s="230"/>
      <c r="C144" s="265" t="s">
        <v>1630</v>
      </c>
      <c r="D144" s="236"/>
      <c r="E144" s="237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397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65" t="s">
        <v>532</v>
      </c>
      <c r="D145" s="236"/>
      <c r="E145" s="237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397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65" t="s">
        <v>1676</v>
      </c>
      <c r="D146" s="236"/>
      <c r="E146" s="237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397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5" t="s">
        <v>1677</v>
      </c>
      <c r="D147" s="236"/>
      <c r="E147" s="237">
        <v>75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397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66" t="s">
        <v>403</v>
      </c>
      <c r="D148" s="238"/>
      <c r="E148" s="239">
        <v>75</v>
      </c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397</v>
      </c>
      <c r="AH148" s="212">
        <v>1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51">
        <v>25</v>
      </c>
      <c r="B149" s="252" t="s">
        <v>1032</v>
      </c>
      <c r="C149" s="262" t="s">
        <v>1033</v>
      </c>
      <c r="D149" s="253" t="s">
        <v>388</v>
      </c>
      <c r="E149" s="254">
        <v>75</v>
      </c>
      <c r="F149" s="255"/>
      <c r="G149" s="256">
        <f>ROUND(E149*F149,2)</f>
        <v>0</v>
      </c>
      <c r="H149" s="255"/>
      <c r="I149" s="256">
        <f>ROUND(E149*H149,2)</f>
        <v>0</v>
      </c>
      <c r="J149" s="255"/>
      <c r="K149" s="256">
        <f>ROUND(E149*J149,2)</f>
        <v>0</v>
      </c>
      <c r="L149" s="256">
        <v>21</v>
      </c>
      <c r="M149" s="256">
        <f>G149*(1+L149/100)</f>
        <v>0</v>
      </c>
      <c r="N149" s="254">
        <v>0</v>
      </c>
      <c r="O149" s="254">
        <f>ROUND(E149*N149,2)</f>
        <v>0</v>
      </c>
      <c r="P149" s="254">
        <v>0</v>
      </c>
      <c r="Q149" s="254">
        <f>ROUND(E149*P149,2)</f>
        <v>0</v>
      </c>
      <c r="R149" s="256"/>
      <c r="S149" s="256" t="s">
        <v>389</v>
      </c>
      <c r="T149" s="257" t="s">
        <v>389</v>
      </c>
      <c r="U149" s="232">
        <v>0.03</v>
      </c>
      <c r="V149" s="232">
        <f>ROUND(E149*U149,2)</f>
        <v>2.25</v>
      </c>
      <c r="W149" s="232"/>
      <c r="X149" s="232" t="s">
        <v>390</v>
      </c>
      <c r="Y149" s="232" t="s">
        <v>391</v>
      </c>
      <c r="Z149" s="212"/>
      <c r="AA149" s="212"/>
      <c r="AB149" s="212"/>
      <c r="AC149" s="212"/>
      <c r="AD149" s="212"/>
      <c r="AE149" s="212"/>
      <c r="AF149" s="212"/>
      <c r="AG149" s="212" t="s">
        <v>392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29"/>
      <c r="B150" s="230"/>
      <c r="C150" s="265" t="s">
        <v>1630</v>
      </c>
      <c r="D150" s="236"/>
      <c r="E150" s="237"/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397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65" t="s">
        <v>532</v>
      </c>
      <c r="D151" s="236"/>
      <c r="E151" s="237"/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397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65" t="s">
        <v>1676</v>
      </c>
      <c r="D152" s="236"/>
      <c r="E152" s="237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397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65" t="s">
        <v>1677</v>
      </c>
      <c r="D153" s="236"/>
      <c r="E153" s="237">
        <v>75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397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66" t="s">
        <v>403</v>
      </c>
      <c r="D154" s="238"/>
      <c r="E154" s="239">
        <v>75</v>
      </c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397</v>
      </c>
      <c r="AH154" s="212">
        <v>1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x14ac:dyDescent="0.2">
      <c r="A155" s="241" t="s">
        <v>384</v>
      </c>
      <c r="B155" s="242" t="s">
        <v>353</v>
      </c>
      <c r="C155" s="261" t="s">
        <v>354</v>
      </c>
      <c r="D155" s="243"/>
      <c r="E155" s="244"/>
      <c r="F155" s="245"/>
      <c r="G155" s="245">
        <f>SUMIF(AG156:AG159,"&lt;&gt;NOR",G156:G159)</f>
        <v>0</v>
      </c>
      <c r="H155" s="245"/>
      <c r="I155" s="245">
        <f>SUM(I156:I159)</f>
        <v>0</v>
      </c>
      <c r="J155" s="245"/>
      <c r="K155" s="245">
        <f>SUM(K156:K159)</f>
        <v>0</v>
      </c>
      <c r="L155" s="245"/>
      <c r="M155" s="245">
        <f>SUM(M156:M159)</f>
        <v>0</v>
      </c>
      <c r="N155" s="244"/>
      <c r="O155" s="244">
        <f>SUM(O156:O159)</f>
        <v>0</v>
      </c>
      <c r="P155" s="244"/>
      <c r="Q155" s="244">
        <f>SUM(Q156:Q159)</f>
        <v>0</v>
      </c>
      <c r="R155" s="245"/>
      <c r="S155" s="245"/>
      <c r="T155" s="246"/>
      <c r="U155" s="240"/>
      <c r="V155" s="240">
        <f>SUM(V156:V159)</f>
        <v>45.4</v>
      </c>
      <c r="W155" s="240"/>
      <c r="X155" s="240"/>
      <c r="Y155" s="240"/>
      <c r="AG155" t="s">
        <v>385</v>
      </c>
    </row>
    <row r="156" spans="1:60" outlineLevel="1" x14ac:dyDescent="0.2">
      <c r="A156" s="251">
        <v>26</v>
      </c>
      <c r="B156" s="252" t="s">
        <v>432</v>
      </c>
      <c r="C156" s="262" t="s">
        <v>433</v>
      </c>
      <c r="D156" s="253" t="s">
        <v>434</v>
      </c>
      <c r="E156" s="254">
        <v>92.655000000000001</v>
      </c>
      <c r="F156" s="255"/>
      <c r="G156" s="256">
        <f>ROUND(E156*F156,2)</f>
        <v>0</v>
      </c>
      <c r="H156" s="255"/>
      <c r="I156" s="256">
        <f>ROUND(E156*H156,2)</f>
        <v>0</v>
      </c>
      <c r="J156" s="255"/>
      <c r="K156" s="256">
        <f>ROUND(E156*J156,2)</f>
        <v>0</v>
      </c>
      <c r="L156" s="256">
        <v>21</v>
      </c>
      <c r="M156" s="256">
        <f>G156*(1+L156/100)</f>
        <v>0</v>
      </c>
      <c r="N156" s="254">
        <v>0</v>
      </c>
      <c r="O156" s="254">
        <f>ROUND(E156*N156,2)</f>
        <v>0</v>
      </c>
      <c r="P156" s="254">
        <v>0</v>
      </c>
      <c r="Q156" s="254">
        <f>ROUND(E156*P156,2)</f>
        <v>0</v>
      </c>
      <c r="R156" s="256"/>
      <c r="S156" s="256" t="s">
        <v>389</v>
      </c>
      <c r="T156" s="257" t="s">
        <v>389</v>
      </c>
      <c r="U156" s="232">
        <v>0.49</v>
      </c>
      <c r="V156" s="232">
        <f>ROUND(E156*U156,2)</f>
        <v>45.4</v>
      </c>
      <c r="W156" s="232"/>
      <c r="X156" s="232" t="s">
        <v>435</v>
      </c>
      <c r="Y156" s="232" t="s">
        <v>391</v>
      </c>
      <c r="Z156" s="212"/>
      <c r="AA156" s="212"/>
      <c r="AB156" s="212"/>
      <c r="AC156" s="212"/>
      <c r="AD156" s="212"/>
      <c r="AE156" s="212"/>
      <c r="AF156" s="212"/>
      <c r="AG156" s="212" t="s">
        <v>436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">
      <c r="A157" s="229"/>
      <c r="B157" s="230"/>
      <c r="C157" s="263" t="s">
        <v>437</v>
      </c>
      <c r="D157" s="258"/>
      <c r="E157" s="258"/>
      <c r="F157" s="258"/>
      <c r="G157" s="258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394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74">
        <v>27</v>
      </c>
      <c r="B158" s="275" t="s">
        <v>438</v>
      </c>
      <c r="C158" s="281" t="s">
        <v>439</v>
      </c>
      <c r="D158" s="276" t="s">
        <v>434</v>
      </c>
      <c r="E158" s="277">
        <v>2223.7199999999998</v>
      </c>
      <c r="F158" s="278"/>
      <c r="G158" s="279">
        <f>ROUND(E158*F158,2)</f>
        <v>0</v>
      </c>
      <c r="H158" s="278"/>
      <c r="I158" s="279">
        <f>ROUND(E158*H158,2)</f>
        <v>0</v>
      </c>
      <c r="J158" s="278"/>
      <c r="K158" s="279">
        <f>ROUND(E158*J158,2)</f>
        <v>0</v>
      </c>
      <c r="L158" s="279">
        <v>21</v>
      </c>
      <c r="M158" s="279">
        <f>G158*(1+L158/100)</f>
        <v>0</v>
      </c>
      <c r="N158" s="277">
        <v>0</v>
      </c>
      <c r="O158" s="277">
        <f>ROUND(E158*N158,2)</f>
        <v>0</v>
      </c>
      <c r="P158" s="277">
        <v>0</v>
      </c>
      <c r="Q158" s="277">
        <f>ROUND(E158*P158,2)</f>
        <v>0</v>
      </c>
      <c r="R158" s="279"/>
      <c r="S158" s="279" t="s">
        <v>389</v>
      </c>
      <c r="T158" s="280" t="s">
        <v>389</v>
      </c>
      <c r="U158" s="232">
        <v>0</v>
      </c>
      <c r="V158" s="232">
        <f>ROUND(E158*U158,2)</f>
        <v>0</v>
      </c>
      <c r="W158" s="232"/>
      <c r="X158" s="232" t="s">
        <v>435</v>
      </c>
      <c r="Y158" s="232" t="s">
        <v>391</v>
      </c>
      <c r="Z158" s="212"/>
      <c r="AA158" s="212"/>
      <c r="AB158" s="212"/>
      <c r="AC158" s="212"/>
      <c r="AD158" s="212"/>
      <c r="AE158" s="212"/>
      <c r="AF158" s="212"/>
      <c r="AG158" s="212" t="s">
        <v>436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22.5" outlineLevel="1" x14ac:dyDescent="0.2">
      <c r="A159" s="251">
        <v>28</v>
      </c>
      <c r="B159" s="252" t="s">
        <v>440</v>
      </c>
      <c r="C159" s="262" t="s">
        <v>441</v>
      </c>
      <c r="D159" s="253" t="s">
        <v>434</v>
      </c>
      <c r="E159" s="254">
        <v>92.655000000000001</v>
      </c>
      <c r="F159" s="255"/>
      <c r="G159" s="256">
        <f>ROUND(E159*F159,2)</f>
        <v>0</v>
      </c>
      <c r="H159" s="255"/>
      <c r="I159" s="256">
        <f>ROUND(E159*H159,2)</f>
        <v>0</v>
      </c>
      <c r="J159" s="255"/>
      <c r="K159" s="256">
        <f>ROUND(E159*J159,2)</f>
        <v>0</v>
      </c>
      <c r="L159" s="256">
        <v>21</v>
      </c>
      <c r="M159" s="256">
        <f>G159*(1+L159/100)</f>
        <v>0</v>
      </c>
      <c r="N159" s="254">
        <v>0</v>
      </c>
      <c r="O159" s="254">
        <f>ROUND(E159*N159,2)</f>
        <v>0</v>
      </c>
      <c r="P159" s="254">
        <v>0</v>
      </c>
      <c r="Q159" s="254">
        <f>ROUND(E159*P159,2)</f>
        <v>0</v>
      </c>
      <c r="R159" s="256"/>
      <c r="S159" s="256" t="s">
        <v>389</v>
      </c>
      <c r="T159" s="257" t="s">
        <v>389</v>
      </c>
      <c r="U159" s="232">
        <v>0</v>
      </c>
      <c r="V159" s="232">
        <f>ROUND(E159*U159,2)</f>
        <v>0</v>
      </c>
      <c r="W159" s="232"/>
      <c r="X159" s="232" t="s">
        <v>435</v>
      </c>
      <c r="Y159" s="232" t="s">
        <v>391</v>
      </c>
      <c r="Z159" s="212"/>
      <c r="AA159" s="212"/>
      <c r="AB159" s="212"/>
      <c r="AC159" s="212"/>
      <c r="AD159" s="212"/>
      <c r="AE159" s="212"/>
      <c r="AF159" s="212"/>
      <c r="AG159" s="212" t="s">
        <v>436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x14ac:dyDescent="0.2">
      <c r="A160" s="3"/>
      <c r="B160" s="4"/>
      <c r="C160" s="267"/>
      <c r="D160" s="6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AE160">
        <v>12</v>
      </c>
      <c r="AF160">
        <v>21</v>
      </c>
      <c r="AG160" t="s">
        <v>370</v>
      </c>
    </row>
    <row r="161" spans="1:33" x14ac:dyDescent="0.2">
      <c r="A161" s="215"/>
      <c r="B161" s="216" t="s">
        <v>31</v>
      </c>
      <c r="C161" s="268"/>
      <c r="D161" s="217"/>
      <c r="E161" s="218"/>
      <c r="F161" s="218"/>
      <c r="G161" s="250">
        <f>G8+G55+G97+G155</f>
        <v>0</v>
      </c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AE161">
        <f>SUMIF(L7:L159,AE160,G7:G159)</f>
        <v>0</v>
      </c>
      <c r="AF161">
        <f>SUMIF(L7:L159,AF160,G7:G159)</f>
        <v>0</v>
      </c>
      <c r="AG161" t="s">
        <v>428</v>
      </c>
    </row>
    <row r="162" spans="1:33" x14ac:dyDescent="0.2">
      <c r="A162" s="3"/>
      <c r="B162" s="4"/>
      <c r="C162" s="267"/>
      <c r="D162" s="6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</row>
    <row r="163" spans="1:33" x14ac:dyDescent="0.2">
      <c r="A163" s="3"/>
      <c r="B163" s="4"/>
      <c r="C163" s="267"/>
      <c r="D163" s="6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33" hidden="1" x14ac:dyDescent="0.2">
      <c r="A164" s="219" t="s">
        <v>429</v>
      </c>
      <c r="B164" s="219"/>
      <c r="C164" s="269"/>
      <c r="D164" s="6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33" hidden="1" x14ac:dyDescent="0.2">
      <c r="A165" s="220"/>
      <c r="B165" s="221"/>
      <c r="C165" s="270"/>
      <c r="D165" s="221"/>
      <c r="E165" s="221"/>
      <c r="F165" s="221"/>
      <c r="G165" s="222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AG165" t="s">
        <v>430</v>
      </c>
    </row>
    <row r="166" spans="1:33" hidden="1" x14ac:dyDescent="0.2">
      <c r="A166" s="223"/>
      <c r="B166" s="224"/>
      <c r="C166" s="271"/>
      <c r="D166" s="224"/>
      <c r="E166" s="224"/>
      <c r="F166" s="224"/>
      <c r="G166" s="225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33" hidden="1" x14ac:dyDescent="0.2">
      <c r="A167" s="223"/>
      <c r="B167" s="224"/>
      <c r="C167" s="271"/>
      <c r="D167" s="224"/>
      <c r="E167" s="224"/>
      <c r="F167" s="224"/>
      <c r="G167" s="225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</row>
    <row r="168" spans="1:33" hidden="1" x14ac:dyDescent="0.2">
      <c r="A168" s="223"/>
      <c r="B168" s="224"/>
      <c r="C168" s="271"/>
      <c r="D168" s="224"/>
      <c r="E168" s="224"/>
      <c r="F168" s="224"/>
      <c r="G168" s="225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33" hidden="1" x14ac:dyDescent="0.2">
      <c r="A169" s="226"/>
      <c r="B169" s="227"/>
      <c r="C169" s="272"/>
      <c r="D169" s="227"/>
      <c r="E169" s="227"/>
      <c r="F169" s="227"/>
      <c r="G169" s="228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</row>
    <row r="170" spans="1:33" x14ac:dyDescent="0.2">
      <c r="A170" s="3"/>
      <c r="B170" s="4"/>
      <c r="C170" s="267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33" x14ac:dyDescent="0.2">
      <c r="C171" s="273"/>
      <c r="D171" s="10"/>
      <c r="AG171" t="s">
        <v>431</v>
      </c>
    </row>
    <row r="172" spans="1:33" x14ac:dyDescent="0.2">
      <c r="D172" s="10"/>
    </row>
    <row r="173" spans="1:33" x14ac:dyDescent="0.2">
      <c r="D173" s="10"/>
    </row>
    <row r="174" spans="1:33" x14ac:dyDescent="0.2">
      <c r="D174" s="10"/>
    </row>
    <row r="175" spans="1:33" x14ac:dyDescent="0.2">
      <c r="D175" s="10"/>
    </row>
    <row r="176" spans="1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U5pXYadP66QfmRqKQosI7HDM0SQ7ECQnyH8R7hdhLHV8OB29l9jZXfHdG/5ud5pNnP5tHr6j/Jgm5LARdIbuA==" saltValue="hxO59Lv3HaSi3WfGvlfBzA==" spinCount="100000" sheet="1" objects="1" scenarios="1"/>
  <mergeCells count="8">
    <mergeCell ref="A1:G1"/>
    <mergeCell ref="C2:G2"/>
    <mergeCell ref="C3:G3"/>
    <mergeCell ref="C4:G4"/>
    <mergeCell ref="A164:C164"/>
    <mergeCell ref="A165:G169"/>
    <mergeCell ref="C98:G98"/>
    <mergeCell ref="C157:G15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D981C-3892-45A2-B36E-0EB14F97EDCC}">
  <sheetPr>
    <outlinePr summaryBelow="0"/>
  </sheetPr>
  <dimension ref="A1:BH5000"/>
  <sheetViews>
    <sheetView workbookViewId="0">
      <pane ySplit="7" topLeftCell="A8" activePane="bottomLeft" state="frozen"/>
      <selection pane="bottomLeft" activeCell="A130" sqref="A130:XFD135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115</v>
      </c>
      <c r="C3" s="201" t="s">
        <v>116</v>
      </c>
      <c r="D3" s="199"/>
      <c r="E3" s="199"/>
      <c r="F3" s="199"/>
      <c r="G3" s="200"/>
      <c r="AC3" s="176" t="s">
        <v>359</v>
      </c>
      <c r="AG3" t="s">
        <v>360</v>
      </c>
    </row>
    <row r="4" spans="1:60" ht="24.95" customHeight="1" x14ac:dyDescent="0.2">
      <c r="A4" s="202" t="s">
        <v>10</v>
      </c>
      <c r="B4" s="203" t="s">
        <v>118</v>
      </c>
      <c r="C4" s="204" t="s">
        <v>100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207</v>
      </c>
      <c r="C8" s="261" t="s">
        <v>208</v>
      </c>
      <c r="D8" s="243"/>
      <c r="E8" s="244"/>
      <c r="F8" s="245"/>
      <c r="G8" s="245">
        <f>SUMIF(AG9:AG35,"&lt;&gt;NOR",G9:G35)</f>
        <v>0</v>
      </c>
      <c r="H8" s="245"/>
      <c r="I8" s="245">
        <f>SUM(I9:I35)</f>
        <v>0</v>
      </c>
      <c r="J8" s="245"/>
      <c r="K8" s="245">
        <f>SUM(K9:K35)</f>
        <v>0</v>
      </c>
      <c r="L8" s="245"/>
      <c r="M8" s="245">
        <f>SUM(M9:M35)</f>
        <v>0</v>
      </c>
      <c r="N8" s="244"/>
      <c r="O8" s="244">
        <f>SUM(O9:O35)</f>
        <v>58.6</v>
      </c>
      <c r="P8" s="244"/>
      <c r="Q8" s="244">
        <f>SUM(Q9:Q35)</f>
        <v>0</v>
      </c>
      <c r="R8" s="245"/>
      <c r="S8" s="245"/>
      <c r="T8" s="246"/>
      <c r="U8" s="240"/>
      <c r="V8" s="240">
        <f>SUM(V9:V35)</f>
        <v>8.44</v>
      </c>
      <c r="W8" s="240"/>
      <c r="X8" s="240"/>
      <c r="Y8" s="240"/>
      <c r="AG8" t="s">
        <v>385</v>
      </c>
    </row>
    <row r="9" spans="1:60" ht="22.5" outlineLevel="1" x14ac:dyDescent="0.2">
      <c r="A9" s="251">
        <v>1</v>
      </c>
      <c r="B9" s="252" t="s">
        <v>780</v>
      </c>
      <c r="C9" s="262" t="s">
        <v>781</v>
      </c>
      <c r="D9" s="253" t="s">
        <v>388</v>
      </c>
      <c r="E9" s="254">
        <v>64</v>
      </c>
      <c r="F9" s="255"/>
      <c r="G9" s="256">
        <f>ROUND(E9*F9,2)</f>
        <v>0</v>
      </c>
      <c r="H9" s="255"/>
      <c r="I9" s="256">
        <f>ROUND(E9*H9,2)</f>
        <v>0</v>
      </c>
      <c r="J9" s="255"/>
      <c r="K9" s="256">
        <f>ROUND(E9*J9,2)</f>
        <v>0</v>
      </c>
      <c r="L9" s="256">
        <v>21</v>
      </c>
      <c r="M9" s="256">
        <f>G9*(1+L9/100)</f>
        <v>0</v>
      </c>
      <c r="N9" s="254">
        <v>0.12966</v>
      </c>
      <c r="O9" s="254">
        <f>ROUND(E9*N9,2)</f>
        <v>8.3000000000000007</v>
      </c>
      <c r="P9" s="254">
        <v>0</v>
      </c>
      <c r="Q9" s="254">
        <f>ROUND(E9*P9,2)</f>
        <v>0</v>
      </c>
      <c r="R9" s="256"/>
      <c r="S9" s="256" t="s">
        <v>491</v>
      </c>
      <c r="T9" s="257" t="s">
        <v>492</v>
      </c>
      <c r="U9" s="232">
        <v>7.1999999999999995E-2</v>
      </c>
      <c r="V9" s="232">
        <f>ROUND(E9*U9,2)</f>
        <v>4.6100000000000003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1630</v>
      </c>
      <c r="D10" s="236"/>
      <c r="E10" s="237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397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532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533</v>
      </c>
      <c r="D12" s="236"/>
      <c r="E12" s="237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534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1678</v>
      </c>
      <c r="D14" s="236"/>
      <c r="E14" s="237">
        <v>64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6" t="s">
        <v>403</v>
      </c>
      <c r="D15" s="238"/>
      <c r="E15" s="239">
        <v>64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1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1">
        <v>2</v>
      </c>
      <c r="B16" s="252" t="s">
        <v>782</v>
      </c>
      <c r="C16" s="262" t="s">
        <v>783</v>
      </c>
      <c r="D16" s="253" t="s">
        <v>388</v>
      </c>
      <c r="E16" s="254">
        <v>64</v>
      </c>
      <c r="F16" s="255"/>
      <c r="G16" s="256">
        <f>ROUND(E16*F16,2)</f>
        <v>0</v>
      </c>
      <c r="H16" s="255"/>
      <c r="I16" s="256">
        <f>ROUND(E16*H16,2)</f>
        <v>0</v>
      </c>
      <c r="J16" s="255"/>
      <c r="K16" s="256">
        <f>ROUND(E16*J16,2)</f>
        <v>0</v>
      </c>
      <c r="L16" s="256">
        <v>21</v>
      </c>
      <c r="M16" s="256">
        <f>G16*(1+L16/100)</f>
        <v>0</v>
      </c>
      <c r="N16" s="254">
        <v>7.0200000000000002E-3</v>
      </c>
      <c r="O16" s="254">
        <f>ROUND(E16*N16,2)</f>
        <v>0.45</v>
      </c>
      <c r="P16" s="254">
        <v>0</v>
      </c>
      <c r="Q16" s="254">
        <f>ROUND(E16*P16,2)</f>
        <v>0</v>
      </c>
      <c r="R16" s="256"/>
      <c r="S16" s="256" t="s">
        <v>389</v>
      </c>
      <c r="T16" s="257" t="s">
        <v>389</v>
      </c>
      <c r="U16" s="232">
        <v>4.0000000000000001E-3</v>
      </c>
      <c r="V16" s="232">
        <f>ROUND(E16*U16,2)</f>
        <v>0.26</v>
      </c>
      <c r="W16" s="232"/>
      <c r="X16" s="232" t="s">
        <v>390</v>
      </c>
      <c r="Y16" s="232" t="s">
        <v>391</v>
      </c>
      <c r="Z16" s="212"/>
      <c r="AA16" s="212"/>
      <c r="AB16" s="212"/>
      <c r="AC16" s="212"/>
      <c r="AD16" s="212"/>
      <c r="AE16" s="212"/>
      <c r="AF16" s="212"/>
      <c r="AG16" s="212" t="s">
        <v>392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1630</v>
      </c>
      <c r="D17" s="236"/>
      <c r="E17" s="237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397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532</v>
      </c>
      <c r="D18" s="236"/>
      <c r="E18" s="237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397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1034</v>
      </c>
      <c r="D19" s="236"/>
      <c r="E19" s="237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5" t="s">
        <v>1678</v>
      </c>
      <c r="D20" s="236"/>
      <c r="E20" s="237">
        <v>64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397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6" t="s">
        <v>403</v>
      </c>
      <c r="D21" s="238"/>
      <c r="E21" s="239">
        <v>64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397</v>
      </c>
      <c r="AH21" s="212">
        <v>1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1">
        <v>3</v>
      </c>
      <c r="B22" s="252" t="s">
        <v>784</v>
      </c>
      <c r="C22" s="262" t="s">
        <v>785</v>
      </c>
      <c r="D22" s="253" t="s">
        <v>388</v>
      </c>
      <c r="E22" s="254">
        <v>64</v>
      </c>
      <c r="F22" s="255"/>
      <c r="G22" s="256">
        <f>ROUND(E22*F22,2)</f>
        <v>0</v>
      </c>
      <c r="H22" s="255"/>
      <c r="I22" s="256">
        <f>ROUND(E22*H22,2)</f>
        <v>0</v>
      </c>
      <c r="J22" s="255"/>
      <c r="K22" s="256">
        <f>ROUND(E22*J22,2)</f>
        <v>0</v>
      </c>
      <c r="L22" s="256">
        <v>21</v>
      </c>
      <c r="M22" s="256">
        <f>G22*(1+L22/100)</f>
        <v>0</v>
      </c>
      <c r="N22" s="254">
        <v>0.105</v>
      </c>
      <c r="O22" s="254">
        <f>ROUND(E22*N22,2)</f>
        <v>6.72</v>
      </c>
      <c r="P22" s="254">
        <v>0</v>
      </c>
      <c r="Q22" s="254">
        <f>ROUND(E22*P22,2)</f>
        <v>0</v>
      </c>
      <c r="R22" s="256"/>
      <c r="S22" s="256" t="s">
        <v>389</v>
      </c>
      <c r="T22" s="257" t="s">
        <v>389</v>
      </c>
      <c r="U22" s="232">
        <v>2.4E-2</v>
      </c>
      <c r="V22" s="232">
        <f>ROUND(E22*U22,2)</f>
        <v>1.54</v>
      </c>
      <c r="W22" s="232"/>
      <c r="X22" s="232" t="s">
        <v>390</v>
      </c>
      <c r="Y22" s="232" t="s">
        <v>391</v>
      </c>
      <c r="Z22" s="212"/>
      <c r="AA22" s="212"/>
      <c r="AB22" s="212"/>
      <c r="AC22" s="212"/>
      <c r="AD22" s="212"/>
      <c r="AE22" s="212"/>
      <c r="AF22" s="212"/>
      <c r="AG22" s="212" t="s">
        <v>392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29"/>
      <c r="B23" s="230"/>
      <c r="C23" s="265" t="s">
        <v>1630</v>
      </c>
      <c r="D23" s="236"/>
      <c r="E23" s="237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5" t="s">
        <v>532</v>
      </c>
      <c r="D24" s="236"/>
      <c r="E24" s="237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397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5" t="s">
        <v>1036</v>
      </c>
      <c r="D25" s="236"/>
      <c r="E25" s="237"/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1037</v>
      </c>
      <c r="D26" s="236"/>
      <c r="E26" s="237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397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1678</v>
      </c>
      <c r="D27" s="236"/>
      <c r="E27" s="237">
        <v>64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397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6" t="s">
        <v>403</v>
      </c>
      <c r="D28" s="238"/>
      <c r="E28" s="239">
        <v>64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397</v>
      </c>
      <c r="AH28" s="212">
        <v>1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1" x14ac:dyDescent="0.2">
      <c r="A29" s="251">
        <v>4</v>
      </c>
      <c r="B29" s="252" t="s">
        <v>786</v>
      </c>
      <c r="C29" s="262" t="s">
        <v>787</v>
      </c>
      <c r="D29" s="253" t="s">
        <v>388</v>
      </c>
      <c r="E29" s="254">
        <v>75</v>
      </c>
      <c r="F29" s="255"/>
      <c r="G29" s="256">
        <f>ROUND(E29*F29,2)</f>
        <v>0</v>
      </c>
      <c r="H29" s="255"/>
      <c r="I29" s="256">
        <f>ROUND(E29*H29,2)</f>
        <v>0</v>
      </c>
      <c r="J29" s="255"/>
      <c r="K29" s="256">
        <f>ROUND(E29*J29,2)</f>
        <v>0</v>
      </c>
      <c r="L29" s="256">
        <v>21</v>
      </c>
      <c r="M29" s="256">
        <f>G29*(1+L29/100)</f>
        <v>0</v>
      </c>
      <c r="N29" s="254">
        <v>0.57499999999999996</v>
      </c>
      <c r="O29" s="254">
        <f>ROUND(E29*N29,2)</f>
        <v>43.13</v>
      </c>
      <c r="P29" s="254">
        <v>0</v>
      </c>
      <c r="Q29" s="254">
        <f>ROUND(E29*P29,2)</f>
        <v>0</v>
      </c>
      <c r="R29" s="256"/>
      <c r="S29" s="256" t="s">
        <v>389</v>
      </c>
      <c r="T29" s="257" t="s">
        <v>389</v>
      </c>
      <c r="U29" s="232">
        <v>2.7E-2</v>
      </c>
      <c r="V29" s="232">
        <f>ROUND(E29*U29,2)</f>
        <v>2.0299999999999998</v>
      </c>
      <c r="W29" s="232"/>
      <c r="X29" s="232" t="s">
        <v>390</v>
      </c>
      <c r="Y29" s="232" t="s">
        <v>391</v>
      </c>
      <c r="Z29" s="212"/>
      <c r="AA29" s="212"/>
      <c r="AB29" s="212"/>
      <c r="AC29" s="212"/>
      <c r="AD29" s="212"/>
      <c r="AE29" s="212"/>
      <c r="AF29" s="212"/>
      <c r="AG29" s="212" t="s">
        <v>392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5" t="s">
        <v>1630</v>
      </c>
      <c r="D30" s="236"/>
      <c r="E30" s="237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532</v>
      </c>
      <c r="D31" s="236"/>
      <c r="E31" s="237"/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397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5" t="s">
        <v>1038</v>
      </c>
      <c r="D32" s="236"/>
      <c r="E32" s="237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397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65" t="s">
        <v>1679</v>
      </c>
      <c r="D33" s="236"/>
      <c r="E33" s="237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1680</v>
      </c>
      <c r="D34" s="236"/>
      <c r="E34" s="237">
        <v>75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397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66" t="s">
        <v>403</v>
      </c>
      <c r="D35" s="238"/>
      <c r="E35" s="239">
        <v>75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397</v>
      </c>
      <c r="AH35" s="212">
        <v>1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x14ac:dyDescent="0.2">
      <c r="A36" s="241" t="s">
        <v>384</v>
      </c>
      <c r="B36" s="242" t="s">
        <v>221</v>
      </c>
      <c r="C36" s="261" t="s">
        <v>222</v>
      </c>
      <c r="D36" s="243"/>
      <c r="E36" s="244"/>
      <c r="F36" s="245"/>
      <c r="G36" s="245">
        <f>SUMIF(AG37:AG98,"&lt;&gt;NOR",G37:G98)</f>
        <v>0</v>
      </c>
      <c r="H36" s="245"/>
      <c r="I36" s="245">
        <f>SUM(I37:I98)</f>
        <v>0</v>
      </c>
      <c r="J36" s="245"/>
      <c r="K36" s="245">
        <f>SUM(K37:K98)</f>
        <v>0</v>
      </c>
      <c r="L36" s="245"/>
      <c r="M36" s="245">
        <f>SUM(M37:M98)</f>
        <v>0</v>
      </c>
      <c r="N36" s="244"/>
      <c r="O36" s="244">
        <f>SUM(O37:O98)</f>
        <v>19.150000000000002</v>
      </c>
      <c r="P36" s="244"/>
      <c r="Q36" s="244">
        <f>SUM(Q37:Q98)</f>
        <v>0.16</v>
      </c>
      <c r="R36" s="245"/>
      <c r="S36" s="245"/>
      <c r="T36" s="246"/>
      <c r="U36" s="240"/>
      <c r="V36" s="240">
        <f>SUM(V37:V98)</f>
        <v>27.26</v>
      </c>
      <c r="W36" s="240"/>
      <c r="X36" s="240"/>
      <c r="Y36" s="240"/>
      <c r="AG36" t="s">
        <v>385</v>
      </c>
    </row>
    <row r="37" spans="1:60" ht="33.75" outlineLevel="1" x14ac:dyDescent="0.2">
      <c r="A37" s="251">
        <v>5</v>
      </c>
      <c r="B37" s="252" t="s">
        <v>1077</v>
      </c>
      <c r="C37" s="262" t="s">
        <v>1078</v>
      </c>
      <c r="D37" s="253" t="s">
        <v>632</v>
      </c>
      <c r="E37" s="254">
        <v>5</v>
      </c>
      <c r="F37" s="255"/>
      <c r="G37" s="256">
        <f>ROUND(E37*F37,2)</f>
        <v>0</v>
      </c>
      <c r="H37" s="255"/>
      <c r="I37" s="256">
        <f>ROUND(E37*H37,2)</f>
        <v>0</v>
      </c>
      <c r="J37" s="255"/>
      <c r="K37" s="256">
        <f>ROUND(E37*J37,2)</f>
        <v>0</v>
      </c>
      <c r="L37" s="256">
        <v>21</v>
      </c>
      <c r="M37" s="256">
        <f>G37*(1+L37/100)</f>
        <v>0</v>
      </c>
      <c r="N37" s="254">
        <v>0.22133</v>
      </c>
      <c r="O37" s="254">
        <f>ROUND(E37*N37,2)</f>
        <v>1.1100000000000001</v>
      </c>
      <c r="P37" s="254">
        <v>0</v>
      </c>
      <c r="Q37" s="254">
        <f>ROUND(E37*P37,2)</f>
        <v>0</v>
      </c>
      <c r="R37" s="256"/>
      <c r="S37" s="256" t="s">
        <v>389</v>
      </c>
      <c r="T37" s="257" t="s">
        <v>389</v>
      </c>
      <c r="U37" s="232">
        <v>0.27200000000000002</v>
      </c>
      <c r="V37" s="232">
        <f>ROUND(E37*U37,2)</f>
        <v>1.36</v>
      </c>
      <c r="W37" s="232"/>
      <c r="X37" s="232" t="s">
        <v>390</v>
      </c>
      <c r="Y37" s="232" t="s">
        <v>391</v>
      </c>
      <c r="Z37" s="212"/>
      <c r="AA37" s="212"/>
      <c r="AB37" s="212"/>
      <c r="AC37" s="212"/>
      <c r="AD37" s="212"/>
      <c r="AE37" s="212"/>
      <c r="AF37" s="212"/>
      <c r="AG37" s="212" t="s">
        <v>392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5" t="s">
        <v>1630</v>
      </c>
      <c r="D38" s="236"/>
      <c r="E38" s="237"/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397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65" t="s">
        <v>532</v>
      </c>
      <c r="D39" s="236"/>
      <c r="E39" s="237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397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5" t="s">
        <v>1681</v>
      </c>
      <c r="D40" s="236"/>
      <c r="E40" s="237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397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5" t="s">
        <v>1682</v>
      </c>
      <c r="D41" s="236"/>
      <c r="E41" s="237">
        <v>5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6" t="s">
        <v>403</v>
      </c>
      <c r="D42" s="238"/>
      <c r="E42" s="239">
        <v>5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397</v>
      </c>
      <c r="AH42" s="212">
        <v>1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33.75" outlineLevel="1" x14ac:dyDescent="0.2">
      <c r="A43" s="251">
        <v>6</v>
      </c>
      <c r="B43" s="252" t="s">
        <v>1683</v>
      </c>
      <c r="C43" s="262" t="s">
        <v>1684</v>
      </c>
      <c r="D43" s="253" t="s">
        <v>632</v>
      </c>
      <c r="E43" s="254">
        <v>8</v>
      </c>
      <c r="F43" s="255"/>
      <c r="G43" s="256">
        <f>ROUND(E43*F43,2)</f>
        <v>0</v>
      </c>
      <c r="H43" s="255"/>
      <c r="I43" s="256">
        <f>ROUND(E43*H43,2)</f>
        <v>0</v>
      </c>
      <c r="J43" s="255"/>
      <c r="K43" s="256">
        <f>ROUND(E43*J43,2)</f>
        <v>0</v>
      </c>
      <c r="L43" s="256">
        <v>21</v>
      </c>
      <c r="M43" s="256">
        <f>G43*(1+L43/100)</f>
        <v>0</v>
      </c>
      <c r="N43" s="254">
        <v>0.19520000000000001</v>
      </c>
      <c r="O43" s="254">
        <f>ROUND(E43*N43,2)</f>
        <v>1.56</v>
      </c>
      <c r="P43" s="254">
        <v>0</v>
      </c>
      <c r="Q43" s="254">
        <f>ROUND(E43*P43,2)</f>
        <v>0</v>
      </c>
      <c r="R43" s="256"/>
      <c r="S43" s="256" t="s">
        <v>389</v>
      </c>
      <c r="T43" s="257" t="s">
        <v>389</v>
      </c>
      <c r="U43" s="232">
        <v>0.27200000000000002</v>
      </c>
      <c r="V43" s="232">
        <f>ROUND(E43*U43,2)</f>
        <v>2.1800000000000002</v>
      </c>
      <c r="W43" s="232"/>
      <c r="X43" s="232" t="s">
        <v>390</v>
      </c>
      <c r="Y43" s="232" t="s">
        <v>391</v>
      </c>
      <c r="Z43" s="212"/>
      <c r="AA43" s="212"/>
      <c r="AB43" s="212"/>
      <c r="AC43" s="212"/>
      <c r="AD43" s="212"/>
      <c r="AE43" s="212"/>
      <c r="AF43" s="212"/>
      <c r="AG43" s="212" t="s">
        <v>392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65" t="s">
        <v>1630</v>
      </c>
      <c r="D44" s="236"/>
      <c r="E44" s="237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397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5" t="s">
        <v>532</v>
      </c>
      <c r="D45" s="236"/>
      <c r="E45" s="237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397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5" t="s">
        <v>1685</v>
      </c>
      <c r="D46" s="236"/>
      <c r="E46" s="237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397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5" t="s">
        <v>1686</v>
      </c>
      <c r="D47" s="236"/>
      <c r="E47" s="237">
        <v>8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397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6" t="s">
        <v>403</v>
      </c>
      <c r="D48" s="238"/>
      <c r="E48" s="239">
        <v>8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397</v>
      </c>
      <c r="AH48" s="212">
        <v>1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45" outlineLevel="1" x14ac:dyDescent="0.2">
      <c r="A49" s="251">
        <v>7</v>
      </c>
      <c r="B49" s="252" t="s">
        <v>1687</v>
      </c>
      <c r="C49" s="262" t="s">
        <v>1688</v>
      </c>
      <c r="D49" s="253" t="s">
        <v>632</v>
      </c>
      <c r="E49" s="254">
        <v>2</v>
      </c>
      <c r="F49" s="255"/>
      <c r="G49" s="256">
        <f>ROUND(E49*F49,2)</f>
        <v>0</v>
      </c>
      <c r="H49" s="255"/>
      <c r="I49" s="256">
        <f>ROUND(E49*H49,2)</f>
        <v>0</v>
      </c>
      <c r="J49" s="255"/>
      <c r="K49" s="256">
        <f>ROUND(E49*J49,2)</f>
        <v>0</v>
      </c>
      <c r="L49" s="256">
        <v>21</v>
      </c>
      <c r="M49" s="256">
        <f>G49*(1+L49/100)</f>
        <v>0</v>
      </c>
      <c r="N49" s="254">
        <v>0.21115999999999999</v>
      </c>
      <c r="O49" s="254">
        <f>ROUND(E49*N49,2)</f>
        <v>0.42</v>
      </c>
      <c r="P49" s="254">
        <v>0</v>
      </c>
      <c r="Q49" s="254">
        <f>ROUND(E49*P49,2)</f>
        <v>0</v>
      </c>
      <c r="R49" s="256"/>
      <c r="S49" s="256" t="s">
        <v>389</v>
      </c>
      <c r="T49" s="257" t="s">
        <v>389</v>
      </c>
      <c r="U49" s="232">
        <v>0.27200000000000002</v>
      </c>
      <c r="V49" s="232">
        <f>ROUND(E49*U49,2)</f>
        <v>0.54</v>
      </c>
      <c r="W49" s="232"/>
      <c r="X49" s="232" t="s">
        <v>390</v>
      </c>
      <c r="Y49" s="232" t="s">
        <v>391</v>
      </c>
      <c r="Z49" s="212"/>
      <c r="AA49" s="212"/>
      <c r="AB49" s="212"/>
      <c r="AC49" s="212"/>
      <c r="AD49" s="212"/>
      <c r="AE49" s="212"/>
      <c r="AF49" s="212"/>
      <c r="AG49" s="212" t="s">
        <v>392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29"/>
      <c r="B50" s="230"/>
      <c r="C50" s="265" t="s">
        <v>1630</v>
      </c>
      <c r="D50" s="236"/>
      <c r="E50" s="237"/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397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65" t="s">
        <v>532</v>
      </c>
      <c r="D51" s="236"/>
      <c r="E51" s="237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397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5" t="s">
        <v>1689</v>
      </c>
      <c r="D52" s="236"/>
      <c r="E52" s="237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397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1351</v>
      </c>
      <c r="D53" s="236"/>
      <c r="E53" s="237">
        <v>1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397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5" t="s">
        <v>1690</v>
      </c>
      <c r="D54" s="236"/>
      <c r="E54" s="237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397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1351</v>
      </c>
      <c r="D55" s="236"/>
      <c r="E55" s="237">
        <v>1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397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6" t="s">
        <v>403</v>
      </c>
      <c r="D56" s="238"/>
      <c r="E56" s="239">
        <v>2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397</v>
      </c>
      <c r="AH56" s="212">
        <v>1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33.75" outlineLevel="1" x14ac:dyDescent="0.2">
      <c r="A57" s="251">
        <v>8</v>
      </c>
      <c r="B57" s="252" t="s">
        <v>1085</v>
      </c>
      <c r="C57" s="262" t="s">
        <v>1086</v>
      </c>
      <c r="D57" s="253" t="s">
        <v>632</v>
      </c>
      <c r="E57" s="254">
        <v>15</v>
      </c>
      <c r="F57" s="255"/>
      <c r="G57" s="256">
        <f>ROUND(E57*F57,2)</f>
        <v>0</v>
      </c>
      <c r="H57" s="255"/>
      <c r="I57" s="256">
        <f>ROUND(E57*H57,2)</f>
        <v>0</v>
      </c>
      <c r="J57" s="255"/>
      <c r="K57" s="256">
        <f>ROUND(E57*J57,2)</f>
        <v>0</v>
      </c>
      <c r="L57" s="256">
        <v>21</v>
      </c>
      <c r="M57" s="256">
        <f>G57*(1+L57/100)</f>
        <v>0</v>
      </c>
      <c r="N57" s="254">
        <v>0.26879999999999998</v>
      </c>
      <c r="O57" s="254">
        <f>ROUND(E57*N57,2)</f>
        <v>4.03</v>
      </c>
      <c r="P57" s="254">
        <v>0</v>
      </c>
      <c r="Q57" s="254">
        <f>ROUND(E57*P57,2)</f>
        <v>0</v>
      </c>
      <c r="R57" s="256"/>
      <c r="S57" s="256" t="s">
        <v>389</v>
      </c>
      <c r="T57" s="257" t="s">
        <v>389</v>
      </c>
      <c r="U57" s="232">
        <v>0.27200000000000002</v>
      </c>
      <c r="V57" s="232">
        <f>ROUND(E57*U57,2)</f>
        <v>4.08</v>
      </c>
      <c r="W57" s="232"/>
      <c r="X57" s="232" t="s">
        <v>390</v>
      </c>
      <c r="Y57" s="232" t="s">
        <v>391</v>
      </c>
      <c r="Z57" s="212"/>
      <c r="AA57" s="212"/>
      <c r="AB57" s="212"/>
      <c r="AC57" s="212"/>
      <c r="AD57" s="212"/>
      <c r="AE57" s="212"/>
      <c r="AF57" s="212"/>
      <c r="AG57" s="212" t="s">
        <v>392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65" t="s">
        <v>1630</v>
      </c>
      <c r="D58" s="236"/>
      <c r="E58" s="237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397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5" t="s">
        <v>532</v>
      </c>
      <c r="D59" s="236"/>
      <c r="E59" s="237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397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5" t="s">
        <v>1087</v>
      </c>
      <c r="D60" s="236"/>
      <c r="E60" s="237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397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5" t="s">
        <v>1691</v>
      </c>
      <c r="D61" s="236"/>
      <c r="E61" s="237">
        <v>15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397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6" t="s">
        <v>403</v>
      </c>
      <c r="D62" s="238"/>
      <c r="E62" s="239">
        <v>15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397</v>
      </c>
      <c r="AH62" s="212">
        <v>1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51">
        <v>9</v>
      </c>
      <c r="B63" s="252" t="s">
        <v>1100</v>
      </c>
      <c r="C63" s="262" t="s">
        <v>1101</v>
      </c>
      <c r="D63" s="253" t="s">
        <v>632</v>
      </c>
      <c r="E63" s="254">
        <v>42</v>
      </c>
      <c r="F63" s="255"/>
      <c r="G63" s="256">
        <f>ROUND(E63*F63,2)</f>
        <v>0</v>
      </c>
      <c r="H63" s="255"/>
      <c r="I63" s="256">
        <f>ROUND(E63*H63,2)</f>
        <v>0</v>
      </c>
      <c r="J63" s="255"/>
      <c r="K63" s="256">
        <f>ROUND(E63*J63,2)</f>
        <v>0</v>
      </c>
      <c r="L63" s="256">
        <v>21</v>
      </c>
      <c r="M63" s="256">
        <f>G63*(1+L63/100)</f>
        <v>0</v>
      </c>
      <c r="N63" s="254">
        <v>0.28349999999999997</v>
      </c>
      <c r="O63" s="254">
        <f>ROUND(E63*N63,2)</f>
        <v>11.91</v>
      </c>
      <c r="P63" s="254">
        <v>0</v>
      </c>
      <c r="Q63" s="254">
        <f>ROUND(E63*P63,2)</f>
        <v>0</v>
      </c>
      <c r="R63" s="256"/>
      <c r="S63" s="256" t="s">
        <v>389</v>
      </c>
      <c r="T63" s="257" t="s">
        <v>389</v>
      </c>
      <c r="U63" s="232">
        <v>0.4</v>
      </c>
      <c r="V63" s="232">
        <f>ROUND(E63*U63,2)</f>
        <v>16.8</v>
      </c>
      <c r="W63" s="232"/>
      <c r="X63" s="232" t="s">
        <v>390</v>
      </c>
      <c r="Y63" s="232" t="s">
        <v>391</v>
      </c>
      <c r="Z63" s="212"/>
      <c r="AA63" s="212"/>
      <c r="AB63" s="212"/>
      <c r="AC63" s="212"/>
      <c r="AD63" s="212"/>
      <c r="AE63" s="212"/>
      <c r="AF63" s="212"/>
      <c r="AG63" s="212" t="s">
        <v>392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29"/>
      <c r="B64" s="230"/>
      <c r="C64" s="265" t="s">
        <v>1630</v>
      </c>
      <c r="D64" s="236"/>
      <c r="E64" s="237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397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532</v>
      </c>
      <c r="D65" s="236"/>
      <c r="E65" s="237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397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5" t="s">
        <v>1692</v>
      </c>
      <c r="D66" s="236"/>
      <c r="E66" s="237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397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65" t="s">
        <v>1693</v>
      </c>
      <c r="D67" s="236"/>
      <c r="E67" s="237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397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5" t="s">
        <v>1694</v>
      </c>
      <c r="D68" s="236"/>
      <c r="E68" s="237">
        <v>42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397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6" t="s">
        <v>403</v>
      </c>
      <c r="D69" s="238"/>
      <c r="E69" s="239">
        <v>42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397</v>
      </c>
      <c r="AH69" s="212">
        <v>1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51">
        <v>10</v>
      </c>
      <c r="B70" s="252" t="s">
        <v>1103</v>
      </c>
      <c r="C70" s="262" t="s">
        <v>1104</v>
      </c>
      <c r="D70" s="253" t="s">
        <v>1105</v>
      </c>
      <c r="E70" s="254">
        <v>2</v>
      </c>
      <c r="F70" s="255"/>
      <c r="G70" s="256">
        <f>ROUND(E70*F70,2)</f>
        <v>0</v>
      </c>
      <c r="H70" s="255"/>
      <c r="I70" s="256">
        <f>ROUND(E70*H70,2)</f>
        <v>0</v>
      </c>
      <c r="J70" s="255"/>
      <c r="K70" s="256">
        <f>ROUND(E70*J70,2)</f>
        <v>0</v>
      </c>
      <c r="L70" s="256">
        <v>21</v>
      </c>
      <c r="M70" s="256">
        <f>G70*(1+L70/100)</f>
        <v>0</v>
      </c>
      <c r="N70" s="254">
        <v>0</v>
      </c>
      <c r="O70" s="254">
        <f>ROUND(E70*N70,2)</f>
        <v>0</v>
      </c>
      <c r="P70" s="254">
        <v>8.2000000000000003E-2</v>
      </c>
      <c r="Q70" s="254">
        <f>ROUND(E70*P70,2)</f>
        <v>0.16</v>
      </c>
      <c r="R70" s="256"/>
      <c r="S70" s="256" t="s">
        <v>389</v>
      </c>
      <c r="T70" s="257" t="s">
        <v>389</v>
      </c>
      <c r="U70" s="232">
        <v>0.58799999999999997</v>
      </c>
      <c r="V70" s="232">
        <f>ROUND(E70*U70,2)</f>
        <v>1.18</v>
      </c>
      <c r="W70" s="232"/>
      <c r="X70" s="232" t="s">
        <v>390</v>
      </c>
      <c r="Y70" s="232" t="s">
        <v>391</v>
      </c>
      <c r="Z70" s="212"/>
      <c r="AA70" s="212"/>
      <c r="AB70" s="212"/>
      <c r="AC70" s="212"/>
      <c r="AD70" s="212"/>
      <c r="AE70" s="212"/>
      <c r="AF70" s="212"/>
      <c r="AG70" s="212" t="s">
        <v>392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29"/>
      <c r="B71" s="230"/>
      <c r="C71" s="265" t="s">
        <v>1630</v>
      </c>
      <c r="D71" s="236"/>
      <c r="E71" s="237"/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397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5" t="s">
        <v>532</v>
      </c>
      <c r="D72" s="236"/>
      <c r="E72" s="237"/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397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5" t="s">
        <v>1695</v>
      </c>
      <c r="D73" s="236"/>
      <c r="E73" s="237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397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5" t="s">
        <v>1696</v>
      </c>
      <c r="D74" s="236"/>
      <c r="E74" s="237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397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205</v>
      </c>
      <c r="D75" s="236"/>
      <c r="E75" s="237">
        <v>2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397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6" t="s">
        <v>403</v>
      </c>
      <c r="D76" s="238"/>
      <c r="E76" s="239">
        <v>2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397</v>
      </c>
      <c r="AH76" s="212">
        <v>1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51">
        <v>11</v>
      </c>
      <c r="B77" s="252" t="s">
        <v>1111</v>
      </c>
      <c r="C77" s="262" t="s">
        <v>1112</v>
      </c>
      <c r="D77" s="253" t="s">
        <v>1105</v>
      </c>
      <c r="E77" s="254">
        <v>1</v>
      </c>
      <c r="F77" s="255"/>
      <c r="G77" s="256">
        <f>ROUND(E77*F77,2)</f>
        <v>0</v>
      </c>
      <c r="H77" s="255"/>
      <c r="I77" s="256">
        <f>ROUND(E77*H77,2)</f>
        <v>0</v>
      </c>
      <c r="J77" s="255"/>
      <c r="K77" s="256">
        <f>ROUND(E77*J77,2)</f>
        <v>0</v>
      </c>
      <c r="L77" s="256">
        <v>21</v>
      </c>
      <c r="M77" s="256">
        <f>G77*(1+L77/100)</f>
        <v>0</v>
      </c>
      <c r="N77" s="254">
        <v>0.11840000000000001</v>
      </c>
      <c r="O77" s="254">
        <f>ROUND(E77*N77,2)</f>
        <v>0.12</v>
      </c>
      <c r="P77" s="254">
        <v>0</v>
      </c>
      <c r="Q77" s="254">
        <f>ROUND(E77*P77,2)</f>
        <v>0</v>
      </c>
      <c r="R77" s="256"/>
      <c r="S77" s="256" t="s">
        <v>389</v>
      </c>
      <c r="T77" s="257" t="s">
        <v>389</v>
      </c>
      <c r="U77" s="232">
        <v>0.91800000000000004</v>
      </c>
      <c r="V77" s="232">
        <f>ROUND(E77*U77,2)</f>
        <v>0.92</v>
      </c>
      <c r="W77" s="232"/>
      <c r="X77" s="232" t="s">
        <v>390</v>
      </c>
      <c r="Y77" s="232" t="s">
        <v>391</v>
      </c>
      <c r="Z77" s="212"/>
      <c r="AA77" s="212"/>
      <c r="AB77" s="212"/>
      <c r="AC77" s="212"/>
      <c r="AD77" s="212"/>
      <c r="AE77" s="212"/>
      <c r="AF77" s="212"/>
      <c r="AG77" s="212" t="s">
        <v>392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33.75" outlineLevel="2" x14ac:dyDescent="0.2">
      <c r="A78" s="229"/>
      <c r="B78" s="230"/>
      <c r="C78" s="263" t="s">
        <v>1113</v>
      </c>
      <c r="D78" s="258"/>
      <c r="E78" s="258"/>
      <c r="F78" s="258"/>
      <c r="G78" s="258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394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59" t="str">
        <f>C78</f>
        <v>Výkop jamky s odhozem výkopku na vzdálenost do 3 m, betonový základ (s dodávkou betonu), dodávka a osazení kotevní hliníkové patky, dodávka a osazení sloupku, dodávka a osazení víčka ke sloupku, dodávka a osazení svislé dopravní značky plochy do 1 m2, upínací svorka.</v>
      </c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29"/>
      <c r="B79" s="230"/>
      <c r="C79" s="265" t="s">
        <v>1630</v>
      </c>
      <c r="D79" s="236"/>
      <c r="E79" s="237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397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5" t="s">
        <v>532</v>
      </c>
      <c r="D80" s="236"/>
      <c r="E80" s="237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397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5" t="s">
        <v>1114</v>
      </c>
      <c r="D81" s="236"/>
      <c r="E81" s="237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397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5" t="s">
        <v>191</v>
      </c>
      <c r="D82" s="236"/>
      <c r="E82" s="237">
        <v>1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397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6" t="s">
        <v>403</v>
      </c>
      <c r="D83" s="238"/>
      <c r="E83" s="239">
        <v>1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397</v>
      </c>
      <c r="AH83" s="212">
        <v>1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51">
        <v>12</v>
      </c>
      <c r="B84" s="252" t="s">
        <v>1115</v>
      </c>
      <c r="C84" s="262" t="s">
        <v>1116</v>
      </c>
      <c r="D84" s="253" t="s">
        <v>1105</v>
      </c>
      <c r="E84" s="254">
        <v>1</v>
      </c>
      <c r="F84" s="255"/>
      <c r="G84" s="256">
        <f>ROUND(E84*F84,2)</f>
        <v>0</v>
      </c>
      <c r="H84" s="255"/>
      <c r="I84" s="256">
        <f>ROUND(E84*H84,2)</f>
        <v>0</v>
      </c>
      <c r="J84" s="255"/>
      <c r="K84" s="256">
        <f>ROUND(E84*J84,2)</f>
        <v>0</v>
      </c>
      <c r="L84" s="256">
        <v>21</v>
      </c>
      <c r="M84" s="256">
        <f>G84*(1+L84/100)</f>
        <v>0</v>
      </c>
      <c r="N84" s="254">
        <v>0</v>
      </c>
      <c r="O84" s="254">
        <f>ROUND(E84*N84,2)</f>
        <v>0</v>
      </c>
      <c r="P84" s="254">
        <v>0</v>
      </c>
      <c r="Q84" s="254">
        <f>ROUND(E84*P84,2)</f>
        <v>0</v>
      </c>
      <c r="R84" s="256"/>
      <c r="S84" s="256" t="s">
        <v>389</v>
      </c>
      <c r="T84" s="257" t="s">
        <v>389</v>
      </c>
      <c r="U84" s="232">
        <v>0.2</v>
      </c>
      <c r="V84" s="232">
        <f>ROUND(E84*U84,2)</f>
        <v>0.2</v>
      </c>
      <c r="W84" s="232"/>
      <c r="X84" s="232" t="s">
        <v>390</v>
      </c>
      <c r="Y84" s="232" t="s">
        <v>391</v>
      </c>
      <c r="Z84" s="212"/>
      <c r="AA84" s="212"/>
      <c r="AB84" s="212"/>
      <c r="AC84" s="212"/>
      <c r="AD84" s="212"/>
      <c r="AE84" s="212"/>
      <c r="AF84" s="212"/>
      <c r="AG84" s="212" t="s">
        <v>392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29"/>
      <c r="B85" s="230"/>
      <c r="C85" s="265" t="s">
        <v>1630</v>
      </c>
      <c r="D85" s="236"/>
      <c r="E85" s="237"/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397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5" t="s">
        <v>532</v>
      </c>
      <c r="D86" s="236"/>
      <c r="E86" s="237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397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65" t="s">
        <v>1697</v>
      </c>
      <c r="D87" s="236"/>
      <c r="E87" s="237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397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1698</v>
      </c>
      <c r="D88" s="236"/>
      <c r="E88" s="237"/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397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5" t="s">
        <v>1699</v>
      </c>
      <c r="D89" s="236"/>
      <c r="E89" s="237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397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5" t="s">
        <v>191</v>
      </c>
      <c r="D90" s="236"/>
      <c r="E90" s="237">
        <v>1</v>
      </c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397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66" t="s">
        <v>403</v>
      </c>
      <c r="D91" s="238"/>
      <c r="E91" s="239">
        <v>1</v>
      </c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397</v>
      </c>
      <c r="AH91" s="212">
        <v>1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51">
        <v>13</v>
      </c>
      <c r="B92" s="252" t="s">
        <v>1700</v>
      </c>
      <c r="C92" s="262" t="s">
        <v>1701</v>
      </c>
      <c r="D92" s="253" t="s">
        <v>698</v>
      </c>
      <c r="E92" s="254">
        <v>1</v>
      </c>
      <c r="F92" s="255"/>
      <c r="G92" s="256">
        <f>ROUND(E92*F92,2)</f>
        <v>0</v>
      </c>
      <c r="H92" s="255"/>
      <c r="I92" s="256">
        <f>ROUND(E92*H92,2)</f>
        <v>0</v>
      </c>
      <c r="J92" s="255"/>
      <c r="K92" s="256">
        <f>ROUND(E92*J92,2)</f>
        <v>0</v>
      </c>
      <c r="L92" s="256">
        <v>21</v>
      </c>
      <c r="M92" s="256">
        <f>G92*(1+L92/100)</f>
        <v>0</v>
      </c>
      <c r="N92" s="254">
        <v>0</v>
      </c>
      <c r="O92" s="254">
        <f>ROUND(E92*N92,2)</f>
        <v>0</v>
      </c>
      <c r="P92" s="254">
        <v>0</v>
      </c>
      <c r="Q92" s="254">
        <f>ROUND(E92*P92,2)</f>
        <v>0</v>
      </c>
      <c r="R92" s="256"/>
      <c r="S92" s="256" t="s">
        <v>491</v>
      </c>
      <c r="T92" s="257" t="s">
        <v>492</v>
      </c>
      <c r="U92" s="232">
        <v>0</v>
      </c>
      <c r="V92" s="232">
        <f>ROUND(E92*U92,2)</f>
        <v>0</v>
      </c>
      <c r="W92" s="232"/>
      <c r="X92" s="232" t="s">
        <v>493</v>
      </c>
      <c r="Y92" s="232" t="s">
        <v>391</v>
      </c>
      <c r="Z92" s="212"/>
      <c r="AA92" s="212"/>
      <c r="AB92" s="212"/>
      <c r="AC92" s="212"/>
      <c r="AD92" s="212"/>
      <c r="AE92" s="212"/>
      <c r="AF92" s="212"/>
      <c r="AG92" s="212" t="s">
        <v>639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2" x14ac:dyDescent="0.2">
      <c r="A93" s="229"/>
      <c r="B93" s="230"/>
      <c r="C93" s="265" t="s">
        <v>531</v>
      </c>
      <c r="D93" s="236"/>
      <c r="E93" s="237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397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65" t="s">
        <v>532</v>
      </c>
      <c r="D94" s="236"/>
      <c r="E94" s="237"/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397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65" t="s">
        <v>1702</v>
      </c>
      <c r="D95" s="236"/>
      <c r="E95" s="237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397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65" t="s">
        <v>1703</v>
      </c>
      <c r="D96" s="236"/>
      <c r="E96" s="237"/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397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5" t="s">
        <v>191</v>
      </c>
      <c r="D97" s="236"/>
      <c r="E97" s="237">
        <v>1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397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6" t="s">
        <v>403</v>
      </c>
      <c r="D98" s="238"/>
      <c r="E98" s="239">
        <v>1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397</v>
      </c>
      <c r="AH98" s="212">
        <v>1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5.5" x14ac:dyDescent="0.2">
      <c r="A99" s="241" t="s">
        <v>384</v>
      </c>
      <c r="B99" s="242" t="s">
        <v>223</v>
      </c>
      <c r="C99" s="261" t="s">
        <v>224</v>
      </c>
      <c r="D99" s="243"/>
      <c r="E99" s="244"/>
      <c r="F99" s="245"/>
      <c r="G99" s="245">
        <f>SUMIF(AG100:AG123,"&lt;&gt;NOR",G100:G123)</f>
        <v>0</v>
      </c>
      <c r="H99" s="245"/>
      <c r="I99" s="245">
        <f>SUM(I100:I123)</f>
        <v>0</v>
      </c>
      <c r="J99" s="245"/>
      <c r="K99" s="245">
        <f>SUM(K100:K123)</f>
        <v>0</v>
      </c>
      <c r="L99" s="245"/>
      <c r="M99" s="245">
        <f>SUM(M100:M123)</f>
        <v>0</v>
      </c>
      <c r="N99" s="244"/>
      <c r="O99" s="244">
        <f>SUM(O100:O123)</f>
        <v>0</v>
      </c>
      <c r="P99" s="244"/>
      <c r="Q99" s="244">
        <f>SUM(Q100:Q123)</f>
        <v>0</v>
      </c>
      <c r="R99" s="245"/>
      <c r="S99" s="245"/>
      <c r="T99" s="246"/>
      <c r="U99" s="240"/>
      <c r="V99" s="240">
        <f>SUM(V100:V123)</f>
        <v>312.06</v>
      </c>
      <c r="W99" s="240"/>
      <c r="X99" s="240"/>
      <c r="Y99" s="240"/>
      <c r="AG99" t="s">
        <v>385</v>
      </c>
    </row>
    <row r="100" spans="1:60" outlineLevel="1" x14ac:dyDescent="0.2">
      <c r="A100" s="251">
        <v>14</v>
      </c>
      <c r="B100" s="252" t="s">
        <v>691</v>
      </c>
      <c r="C100" s="262" t="s">
        <v>1120</v>
      </c>
      <c r="D100" s="253" t="s">
        <v>388</v>
      </c>
      <c r="E100" s="254">
        <v>2245</v>
      </c>
      <c r="F100" s="255"/>
      <c r="G100" s="256">
        <f>ROUND(E100*F100,2)</f>
        <v>0</v>
      </c>
      <c r="H100" s="255"/>
      <c r="I100" s="256">
        <f>ROUND(E100*H100,2)</f>
        <v>0</v>
      </c>
      <c r="J100" s="255"/>
      <c r="K100" s="256">
        <f>ROUND(E100*J100,2)</f>
        <v>0</v>
      </c>
      <c r="L100" s="256">
        <v>21</v>
      </c>
      <c r="M100" s="256">
        <f>G100*(1+L100/100)</f>
        <v>0</v>
      </c>
      <c r="N100" s="254">
        <v>0</v>
      </c>
      <c r="O100" s="254">
        <f>ROUND(E100*N100,2)</f>
        <v>0</v>
      </c>
      <c r="P100" s="254">
        <v>0</v>
      </c>
      <c r="Q100" s="254">
        <f>ROUND(E100*P100,2)</f>
        <v>0</v>
      </c>
      <c r="R100" s="256"/>
      <c r="S100" s="256" t="s">
        <v>389</v>
      </c>
      <c r="T100" s="257" t="s">
        <v>389</v>
      </c>
      <c r="U100" s="232">
        <v>0.13900000000000001</v>
      </c>
      <c r="V100" s="232">
        <f>ROUND(E100*U100,2)</f>
        <v>312.06</v>
      </c>
      <c r="W100" s="232"/>
      <c r="X100" s="232" t="s">
        <v>390</v>
      </c>
      <c r="Y100" s="232" t="s">
        <v>391</v>
      </c>
      <c r="Z100" s="212"/>
      <c r="AA100" s="212"/>
      <c r="AB100" s="212"/>
      <c r="AC100" s="212"/>
      <c r="AD100" s="212"/>
      <c r="AE100" s="212"/>
      <c r="AF100" s="212"/>
      <c r="AG100" s="212" t="s">
        <v>392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2" x14ac:dyDescent="0.2">
      <c r="A101" s="229"/>
      <c r="B101" s="230"/>
      <c r="C101" s="265" t="s">
        <v>531</v>
      </c>
      <c r="D101" s="236"/>
      <c r="E101" s="237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397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5" t="s">
        <v>532</v>
      </c>
      <c r="D102" s="236"/>
      <c r="E102" s="237"/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397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65" t="s">
        <v>533</v>
      </c>
      <c r="D103" s="236"/>
      <c r="E103" s="237"/>
      <c r="F103" s="232"/>
      <c r="G103" s="232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397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65" t="s">
        <v>534</v>
      </c>
      <c r="D104" s="236"/>
      <c r="E104" s="237"/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397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65" t="s">
        <v>553</v>
      </c>
      <c r="D105" s="236"/>
      <c r="E105" s="237">
        <v>1570</v>
      </c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397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5" t="s">
        <v>536</v>
      </c>
      <c r="D106" s="236"/>
      <c r="E106" s="237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397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5" t="s">
        <v>537</v>
      </c>
      <c r="D107" s="236"/>
      <c r="E107" s="237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397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65" t="s">
        <v>554</v>
      </c>
      <c r="D108" s="236"/>
      <c r="E108" s="237">
        <v>5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397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65" t="s">
        <v>539</v>
      </c>
      <c r="D109" s="236"/>
      <c r="E109" s="237"/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397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3" x14ac:dyDescent="0.2">
      <c r="A110" s="229"/>
      <c r="B110" s="230"/>
      <c r="C110" s="265" t="s">
        <v>540</v>
      </c>
      <c r="D110" s="236"/>
      <c r="E110" s="237"/>
      <c r="F110" s="232"/>
      <c r="G110" s="23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397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65" t="s">
        <v>555</v>
      </c>
      <c r="D111" s="236"/>
      <c r="E111" s="237">
        <v>360</v>
      </c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397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6" t="s">
        <v>403</v>
      </c>
      <c r="D112" s="238"/>
      <c r="E112" s="239">
        <v>1935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397</v>
      </c>
      <c r="AH112" s="212">
        <v>1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3" x14ac:dyDescent="0.2">
      <c r="A113" s="229"/>
      <c r="B113" s="230"/>
      <c r="C113" s="265" t="s">
        <v>531</v>
      </c>
      <c r="D113" s="236"/>
      <c r="E113" s="237"/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397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5" t="s">
        <v>532</v>
      </c>
      <c r="D114" s="236"/>
      <c r="E114" s="237"/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397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5" t="s">
        <v>542</v>
      </c>
      <c r="D115" s="236"/>
      <c r="E115" s="237"/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397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5" t="s">
        <v>536</v>
      </c>
      <c r="D116" s="236"/>
      <c r="E116" s="237"/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397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5" t="s">
        <v>557</v>
      </c>
      <c r="D117" s="236"/>
      <c r="E117" s="237">
        <v>145</v>
      </c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397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5" t="s">
        <v>556</v>
      </c>
      <c r="D118" s="236"/>
      <c r="E118" s="237">
        <v>60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397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65" t="s">
        <v>545</v>
      </c>
      <c r="D119" s="236"/>
      <c r="E119" s="237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397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5" t="s">
        <v>558</v>
      </c>
      <c r="D120" s="236"/>
      <c r="E120" s="237">
        <v>25</v>
      </c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397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5" t="s">
        <v>547</v>
      </c>
      <c r="D121" s="236"/>
      <c r="E121" s="237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397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5" t="s">
        <v>559</v>
      </c>
      <c r="D122" s="236"/>
      <c r="E122" s="237">
        <v>80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397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6" t="s">
        <v>403</v>
      </c>
      <c r="D123" s="238"/>
      <c r="E123" s="239">
        <v>310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397</v>
      </c>
      <c r="AH123" s="212">
        <v>1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x14ac:dyDescent="0.2">
      <c r="A124" s="241" t="s">
        <v>384</v>
      </c>
      <c r="B124" s="242" t="s">
        <v>227</v>
      </c>
      <c r="C124" s="261" t="s">
        <v>228</v>
      </c>
      <c r="D124" s="243"/>
      <c r="E124" s="244"/>
      <c r="F124" s="245"/>
      <c r="G124" s="245">
        <f>SUMIF(AG125:AG125,"&lt;&gt;NOR",G125:G125)</f>
        <v>0</v>
      </c>
      <c r="H124" s="245"/>
      <c r="I124" s="245">
        <f>SUM(I125:I125)</f>
        <v>0</v>
      </c>
      <c r="J124" s="245"/>
      <c r="K124" s="245">
        <f>SUM(K125:K125)</f>
        <v>0</v>
      </c>
      <c r="L124" s="245"/>
      <c r="M124" s="245">
        <f>SUM(M125:M125)</f>
        <v>0</v>
      </c>
      <c r="N124" s="244"/>
      <c r="O124" s="244">
        <f>SUM(O125:O125)</f>
        <v>0</v>
      </c>
      <c r="P124" s="244"/>
      <c r="Q124" s="244">
        <f>SUM(Q125:Q125)</f>
        <v>0</v>
      </c>
      <c r="R124" s="245"/>
      <c r="S124" s="245"/>
      <c r="T124" s="246"/>
      <c r="U124" s="240"/>
      <c r="V124" s="240">
        <f>SUM(V125:V125)</f>
        <v>30.32</v>
      </c>
      <c r="W124" s="240"/>
      <c r="X124" s="240"/>
      <c r="Y124" s="240"/>
      <c r="AG124" t="s">
        <v>385</v>
      </c>
    </row>
    <row r="125" spans="1:60" outlineLevel="1" x14ac:dyDescent="0.2">
      <c r="A125" s="251">
        <v>15</v>
      </c>
      <c r="B125" s="252" t="s">
        <v>619</v>
      </c>
      <c r="C125" s="262" t="s">
        <v>1121</v>
      </c>
      <c r="D125" s="253" t="s">
        <v>434</v>
      </c>
      <c r="E125" s="254">
        <v>77.740489999999994</v>
      </c>
      <c r="F125" s="255"/>
      <c r="G125" s="256">
        <f>ROUND(E125*F125,2)</f>
        <v>0</v>
      </c>
      <c r="H125" s="255"/>
      <c r="I125" s="256">
        <f>ROUND(E125*H125,2)</f>
        <v>0</v>
      </c>
      <c r="J125" s="255"/>
      <c r="K125" s="256">
        <f>ROUND(E125*J125,2)</f>
        <v>0</v>
      </c>
      <c r="L125" s="256">
        <v>21</v>
      </c>
      <c r="M125" s="256">
        <f>G125*(1+L125/100)</f>
        <v>0</v>
      </c>
      <c r="N125" s="254">
        <v>0</v>
      </c>
      <c r="O125" s="254">
        <f>ROUND(E125*N125,2)</f>
        <v>0</v>
      </c>
      <c r="P125" s="254">
        <v>0</v>
      </c>
      <c r="Q125" s="254">
        <f>ROUND(E125*P125,2)</f>
        <v>0</v>
      </c>
      <c r="R125" s="256"/>
      <c r="S125" s="256" t="s">
        <v>389</v>
      </c>
      <c r="T125" s="257" t="s">
        <v>389</v>
      </c>
      <c r="U125" s="232">
        <v>0.39</v>
      </c>
      <c r="V125" s="232">
        <f>ROUND(E125*U125,2)</f>
        <v>30.32</v>
      </c>
      <c r="W125" s="232"/>
      <c r="X125" s="232" t="s">
        <v>620</v>
      </c>
      <c r="Y125" s="232" t="s">
        <v>391</v>
      </c>
      <c r="Z125" s="212"/>
      <c r="AA125" s="212"/>
      <c r="AB125" s="212"/>
      <c r="AC125" s="212"/>
      <c r="AD125" s="212"/>
      <c r="AE125" s="212"/>
      <c r="AF125" s="212"/>
      <c r="AG125" s="212" t="s">
        <v>621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x14ac:dyDescent="0.2">
      <c r="A126" s="3"/>
      <c r="B126" s="4"/>
      <c r="C126" s="267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AE126">
        <v>12</v>
      </c>
      <c r="AF126">
        <v>21</v>
      </c>
      <c r="AG126" t="s">
        <v>370</v>
      </c>
    </row>
    <row r="127" spans="1:60" x14ac:dyDescent="0.2">
      <c r="A127" s="215"/>
      <c r="B127" s="216" t="s">
        <v>31</v>
      </c>
      <c r="C127" s="268"/>
      <c r="D127" s="217"/>
      <c r="E127" s="218"/>
      <c r="F127" s="218"/>
      <c r="G127" s="250">
        <f>G8+G36+G99+G124</f>
        <v>0</v>
      </c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AE127">
        <f>SUMIF(L7:L125,AE126,G7:G125)</f>
        <v>0</v>
      </c>
      <c r="AF127">
        <f>SUMIF(L7:L125,AF126,G7:G125)</f>
        <v>0</v>
      </c>
      <c r="AG127" t="s">
        <v>428</v>
      </c>
    </row>
    <row r="128" spans="1:60" x14ac:dyDescent="0.2">
      <c r="A128" s="3"/>
      <c r="B128" s="4"/>
      <c r="C128" s="267"/>
      <c r="D128" s="6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1:33" x14ac:dyDescent="0.2">
      <c r="A129" s="3"/>
      <c r="B129" s="4"/>
      <c r="C129" s="267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33" hidden="1" x14ac:dyDescent="0.2">
      <c r="A130" s="219" t="s">
        <v>429</v>
      </c>
      <c r="B130" s="219"/>
      <c r="C130" s="269"/>
      <c r="D130" s="6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33" hidden="1" x14ac:dyDescent="0.2">
      <c r="A131" s="220"/>
      <c r="B131" s="221"/>
      <c r="C131" s="270"/>
      <c r="D131" s="221"/>
      <c r="E131" s="221"/>
      <c r="F131" s="221"/>
      <c r="G131" s="222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AG131" t="s">
        <v>430</v>
      </c>
    </row>
    <row r="132" spans="1:33" hidden="1" x14ac:dyDescent="0.2">
      <c r="A132" s="223"/>
      <c r="B132" s="224"/>
      <c r="C132" s="271"/>
      <c r="D132" s="224"/>
      <c r="E132" s="224"/>
      <c r="F132" s="224"/>
      <c r="G132" s="225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33" hidden="1" x14ac:dyDescent="0.2">
      <c r="A133" s="223"/>
      <c r="B133" s="224"/>
      <c r="C133" s="271"/>
      <c r="D133" s="224"/>
      <c r="E133" s="224"/>
      <c r="F133" s="224"/>
      <c r="G133" s="225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33" hidden="1" x14ac:dyDescent="0.2">
      <c r="A134" s="223"/>
      <c r="B134" s="224"/>
      <c r="C134" s="271"/>
      <c r="D134" s="224"/>
      <c r="E134" s="224"/>
      <c r="F134" s="224"/>
      <c r="G134" s="225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33" hidden="1" x14ac:dyDescent="0.2">
      <c r="A135" s="226"/>
      <c r="B135" s="227"/>
      <c r="C135" s="272"/>
      <c r="D135" s="227"/>
      <c r="E135" s="227"/>
      <c r="F135" s="227"/>
      <c r="G135" s="228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33" x14ac:dyDescent="0.2">
      <c r="A136" s="3"/>
      <c r="B136" s="4"/>
      <c r="C136" s="267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</row>
    <row r="137" spans="1:33" x14ac:dyDescent="0.2">
      <c r="C137" s="273"/>
      <c r="D137" s="10"/>
      <c r="AG137" t="s">
        <v>431</v>
      </c>
    </row>
    <row r="138" spans="1:33" x14ac:dyDescent="0.2">
      <c r="D138" s="10"/>
    </row>
    <row r="139" spans="1:33" x14ac:dyDescent="0.2">
      <c r="D139" s="10"/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6anrvQzTnHYv+mK/46fvN6Hkl3LawljWPXz1XkFgYaqPJ6//c2Va3qj2jo6jBxKQqH2JV5taipwU/XSXOBatg==" saltValue="dGkAMVxqPW+3bjE1s2O67w==" spinCount="100000" sheet="1" objects="1" scenarios="1"/>
  <mergeCells count="7">
    <mergeCell ref="A1:G1"/>
    <mergeCell ref="C2:G2"/>
    <mergeCell ref="C3:G3"/>
    <mergeCell ref="C4:G4"/>
    <mergeCell ref="A130:C130"/>
    <mergeCell ref="A131:G135"/>
    <mergeCell ref="C78:G7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1A969-0979-47DA-8040-603CFB3ECDE6}">
  <sheetPr>
    <outlinePr summaryBelow="0"/>
  </sheetPr>
  <dimension ref="A1:BH5000"/>
  <sheetViews>
    <sheetView workbookViewId="0">
      <pane ySplit="7" topLeftCell="A8" activePane="bottomLeft" state="frozen"/>
      <selection pane="bottomLeft" activeCell="A48" sqref="A48:XFD53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358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359</v>
      </c>
    </row>
    <row r="3" spans="1:60" ht="24.95" customHeight="1" x14ac:dyDescent="0.2">
      <c r="A3" s="198" t="s">
        <v>9</v>
      </c>
      <c r="B3" s="48" t="s">
        <v>119</v>
      </c>
      <c r="C3" s="201" t="s">
        <v>120</v>
      </c>
      <c r="D3" s="199"/>
      <c r="E3" s="199"/>
      <c r="F3" s="199"/>
      <c r="G3" s="200"/>
      <c r="AC3" s="176" t="s">
        <v>1704</v>
      </c>
      <c r="AG3" t="s">
        <v>360</v>
      </c>
    </row>
    <row r="4" spans="1:60" ht="24.95" customHeight="1" x14ac:dyDescent="0.2">
      <c r="A4" s="202" t="s">
        <v>10</v>
      </c>
      <c r="B4" s="203" t="s">
        <v>119</v>
      </c>
      <c r="C4" s="204" t="s">
        <v>121</v>
      </c>
      <c r="D4" s="205"/>
      <c r="E4" s="205"/>
      <c r="F4" s="205"/>
      <c r="G4" s="206"/>
      <c r="AG4" t="s">
        <v>361</v>
      </c>
    </row>
    <row r="5" spans="1:60" x14ac:dyDescent="0.2">
      <c r="D5" s="10"/>
    </row>
    <row r="6" spans="1:60" ht="38.25" x14ac:dyDescent="0.2">
      <c r="A6" s="208" t="s">
        <v>362</v>
      </c>
      <c r="B6" s="210" t="s">
        <v>363</v>
      </c>
      <c r="C6" s="210" t="s">
        <v>364</v>
      </c>
      <c r="D6" s="209" t="s">
        <v>365</v>
      </c>
      <c r="E6" s="208" t="s">
        <v>366</v>
      </c>
      <c r="F6" s="207" t="s">
        <v>367</v>
      </c>
      <c r="G6" s="208" t="s">
        <v>31</v>
      </c>
      <c r="H6" s="211" t="s">
        <v>32</v>
      </c>
      <c r="I6" s="211" t="s">
        <v>368</v>
      </c>
      <c r="J6" s="211" t="s">
        <v>33</v>
      </c>
      <c r="K6" s="211" t="s">
        <v>369</v>
      </c>
      <c r="L6" s="211" t="s">
        <v>370</v>
      </c>
      <c r="M6" s="211" t="s">
        <v>371</v>
      </c>
      <c r="N6" s="211" t="s">
        <v>372</v>
      </c>
      <c r="O6" s="211" t="s">
        <v>373</v>
      </c>
      <c r="P6" s="211" t="s">
        <v>374</v>
      </c>
      <c r="Q6" s="211" t="s">
        <v>375</v>
      </c>
      <c r="R6" s="211" t="s">
        <v>376</v>
      </c>
      <c r="S6" s="211" t="s">
        <v>377</v>
      </c>
      <c r="T6" s="211" t="s">
        <v>378</v>
      </c>
      <c r="U6" s="211" t="s">
        <v>379</v>
      </c>
      <c r="V6" s="211" t="s">
        <v>380</v>
      </c>
      <c r="W6" s="211" t="s">
        <v>381</v>
      </c>
      <c r="X6" s="211" t="s">
        <v>382</v>
      </c>
      <c r="Y6" s="211" t="s">
        <v>383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1" t="s">
        <v>384</v>
      </c>
      <c r="B8" s="242" t="s">
        <v>347</v>
      </c>
      <c r="C8" s="261" t="s">
        <v>348</v>
      </c>
      <c r="D8" s="243"/>
      <c r="E8" s="244"/>
      <c r="F8" s="245"/>
      <c r="G8" s="245">
        <f>SUMIF(AG9:AG16,"&lt;&gt;NOR",G9:G16)</f>
        <v>0</v>
      </c>
      <c r="H8" s="245"/>
      <c r="I8" s="245">
        <f>SUM(I9:I16)</f>
        <v>0</v>
      </c>
      <c r="J8" s="245"/>
      <c r="K8" s="245">
        <f>SUM(K9:K16)</f>
        <v>0</v>
      </c>
      <c r="L8" s="245"/>
      <c r="M8" s="245">
        <f>SUM(M9:M16)</f>
        <v>0</v>
      </c>
      <c r="N8" s="244"/>
      <c r="O8" s="244">
        <f>SUM(O9:O16)</f>
        <v>0</v>
      </c>
      <c r="P8" s="244"/>
      <c r="Q8" s="244">
        <f>SUM(Q9:Q16)</f>
        <v>0</v>
      </c>
      <c r="R8" s="245"/>
      <c r="S8" s="245"/>
      <c r="T8" s="246"/>
      <c r="U8" s="240"/>
      <c r="V8" s="240">
        <f>SUM(V9:V16)</f>
        <v>0</v>
      </c>
      <c r="W8" s="240"/>
      <c r="X8" s="240"/>
      <c r="Y8" s="240"/>
      <c r="AG8" t="s">
        <v>385</v>
      </c>
    </row>
    <row r="9" spans="1:60" ht="22.5" outlineLevel="1" x14ac:dyDescent="0.2">
      <c r="A9" s="274">
        <v>1</v>
      </c>
      <c r="B9" s="275" t="s">
        <v>1705</v>
      </c>
      <c r="C9" s="281" t="s">
        <v>1706</v>
      </c>
      <c r="D9" s="276" t="s">
        <v>698</v>
      </c>
      <c r="E9" s="277">
        <v>2</v>
      </c>
      <c r="F9" s="278"/>
      <c r="G9" s="279">
        <f>ROUND(E9*F9,2)</f>
        <v>0</v>
      </c>
      <c r="H9" s="278"/>
      <c r="I9" s="279">
        <f>ROUND(E9*H9,2)</f>
        <v>0</v>
      </c>
      <c r="J9" s="278"/>
      <c r="K9" s="279">
        <f>ROUND(E9*J9,2)</f>
        <v>0</v>
      </c>
      <c r="L9" s="279">
        <v>21</v>
      </c>
      <c r="M9" s="279">
        <f>G9*(1+L9/100)</f>
        <v>0</v>
      </c>
      <c r="N9" s="277">
        <v>0</v>
      </c>
      <c r="O9" s="277">
        <f>ROUND(E9*N9,2)</f>
        <v>0</v>
      </c>
      <c r="P9" s="277">
        <v>0</v>
      </c>
      <c r="Q9" s="277">
        <f>ROUND(E9*P9,2)</f>
        <v>0</v>
      </c>
      <c r="R9" s="279"/>
      <c r="S9" s="279" t="s">
        <v>491</v>
      </c>
      <c r="T9" s="280" t="s">
        <v>492</v>
      </c>
      <c r="U9" s="232">
        <v>0</v>
      </c>
      <c r="V9" s="232">
        <f>ROUND(E9*U9,2)</f>
        <v>0</v>
      </c>
      <c r="W9" s="232"/>
      <c r="X9" s="232" t="s">
        <v>390</v>
      </c>
      <c r="Y9" s="232" t="s">
        <v>391</v>
      </c>
      <c r="Z9" s="212"/>
      <c r="AA9" s="212"/>
      <c r="AB9" s="212"/>
      <c r="AC9" s="212"/>
      <c r="AD9" s="212"/>
      <c r="AE9" s="212"/>
      <c r="AF9" s="212"/>
      <c r="AG9" s="212" t="s">
        <v>392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1" x14ac:dyDescent="0.2">
      <c r="A10" s="251">
        <v>2</v>
      </c>
      <c r="B10" s="252" t="s">
        <v>1707</v>
      </c>
      <c r="C10" s="262" t="s">
        <v>1708</v>
      </c>
      <c r="D10" s="253" t="s">
        <v>698</v>
      </c>
      <c r="E10" s="254">
        <v>5</v>
      </c>
      <c r="F10" s="255"/>
      <c r="G10" s="256">
        <f>ROUND(E10*F10,2)</f>
        <v>0</v>
      </c>
      <c r="H10" s="255"/>
      <c r="I10" s="256">
        <f>ROUND(E10*H10,2)</f>
        <v>0</v>
      </c>
      <c r="J10" s="255"/>
      <c r="K10" s="256">
        <f>ROUND(E10*J10,2)</f>
        <v>0</v>
      </c>
      <c r="L10" s="256">
        <v>21</v>
      </c>
      <c r="M10" s="256">
        <f>G10*(1+L10/100)</f>
        <v>0</v>
      </c>
      <c r="N10" s="254">
        <v>0</v>
      </c>
      <c r="O10" s="254">
        <f>ROUND(E10*N10,2)</f>
        <v>0</v>
      </c>
      <c r="P10" s="254">
        <v>0</v>
      </c>
      <c r="Q10" s="254">
        <f>ROUND(E10*P10,2)</f>
        <v>0</v>
      </c>
      <c r="R10" s="256"/>
      <c r="S10" s="256" t="s">
        <v>491</v>
      </c>
      <c r="T10" s="257" t="s">
        <v>492</v>
      </c>
      <c r="U10" s="232">
        <v>0</v>
      </c>
      <c r="V10" s="232">
        <f>ROUND(E10*U10,2)</f>
        <v>0</v>
      </c>
      <c r="W10" s="232"/>
      <c r="X10" s="232" t="s">
        <v>390</v>
      </c>
      <c r="Y10" s="232" t="s">
        <v>391</v>
      </c>
      <c r="Z10" s="212"/>
      <c r="AA10" s="212"/>
      <c r="AB10" s="212"/>
      <c r="AC10" s="212"/>
      <c r="AD10" s="212"/>
      <c r="AE10" s="212"/>
      <c r="AF10" s="212"/>
      <c r="AG10" s="212" t="s">
        <v>392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29"/>
      <c r="B11" s="230"/>
      <c r="C11" s="265" t="s">
        <v>1709</v>
      </c>
      <c r="D11" s="236"/>
      <c r="E11" s="237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397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1365</v>
      </c>
      <c r="D12" s="236"/>
      <c r="E12" s="237">
        <v>3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397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1710</v>
      </c>
      <c r="D13" s="236"/>
      <c r="E13" s="237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397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205</v>
      </c>
      <c r="D14" s="236"/>
      <c r="E14" s="237">
        <v>2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397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6" t="s">
        <v>403</v>
      </c>
      <c r="D15" s="238"/>
      <c r="E15" s="239">
        <v>5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397</v>
      </c>
      <c r="AH15" s="212">
        <v>1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74">
        <v>3</v>
      </c>
      <c r="B16" s="275" t="s">
        <v>1711</v>
      </c>
      <c r="C16" s="281" t="s">
        <v>1712</v>
      </c>
      <c r="D16" s="276" t="s">
        <v>698</v>
      </c>
      <c r="E16" s="277">
        <v>1</v>
      </c>
      <c r="F16" s="278"/>
      <c r="G16" s="279">
        <f>ROUND(E16*F16,2)</f>
        <v>0</v>
      </c>
      <c r="H16" s="278"/>
      <c r="I16" s="279">
        <f>ROUND(E16*H16,2)</f>
        <v>0</v>
      </c>
      <c r="J16" s="278"/>
      <c r="K16" s="279">
        <f>ROUND(E16*J16,2)</f>
        <v>0</v>
      </c>
      <c r="L16" s="279">
        <v>21</v>
      </c>
      <c r="M16" s="279">
        <f>G16*(1+L16/100)</f>
        <v>0</v>
      </c>
      <c r="N16" s="277">
        <v>0</v>
      </c>
      <c r="O16" s="277">
        <f>ROUND(E16*N16,2)</f>
        <v>0</v>
      </c>
      <c r="P16" s="277">
        <v>0</v>
      </c>
      <c r="Q16" s="277">
        <f>ROUND(E16*P16,2)</f>
        <v>0</v>
      </c>
      <c r="R16" s="279"/>
      <c r="S16" s="279" t="s">
        <v>491</v>
      </c>
      <c r="T16" s="280" t="s">
        <v>492</v>
      </c>
      <c r="U16" s="232">
        <v>0</v>
      </c>
      <c r="V16" s="232">
        <f>ROUND(E16*U16,2)</f>
        <v>0</v>
      </c>
      <c r="W16" s="232"/>
      <c r="X16" s="232" t="s">
        <v>390</v>
      </c>
      <c r="Y16" s="232" t="s">
        <v>391</v>
      </c>
      <c r="Z16" s="212"/>
      <c r="AA16" s="212"/>
      <c r="AB16" s="212"/>
      <c r="AC16" s="212"/>
      <c r="AD16" s="212"/>
      <c r="AE16" s="212"/>
      <c r="AF16" s="212"/>
      <c r="AG16" s="212" t="s">
        <v>392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x14ac:dyDescent="0.2">
      <c r="A17" s="241" t="s">
        <v>384</v>
      </c>
      <c r="B17" s="242" t="s">
        <v>356</v>
      </c>
      <c r="C17" s="261" t="s">
        <v>29</v>
      </c>
      <c r="D17" s="243"/>
      <c r="E17" s="244"/>
      <c r="F17" s="245"/>
      <c r="G17" s="245">
        <f>SUMIF(AG18:AG30,"&lt;&gt;NOR",G18:G30)</f>
        <v>0</v>
      </c>
      <c r="H17" s="245"/>
      <c r="I17" s="245">
        <f>SUM(I18:I30)</f>
        <v>0</v>
      </c>
      <c r="J17" s="245"/>
      <c r="K17" s="245">
        <f>SUM(K18:K30)</f>
        <v>0</v>
      </c>
      <c r="L17" s="245"/>
      <c r="M17" s="245">
        <f>SUM(M18:M30)</f>
        <v>0</v>
      </c>
      <c r="N17" s="244"/>
      <c r="O17" s="244">
        <f>SUM(O18:O30)</f>
        <v>0</v>
      </c>
      <c r="P17" s="244"/>
      <c r="Q17" s="244">
        <f>SUM(Q18:Q30)</f>
        <v>0</v>
      </c>
      <c r="R17" s="245"/>
      <c r="S17" s="245"/>
      <c r="T17" s="246"/>
      <c r="U17" s="240"/>
      <c r="V17" s="240">
        <f>SUM(V18:V30)</f>
        <v>0</v>
      </c>
      <c r="W17" s="240"/>
      <c r="X17" s="240"/>
      <c r="Y17" s="240"/>
      <c r="AG17" t="s">
        <v>385</v>
      </c>
    </row>
    <row r="18" spans="1:60" outlineLevel="1" x14ac:dyDescent="0.2">
      <c r="A18" s="251">
        <v>4</v>
      </c>
      <c r="B18" s="252" t="s">
        <v>1713</v>
      </c>
      <c r="C18" s="262" t="s">
        <v>1714</v>
      </c>
      <c r="D18" s="253" t="s">
        <v>1715</v>
      </c>
      <c r="E18" s="254">
        <v>1</v>
      </c>
      <c r="F18" s="255"/>
      <c r="G18" s="256">
        <f>ROUND(E18*F18,2)</f>
        <v>0</v>
      </c>
      <c r="H18" s="255"/>
      <c r="I18" s="256">
        <f>ROUND(E18*H18,2)</f>
        <v>0</v>
      </c>
      <c r="J18" s="255"/>
      <c r="K18" s="256">
        <f>ROUND(E18*J18,2)</f>
        <v>0</v>
      </c>
      <c r="L18" s="256">
        <v>21</v>
      </c>
      <c r="M18" s="256">
        <f>G18*(1+L18/100)</f>
        <v>0</v>
      </c>
      <c r="N18" s="254">
        <v>0</v>
      </c>
      <c r="O18" s="254">
        <f>ROUND(E18*N18,2)</f>
        <v>0</v>
      </c>
      <c r="P18" s="254">
        <v>0</v>
      </c>
      <c r="Q18" s="254">
        <f>ROUND(E18*P18,2)</f>
        <v>0</v>
      </c>
      <c r="R18" s="256"/>
      <c r="S18" s="256" t="s">
        <v>389</v>
      </c>
      <c r="T18" s="257" t="s">
        <v>492</v>
      </c>
      <c r="U18" s="232">
        <v>0</v>
      </c>
      <c r="V18" s="232">
        <f>ROUND(E18*U18,2)</f>
        <v>0</v>
      </c>
      <c r="W18" s="232"/>
      <c r="X18" s="232" t="s">
        <v>1716</v>
      </c>
      <c r="Y18" s="232" t="s">
        <v>391</v>
      </c>
      <c r="Z18" s="212"/>
      <c r="AA18" s="212"/>
      <c r="AB18" s="212"/>
      <c r="AC18" s="212"/>
      <c r="AD18" s="212"/>
      <c r="AE18" s="212"/>
      <c r="AF18" s="212"/>
      <c r="AG18" s="212" t="s">
        <v>1717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33.75" outlineLevel="2" x14ac:dyDescent="0.2">
      <c r="A19" s="229"/>
      <c r="B19" s="230"/>
      <c r="C19" s="263" t="s">
        <v>1718</v>
      </c>
      <c r="D19" s="258"/>
      <c r="E19" s="258"/>
      <c r="F19" s="258"/>
      <c r="G19" s="258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394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59" t="str">
        <f>C19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9" s="212"/>
      <c r="BC19" s="212"/>
      <c r="BD19" s="212"/>
      <c r="BE19" s="212"/>
      <c r="BF19" s="212"/>
      <c r="BG19" s="212"/>
      <c r="BH19" s="212"/>
    </row>
    <row r="20" spans="1:60" ht="22.5" outlineLevel="1" x14ac:dyDescent="0.2">
      <c r="A20" s="251">
        <v>5</v>
      </c>
      <c r="B20" s="252" t="s">
        <v>1719</v>
      </c>
      <c r="C20" s="262" t="s">
        <v>1720</v>
      </c>
      <c r="D20" s="253" t="s">
        <v>1715</v>
      </c>
      <c r="E20" s="254">
        <v>1</v>
      </c>
      <c r="F20" s="255"/>
      <c r="G20" s="256">
        <f>ROUND(E20*F20,2)</f>
        <v>0</v>
      </c>
      <c r="H20" s="255"/>
      <c r="I20" s="256">
        <f>ROUND(E20*H20,2)</f>
        <v>0</v>
      </c>
      <c r="J20" s="255"/>
      <c r="K20" s="256">
        <f>ROUND(E20*J20,2)</f>
        <v>0</v>
      </c>
      <c r="L20" s="256">
        <v>21</v>
      </c>
      <c r="M20" s="256">
        <f>G20*(1+L20/100)</f>
        <v>0</v>
      </c>
      <c r="N20" s="254">
        <v>0</v>
      </c>
      <c r="O20" s="254">
        <f>ROUND(E20*N20,2)</f>
        <v>0</v>
      </c>
      <c r="P20" s="254">
        <v>0</v>
      </c>
      <c r="Q20" s="254">
        <f>ROUND(E20*P20,2)</f>
        <v>0</v>
      </c>
      <c r="R20" s="256"/>
      <c r="S20" s="256" t="s">
        <v>389</v>
      </c>
      <c r="T20" s="257" t="s">
        <v>492</v>
      </c>
      <c r="U20" s="232">
        <v>0</v>
      </c>
      <c r="V20" s="232">
        <f>ROUND(E20*U20,2)</f>
        <v>0</v>
      </c>
      <c r="W20" s="232"/>
      <c r="X20" s="232" t="s">
        <v>1716</v>
      </c>
      <c r="Y20" s="232" t="s">
        <v>391</v>
      </c>
      <c r="Z20" s="212"/>
      <c r="AA20" s="212"/>
      <c r="AB20" s="212"/>
      <c r="AC20" s="212"/>
      <c r="AD20" s="212"/>
      <c r="AE20" s="212"/>
      <c r="AF20" s="212"/>
      <c r="AG20" s="212" t="s">
        <v>1717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45" outlineLevel="2" x14ac:dyDescent="0.2">
      <c r="A21" s="229"/>
      <c r="B21" s="230"/>
      <c r="C21" s="263" t="s">
        <v>1721</v>
      </c>
      <c r="D21" s="258"/>
      <c r="E21" s="258"/>
      <c r="F21" s="258"/>
      <c r="G21" s="258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394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59" t="str">
        <f>C21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1">
        <v>6</v>
      </c>
      <c r="B22" s="252" t="s">
        <v>1722</v>
      </c>
      <c r="C22" s="262" t="s">
        <v>1723</v>
      </c>
      <c r="D22" s="253" t="s">
        <v>1715</v>
      </c>
      <c r="E22" s="254">
        <v>1</v>
      </c>
      <c r="F22" s="255"/>
      <c r="G22" s="256">
        <f>ROUND(E22*F22,2)</f>
        <v>0</v>
      </c>
      <c r="H22" s="255"/>
      <c r="I22" s="256">
        <f>ROUND(E22*H22,2)</f>
        <v>0</v>
      </c>
      <c r="J22" s="255"/>
      <c r="K22" s="256">
        <f>ROUND(E22*J22,2)</f>
        <v>0</v>
      </c>
      <c r="L22" s="256">
        <v>21</v>
      </c>
      <c r="M22" s="256">
        <f>G22*(1+L22/100)</f>
        <v>0</v>
      </c>
      <c r="N22" s="254">
        <v>0</v>
      </c>
      <c r="O22" s="254">
        <f>ROUND(E22*N22,2)</f>
        <v>0</v>
      </c>
      <c r="P22" s="254">
        <v>0</v>
      </c>
      <c r="Q22" s="254">
        <f>ROUND(E22*P22,2)</f>
        <v>0</v>
      </c>
      <c r="R22" s="256"/>
      <c r="S22" s="256" t="s">
        <v>389</v>
      </c>
      <c r="T22" s="257" t="s">
        <v>492</v>
      </c>
      <c r="U22" s="232">
        <v>0</v>
      </c>
      <c r="V22" s="232">
        <f>ROUND(E22*U22,2)</f>
        <v>0</v>
      </c>
      <c r="W22" s="232"/>
      <c r="X22" s="232" t="s">
        <v>1716</v>
      </c>
      <c r="Y22" s="232" t="s">
        <v>391</v>
      </c>
      <c r="Z22" s="212"/>
      <c r="AA22" s="212"/>
      <c r="AB22" s="212"/>
      <c r="AC22" s="212"/>
      <c r="AD22" s="212"/>
      <c r="AE22" s="212"/>
      <c r="AF22" s="212"/>
      <c r="AG22" s="212" t="s">
        <v>1717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33.75" outlineLevel="2" x14ac:dyDescent="0.2">
      <c r="A23" s="229"/>
      <c r="B23" s="230"/>
      <c r="C23" s="263" t="s">
        <v>1724</v>
      </c>
      <c r="D23" s="258"/>
      <c r="E23" s="258"/>
      <c r="F23" s="258"/>
      <c r="G23" s="258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394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59" t="str">
        <f>C23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1">
        <v>7</v>
      </c>
      <c r="B24" s="252" t="s">
        <v>1725</v>
      </c>
      <c r="C24" s="262" t="s">
        <v>1726</v>
      </c>
      <c r="D24" s="253" t="s">
        <v>1715</v>
      </c>
      <c r="E24" s="254">
        <v>1</v>
      </c>
      <c r="F24" s="255"/>
      <c r="G24" s="256">
        <f>ROUND(E24*F24,2)</f>
        <v>0</v>
      </c>
      <c r="H24" s="255"/>
      <c r="I24" s="256">
        <f>ROUND(E24*H24,2)</f>
        <v>0</v>
      </c>
      <c r="J24" s="255"/>
      <c r="K24" s="256">
        <f>ROUND(E24*J24,2)</f>
        <v>0</v>
      </c>
      <c r="L24" s="256">
        <v>21</v>
      </c>
      <c r="M24" s="256">
        <f>G24*(1+L24/100)</f>
        <v>0</v>
      </c>
      <c r="N24" s="254">
        <v>0</v>
      </c>
      <c r="O24" s="254">
        <f>ROUND(E24*N24,2)</f>
        <v>0</v>
      </c>
      <c r="P24" s="254">
        <v>0</v>
      </c>
      <c r="Q24" s="254">
        <f>ROUND(E24*P24,2)</f>
        <v>0</v>
      </c>
      <c r="R24" s="256"/>
      <c r="S24" s="256" t="s">
        <v>389</v>
      </c>
      <c r="T24" s="257" t="s">
        <v>492</v>
      </c>
      <c r="U24" s="232">
        <v>0</v>
      </c>
      <c r="V24" s="232">
        <f>ROUND(E24*U24,2)</f>
        <v>0</v>
      </c>
      <c r="W24" s="232"/>
      <c r="X24" s="232" t="s">
        <v>1716</v>
      </c>
      <c r="Y24" s="232" t="s">
        <v>391</v>
      </c>
      <c r="Z24" s="212"/>
      <c r="AA24" s="212"/>
      <c r="AB24" s="212"/>
      <c r="AC24" s="212"/>
      <c r="AD24" s="212"/>
      <c r="AE24" s="212"/>
      <c r="AF24" s="212"/>
      <c r="AG24" s="212" t="s">
        <v>1717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3" t="s">
        <v>1727</v>
      </c>
      <c r="D25" s="258"/>
      <c r="E25" s="258"/>
      <c r="F25" s="258"/>
      <c r="G25" s="258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394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51">
        <v>8</v>
      </c>
      <c r="B26" s="252" t="s">
        <v>1728</v>
      </c>
      <c r="C26" s="262" t="s">
        <v>1729</v>
      </c>
      <c r="D26" s="253" t="s">
        <v>1715</v>
      </c>
      <c r="E26" s="254">
        <v>1</v>
      </c>
      <c r="F26" s="255"/>
      <c r="G26" s="256">
        <f>ROUND(E26*F26,2)</f>
        <v>0</v>
      </c>
      <c r="H26" s="255"/>
      <c r="I26" s="256">
        <f>ROUND(E26*H26,2)</f>
        <v>0</v>
      </c>
      <c r="J26" s="255"/>
      <c r="K26" s="256">
        <f>ROUND(E26*J26,2)</f>
        <v>0</v>
      </c>
      <c r="L26" s="256">
        <v>21</v>
      </c>
      <c r="M26" s="256">
        <f>G26*(1+L26/100)</f>
        <v>0</v>
      </c>
      <c r="N26" s="254">
        <v>0</v>
      </c>
      <c r="O26" s="254">
        <f>ROUND(E26*N26,2)</f>
        <v>0</v>
      </c>
      <c r="P26" s="254">
        <v>0</v>
      </c>
      <c r="Q26" s="254">
        <f>ROUND(E26*P26,2)</f>
        <v>0</v>
      </c>
      <c r="R26" s="256"/>
      <c r="S26" s="256" t="s">
        <v>389</v>
      </c>
      <c r="T26" s="257" t="s">
        <v>492</v>
      </c>
      <c r="U26" s="232">
        <v>0</v>
      </c>
      <c r="V26" s="232">
        <f>ROUND(E26*U26,2)</f>
        <v>0</v>
      </c>
      <c r="W26" s="232"/>
      <c r="X26" s="232" t="s">
        <v>1716</v>
      </c>
      <c r="Y26" s="232" t="s">
        <v>391</v>
      </c>
      <c r="Z26" s="212"/>
      <c r="AA26" s="212"/>
      <c r="AB26" s="212"/>
      <c r="AC26" s="212"/>
      <c r="AD26" s="212"/>
      <c r="AE26" s="212"/>
      <c r="AF26" s="212"/>
      <c r="AG26" s="212" t="s">
        <v>1717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29"/>
      <c r="B27" s="230"/>
      <c r="C27" s="263" t="s">
        <v>1753</v>
      </c>
      <c r="D27" s="258"/>
      <c r="E27" s="258"/>
      <c r="F27" s="258"/>
      <c r="G27" s="258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394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3" x14ac:dyDescent="0.2">
      <c r="A28" s="229"/>
      <c r="B28" s="230"/>
      <c r="C28" s="264" t="s">
        <v>1730</v>
      </c>
      <c r="D28" s="260"/>
      <c r="E28" s="260"/>
      <c r="F28" s="260"/>
      <c r="G28" s="260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394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59" t="str">
        <f>C28</f>
        <v>Vyhotovení protokolu o vytyčení stavby se seznamem souřadnic vytyčených bodů a jejich polohopisnými (S-JTSK) a výškopisnými (Bpv) hodnotami.</v>
      </c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1">
        <v>9</v>
      </c>
      <c r="B29" s="252" t="s">
        <v>1731</v>
      </c>
      <c r="C29" s="262" t="s">
        <v>1732</v>
      </c>
      <c r="D29" s="253" t="s">
        <v>1715</v>
      </c>
      <c r="E29" s="254">
        <v>1</v>
      </c>
      <c r="F29" s="255"/>
      <c r="G29" s="256">
        <f>ROUND(E29*F29,2)</f>
        <v>0</v>
      </c>
      <c r="H29" s="255"/>
      <c r="I29" s="256">
        <f>ROUND(E29*H29,2)</f>
        <v>0</v>
      </c>
      <c r="J29" s="255"/>
      <c r="K29" s="256">
        <f>ROUND(E29*J29,2)</f>
        <v>0</v>
      </c>
      <c r="L29" s="256">
        <v>21</v>
      </c>
      <c r="M29" s="256">
        <f>G29*(1+L29/100)</f>
        <v>0</v>
      </c>
      <c r="N29" s="254">
        <v>0</v>
      </c>
      <c r="O29" s="254">
        <f>ROUND(E29*N29,2)</f>
        <v>0</v>
      </c>
      <c r="P29" s="254">
        <v>0</v>
      </c>
      <c r="Q29" s="254">
        <f>ROUND(E29*P29,2)</f>
        <v>0</v>
      </c>
      <c r="R29" s="256"/>
      <c r="S29" s="256" t="s">
        <v>389</v>
      </c>
      <c r="T29" s="257" t="s">
        <v>492</v>
      </c>
      <c r="U29" s="232">
        <v>0</v>
      </c>
      <c r="V29" s="232">
        <f>ROUND(E29*U29,2)</f>
        <v>0</v>
      </c>
      <c r="W29" s="232"/>
      <c r="X29" s="232" t="s">
        <v>1716</v>
      </c>
      <c r="Y29" s="232" t="s">
        <v>391</v>
      </c>
      <c r="Z29" s="212"/>
      <c r="AA29" s="212"/>
      <c r="AB29" s="212"/>
      <c r="AC29" s="212"/>
      <c r="AD29" s="212"/>
      <c r="AE29" s="212"/>
      <c r="AF29" s="212"/>
      <c r="AG29" s="212" t="s">
        <v>1717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2" x14ac:dyDescent="0.2">
      <c r="A30" s="229"/>
      <c r="B30" s="230"/>
      <c r="C30" s="263" t="s">
        <v>1733</v>
      </c>
      <c r="D30" s="258"/>
      <c r="E30" s="258"/>
      <c r="F30" s="258"/>
      <c r="G30" s="258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394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59" t="str">
        <f>C30</f>
        <v>Zaměření a vytýčení stávajících inženýrských sítí v místě stavby z hlediska jejich ochrany při provádění stavby.</v>
      </c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41" t="s">
        <v>384</v>
      </c>
      <c r="B31" s="242" t="s">
        <v>357</v>
      </c>
      <c r="C31" s="261" t="s">
        <v>30</v>
      </c>
      <c r="D31" s="243"/>
      <c r="E31" s="244"/>
      <c r="F31" s="245"/>
      <c r="G31" s="245">
        <f>SUMIF(AG32:AG43,"&lt;&gt;NOR",G32:G43)</f>
        <v>0</v>
      </c>
      <c r="H31" s="245"/>
      <c r="I31" s="245">
        <f>SUM(I32:I43)</f>
        <v>0</v>
      </c>
      <c r="J31" s="245"/>
      <c r="K31" s="245">
        <f>SUM(K32:K43)</f>
        <v>0</v>
      </c>
      <c r="L31" s="245"/>
      <c r="M31" s="245">
        <f>SUM(M32:M43)</f>
        <v>0</v>
      </c>
      <c r="N31" s="244"/>
      <c r="O31" s="244">
        <f>SUM(O32:O43)</f>
        <v>0</v>
      </c>
      <c r="P31" s="244"/>
      <c r="Q31" s="244">
        <f>SUM(Q32:Q43)</f>
        <v>0</v>
      </c>
      <c r="R31" s="245"/>
      <c r="S31" s="245"/>
      <c r="T31" s="246"/>
      <c r="U31" s="240"/>
      <c r="V31" s="240">
        <f>SUM(V32:V43)</f>
        <v>0</v>
      </c>
      <c r="W31" s="240"/>
      <c r="X31" s="240"/>
      <c r="Y31" s="240"/>
      <c r="AG31" t="s">
        <v>385</v>
      </c>
    </row>
    <row r="32" spans="1:60" outlineLevel="1" x14ac:dyDescent="0.2">
      <c r="A32" s="251">
        <v>10</v>
      </c>
      <c r="B32" s="252" t="s">
        <v>1734</v>
      </c>
      <c r="C32" s="262" t="s">
        <v>1735</v>
      </c>
      <c r="D32" s="253" t="s">
        <v>1715</v>
      </c>
      <c r="E32" s="254">
        <v>1</v>
      </c>
      <c r="F32" s="255"/>
      <c r="G32" s="256">
        <f>ROUND(E32*F32,2)</f>
        <v>0</v>
      </c>
      <c r="H32" s="255"/>
      <c r="I32" s="256">
        <f>ROUND(E32*H32,2)</f>
        <v>0</v>
      </c>
      <c r="J32" s="255"/>
      <c r="K32" s="256">
        <f>ROUND(E32*J32,2)</f>
        <v>0</v>
      </c>
      <c r="L32" s="256">
        <v>21</v>
      </c>
      <c r="M32" s="256">
        <f>G32*(1+L32/100)</f>
        <v>0</v>
      </c>
      <c r="N32" s="254">
        <v>0</v>
      </c>
      <c r="O32" s="254">
        <f>ROUND(E32*N32,2)</f>
        <v>0</v>
      </c>
      <c r="P32" s="254">
        <v>0</v>
      </c>
      <c r="Q32" s="254">
        <f>ROUND(E32*P32,2)</f>
        <v>0</v>
      </c>
      <c r="R32" s="256"/>
      <c r="S32" s="256" t="s">
        <v>389</v>
      </c>
      <c r="T32" s="257" t="s">
        <v>492</v>
      </c>
      <c r="U32" s="232">
        <v>0</v>
      </c>
      <c r="V32" s="232">
        <f>ROUND(E32*U32,2)</f>
        <v>0</v>
      </c>
      <c r="W32" s="232"/>
      <c r="X32" s="232" t="s">
        <v>1716</v>
      </c>
      <c r="Y32" s="232" t="s">
        <v>391</v>
      </c>
      <c r="Z32" s="212"/>
      <c r="AA32" s="212"/>
      <c r="AB32" s="212"/>
      <c r="AC32" s="212"/>
      <c r="AD32" s="212"/>
      <c r="AE32" s="212"/>
      <c r="AF32" s="212"/>
      <c r="AG32" s="212" t="s">
        <v>1717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33.75" outlineLevel="2" x14ac:dyDescent="0.2">
      <c r="A33" s="229"/>
      <c r="B33" s="230"/>
      <c r="C33" s="263" t="s">
        <v>1736</v>
      </c>
      <c r="D33" s="258"/>
      <c r="E33" s="258"/>
      <c r="F33" s="258"/>
      <c r="G33" s="258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394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59" t="str">
        <f>C33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51">
        <v>11</v>
      </c>
      <c r="B34" s="252" t="s">
        <v>1737</v>
      </c>
      <c r="C34" s="262" t="s">
        <v>1738</v>
      </c>
      <c r="D34" s="253" t="s">
        <v>1715</v>
      </c>
      <c r="E34" s="254">
        <v>1</v>
      </c>
      <c r="F34" s="255"/>
      <c r="G34" s="256">
        <f>ROUND(E34*F34,2)</f>
        <v>0</v>
      </c>
      <c r="H34" s="255"/>
      <c r="I34" s="256">
        <f>ROUND(E34*H34,2)</f>
        <v>0</v>
      </c>
      <c r="J34" s="255"/>
      <c r="K34" s="256">
        <f>ROUND(E34*J34,2)</f>
        <v>0</v>
      </c>
      <c r="L34" s="256">
        <v>21</v>
      </c>
      <c r="M34" s="256">
        <f>G34*(1+L34/100)</f>
        <v>0</v>
      </c>
      <c r="N34" s="254">
        <v>0</v>
      </c>
      <c r="O34" s="254">
        <f>ROUND(E34*N34,2)</f>
        <v>0</v>
      </c>
      <c r="P34" s="254">
        <v>0</v>
      </c>
      <c r="Q34" s="254">
        <f>ROUND(E34*P34,2)</f>
        <v>0</v>
      </c>
      <c r="R34" s="256"/>
      <c r="S34" s="256" t="s">
        <v>389</v>
      </c>
      <c r="T34" s="257" t="s">
        <v>492</v>
      </c>
      <c r="U34" s="232">
        <v>0</v>
      </c>
      <c r="V34" s="232">
        <f>ROUND(E34*U34,2)</f>
        <v>0</v>
      </c>
      <c r="W34" s="232"/>
      <c r="X34" s="232" t="s">
        <v>1716</v>
      </c>
      <c r="Y34" s="232" t="s">
        <v>391</v>
      </c>
      <c r="Z34" s="212"/>
      <c r="AA34" s="212"/>
      <c r="AB34" s="212"/>
      <c r="AC34" s="212"/>
      <c r="AD34" s="212"/>
      <c r="AE34" s="212"/>
      <c r="AF34" s="212"/>
      <c r="AG34" s="212" t="s">
        <v>1717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33.75" outlineLevel="2" x14ac:dyDescent="0.2">
      <c r="A35" s="229"/>
      <c r="B35" s="230"/>
      <c r="C35" s="263" t="s">
        <v>1739</v>
      </c>
      <c r="D35" s="258"/>
      <c r="E35" s="258"/>
      <c r="F35" s="258"/>
      <c r="G35" s="258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394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59" t="str">
        <f>C35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1">
        <v>12</v>
      </c>
      <c r="B36" s="252" t="s">
        <v>1740</v>
      </c>
      <c r="C36" s="262" t="s">
        <v>1741</v>
      </c>
      <c r="D36" s="253" t="s">
        <v>1715</v>
      </c>
      <c r="E36" s="254">
        <v>1</v>
      </c>
      <c r="F36" s="255"/>
      <c r="G36" s="256">
        <f>ROUND(E36*F36,2)</f>
        <v>0</v>
      </c>
      <c r="H36" s="255"/>
      <c r="I36" s="256">
        <f>ROUND(E36*H36,2)</f>
        <v>0</v>
      </c>
      <c r="J36" s="255"/>
      <c r="K36" s="256">
        <f>ROUND(E36*J36,2)</f>
        <v>0</v>
      </c>
      <c r="L36" s="256">
        <v>21</v>
      </c>
      <c r="M36" s="256">
        <f>G36*(1+L36/100)</f>
        <v>0</v>
      </c>
      <c r="N36" s="254">
        <v>0</v>
      </c>
      <c r="O36" s="254">
        <f>ROUND(E36*N36,2)</f>
        <v>0</v>
      </c>
      <c r="P36" s="254">
        <v>0</v>
      </c>
      <c r="Q36" s="254">
        <f>ROUND(E36*P36,2)</f>
        <v>0</v>
      </c>
      <c r="R36" s="256"/>
      <c r="S36" s="256" t="s">
        <v>389</v>
      </c>
      <c r="T36" s="257" t="s">
        <v>492</v>
      </c>
      <c r="U36" s="232">
        <v>0</v>
      </c>
      <c r="V36" s="232">
        <f>ROUND(E36*U36,2)</f>
        <v>0</v>
      </c>
      <c r="W36" s="232"/>
      <c r="X36" s="232" t="s">
        <v>1716</v>
      </c>
      <c r="Y36" s="232" t="s">
        <v>391</v>
      </c>
      <c r="Z36" s="212"/>
      <c r="AA36" s="212"/>
      <c r="AB36" s="212"/>
      <c r="AC36" s="212"/>
      <c r="AD36" s="212"/>
      <c r="AE36" s="212"/>
      <c r="AF36" s="212"/>
      <c r="AG36" s="212" t="s">
        <v>1717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45" outlineLevel="2" x14ac:dyDescent="0.2">
      <c r="A37" s="229"/>
      <c r="B37" s="230"/>
      <c r="C37" s="263" t="s">
        <v>1742</v>
      </c>
      <c r="D37" s="258"/>
      <c r="E37" s="258"/>
      <c r="F37" s="258"/>
      <c r="G37" s="258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394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59" t="str">
        <f>C37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74">
        <v>13</v>
      </c>
      <c r="B38" s="275" t="s">
        <v>1743</v>
      </c>
      <c r="C38" s="281" t="s">
        <v>1744</v>
      </c>
      <c r="D38" s="276" t="s">
        <v>1715</v>
      </c>
      <c r="E38" s="277">
        <v>1</v>
      </c>
      <c r="F38" s="278"/>
      <c r="G38" s="279">
        <f>ROUND(E38*F38,2)</f>
        <v>0</v>
      </c>
      <c r="H38" s="278"/>
      <c r="I38" s="279">
        <f>ROUND(E38*H38,2)</f>
        <v>0</v>
      </c>
      <c r="J38" s="278"/>
      <c r="K38" s="279">
        <f>ROUND(E38*J38,2)</f>
        <v>0</v>
      </c>
      <c r="L38" s="279">
        <v>21</v>
      </c>
      <c r="M38" s="279">
        <f>G38*(1+L38/100)</f>
        <v>0</v>
      </c>
      <c r="N38" s="277">
        <v>0</v>
      </c>
      <c r="O38" s="277">
        <f>ROUND(E38*N38,2)</f>
        <v>0</v>
      </c>
      <c r="P38" s="277">
        <v>0</v>
      </c>
      <c r="Q38" s="277">
        <f>ROUND(E38*P38,2)</f>
        <v>0</v>
      </c>
      <c r="R38" s="279"/>
      <c r="S38" s="279" t="s">
        <v>491</v>
      </c>
      <c r="T38" s="280" t="s">
        <v>492</v>
      </c>
      <c r="U38" s="232">
        <v>0</v>
      </c>
      <c r="V38" s="232">
        <f>ROUND(E38*U38,2)</f>
        <v>0</v>
      </c>
      <c r="W38" s="232"/>
      <c r="X38" s="232" t="s">
        <v>1716</v>
      </c>
      <c r="Y38" s="232" t="s">
        <v>391</v>
      </c>
      <c r="Z38" s="212"/>
      <c r="AA38" s="212"/>
      <c r="AB38" s="212"/>
      <c r="AC38" s="212"/>
      <c r="AD38" s="212"/>
      <c r="AE38" s="212"/>
      <c r="AF38" s="212"/>
      <c r="AG38" s="212" t="s">
        <v>1717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74">
        <v>14</v>
      </c>
      <c r="B39" s="275" t="s">
        <v>1745</v>
      </c>
      <c r="C39" s="281" t="s">
        <v>1746</v>
      </c>
      <c r="D39" s="276" t="s">
        <v>1715</v>
      </c>
      <c r="E39" s="277">
        <v>1</v>
      </c>
      <c r="F39" s="278"/>
      <c r="G39" s="279">
        <f>ROUND(E39*F39,2)</f>
        <v>0</v>
      </c>
      <c r="H39" s="278"/>
      <c r="I39" s="279">
        <f>ROUND(E39*H39,2)</f>
        <v>0</v>
      </c>
      <c r="J39" s="278"/>
      <c r="K39" s="279">
        <f>ROUND(E39*J39,2)</f>
        <v>0</v>
      </c>
      <c r="L39" s="279">
        <v>21</v>
      </c>
      <c r="M39" s="279">
        <f>G39*(1+L39/100)</f>
        <v>0</v>
      </c>
      <c r="N39" s="277">
        <v>0</v>
      </c>
      <c r="O39" s="277">
        <f>ROUND(E39*N39,2)</f>
        <v>0</v>
      </c>
      <c r="P39" s="277">
        <v>0</v>
      </c>
      <c r="Q39" s="277">
        <f>ROUND(E39*P39,2)</f>
        <v>0</v>
      </c>
      <c r="R39" s="279"/>
      <c r="S39" s="279" t="s">
        <v>389</v>
      </c>
      <c r="T39" s="280" t="s">
        <v>492</v>
      </c>
      <c r="U39" s="232">
        <v>0</v>
      </c>
      <c r="V39" s="232">
        <f>ROUND(E39*U39,2)</f>
        <v>0</v>
      </c>
      <c r="W39" s="232"/>
      <c r="X39" s="232" t="s">
        <v>1716</v>
      </c>
      <c r="Y39" s="232" t="s">
        <v>391</v>
      </c>
      <c r="Z39" s="212"/>
      <c r="AA39" s="212"/>
      <c r="AB39" s="212"/>
      <c r="AC39" s="212"/>
      <c r="AD39" s="212"/>
      <c r="AE39" s="212"/>
      <c r="AF39" s="212"/>
      <c r="AG39" s="212" t="s">
        <v>1717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1">
        <v>15</v>
      </c>
      <c r="B40" s="252" t="s">
        <v>1747</v>
      </c>
      <c r="C40" s="262" t="s">
        <v>1748</v>
      </c>
      <c r="D40" s="253" t="s">
        <v>1715</v>
      </c>
      <c r="E40" s="254">
        <v>1</v>
      </c>
      <c r="F40" s="255"/>
      <c r="G40" s="256">
        <f>ROUND(E40*F40,2)</f>
        <v>0</v>
      </c>
      <c r="H40" s="255"/>
      <c r="I40" s="256">
        <f>ROUND(E40*H40,2)</f>
        <v>0</v>
      </c>
      <c r="J40" s="255"/>
      <c r="K40" s="256">
        <f>ROUND(E40*J40,2)</f>
        <v>0</v>
      </c>
      <c r="L40" s="256">
        <v>21</v>
      </c>
      <c r="M40" s="256">
        <f>G40*(1+L40/100)</f>
        <v>0</v>
      </c>
      <c r="N40" s="254">
        <v>0</v>
      </c>
      <c r="O40" s="254">
        <f>ROUND(E40*N40,2)</f>
        <v>0</v>
      </c>
      <c r="P40" s="254">
        <v>0</v>
      </c>
      <c r="Q40" s="254">
        <f>ROUND(E40*P40,2)</f>
        <v>0</v>
      </c>
      <c r="R40" s="256"/>
      <c r="S40" s="256" t="s">
        <v>389</v>
      </c>
      <c r="T40" s="257" t="s">
        <v>492</v>
      </c>
      <c r="U40" s="232">
        <v>0</v>
      </c>
      <c r="V40" s="232">
        <f>ROUND(E40*U40,2)</f>
        <v>0</v>
      </c>
      <c r="W40" s="232"/>
      <c r="X40" s="232" t="s">
        <v>1716</v>
      </c>
      <c r="Y40" s="232" t="s">
        <v>391</v>
      </c>
      <c r="Z40" s="212"/>
      <c r="AA40" s="212"/>
      <c r="AB40" s="212"/>
      <c r="AC40" s="212"/>
      <c r="AD40" s="212"/>
      <c r="AE40" s="212"/>
      <c r="AF40" s="212"/>
      <c r="AG40" s="212" t="s">
        <v>1717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2" x14ac:dyDescent="0.2">
      <c r="A41" s="229"/>
      <c r="B41" s="230"/>
      <c r="C41" s="263" t="s">
        <v>1749</v>
      </c>
      <c r="D41" s="258"/>
      <c r="E41" s="258"/>
      <c r="F41" s="258"/>
      <c r="G41" s="258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394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59" t="str">
        <f>C41</f>
        <v>Náklady zhotovitele, související s prováděním zkoušek a revizí předepsaných technickými normami nebo objednatelem a které jsou pro provedení díla nezbytné.</v>
      </c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1">
        <v>16</v>
      </c>
      <c r="B42" s="252" t="s">
        <v>1750</v>
      </c>
      <c r="C42" s="262" t="s">
        <v>1751</v>
      </c>
      <c r="D42" s="253" t="s">
        <v>1715</v>
      </c>
      <c r="E42" s="254">
        <v>1</v>
      </c>
      <c r="F42" s="255"/>
      <c r="G42" s="256">
        <f>ROUND(E42*F42,2)</f>
        <v>0</v>
      </c>
      <c r="H42" s="255"/>
      <c r="I42" s="256">
        <f>ROUND(E42*H42,2)</f>
        <v>0</v>
      </c>
      <c r="J42" s="255"/>
      <c r="K42" s="256">
        <f>ROUND(E42*J42,2)</f>
        <v>0</v>
      </c>
      <c r="L42" s="256">
        <v>21</v>
      </c>
      <c r="M42" s="256">
        <f>G42*(1+L42/100)</f>
        <v>0</v>
      </c>
      <c r="N42" s="254">
        <v>0</v>
      </c>
      <c r="O42" s="254">
        <f>ROUND(E42*N42,2)</f>
        <v>0</v>
      </c>
      <c r="P42" s="254">
        <v>0</v>
      </c>
      <c r="Q42" s="254">
        <f>ROUND(E42*P42,2)</f>
        <v>0</v>
      </c>
      <c r="R42" s="256"/>
      <c r="S42" s="256" t="s">
        <v>389</v>
      </c>
      <c r="T42" s="257" t="s">
        <v>492</v>
      </c>
      <c r="U42" s="232">
        <v>0</v>
      </c>
      <c r="V42" s="232">
        <f>ROUND(E42*U42,2)</f>
        <v>0</v>
      </c>
      <c r="W42" s="232"/>
      <c r="X42" s="232" t="s">
        <v>1716</v>
      </c>
      <c r="Y42" s="232" t="s">
        <v>391</v>
      </c>
      <c r="Z42" s="212"/>
      <c r="AA42" s="212"/>
      <c r="AB42" s="212"/>
      <c r="AC42" s="212"/>
      <c r="AD42" s="212"/>
      <c r="AE42" s="212"/>
      <c r="AF42" s="212"/>
      <c r="AG42" s="212" t="s">
        <v>1717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2" x14ac:dyDescent="0.2">
      <c r="A43" s="229"/>
      <c r="B43" s="230"/>
      <c r="C43" s="263" t="s">
        <v>1752</v>
      </c>
      <c r="D43" s="258"/>
      <c r="E43" s="258"/>
      <c r="F43" s="258"/>
      <c r="G43" s="258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394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59" t="str">
        <f>C43</f>
        <v>Náklady na vyhotovení dokumentace skutečného provedení stavby a její předání objednateli v požadované formě a požadovaném počtu.</v>
      </c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3"/>
      <c r="B44" s="4"/>
      <c r="C44" s="267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v>12</v>
      </c>
      <c r="AF44">
        <v>21</v>
      </c>
      <c r="AG44" t="s">
        <v>370</v>
      </c>
    </row>
    <row r="45" spans="1:60" x14ac:dyDescent="0.2">
      <c r="A45" s="215"/>
      <c r="B45" s="216" t="s">
        <v>31</v>
      </c>
      <c r="C45" s="268"/>
      <c r="D45" s="217"/>
      <c r="E45" s="218"/>
      <c r="F45" s="218"/>
      <c r="G45" s="250">
        <f>G8+G17+G31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f>SUMIF(L7:L43,AE44,G7:G43)</f>
        <v>0</v>
      </c>
      <c r="AF45">
        <f>SUMIF(L7:L43,AF44,G7:G43)</f>
        <v>0</v>
      </c>
      <c r="AG45" t="s">
        <v>428</v>
      </c>
    </row>
    <row r="46" spans="1:60" x14ac:dyDescent="0.2">
      <c r="A46" s="3"/>
      <c r="B46" s="4"/>
      <c r="C46" s="267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3"/>
      <c r="B47" s="4"/>
      <c r="C47" s="267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hidden="1" x14ac:dyDescent="0.2">
      <c r="A48" s="219" t="s">
        <v>429</v>
      </c>
      <c r="B48" s="219"/>
      <c r="C48" s="269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hidden="1" x14ac:dyDescent="0.2">
      <c r="A49" s="220"/>
      <c r="B49" s="221"/>
      <c r="C49" s="270"/>
      <c r="D49" s="221"/>
      <c r="E49" s="221"/>
      <c r="F49" s="221"/>
      <c r="G49" s="222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G49" t="s">
        <v>430</v>
      </c>
    </row>
    <row r="50" spans="1:33" hidden="1" x14ac:dyDescent="0.2">
      <c r="A50" s="223"/>
      <c r="B50" s="224"/>
      <c r="C50" s="271"/>
      <c r="D50" s="224"/>
      <c r="E50" s="224"/>
      <c r="F50" s="224"/>
      <c r="G50" s="225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hidden="1" x14ac:dyDescent="0.2">
      <c r="A51" s="223"/>
      <c r="B51" s="224"/>
      <c r="C51" s="271"/>
      <c r="D51" s="224"/>
      <c r="E51" s="224"/>
      <c r="F51" s="224"/>
      <c r="G51" s="225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hidden="1" x14ac:dyDescent="0.2">
      <c r="A52" s="223"/>
      <c r="B52" s="224"/>
      <c r="C52" s="271"/>
      <c r="D52" s="224"/>
      <c r="E52" s="224"/>
      <c r="F52" s="224"/>
      <c r="G52" s="225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hidden="1" x14ac:dyDescent="0.2">
      <c r="A53" s="226"/>
      <c r="B53" s="227"/>
      <c r="C53" s="272"/>
      <c r="D53" s="227"/>
      <c r="E53" s="227"/>
      <c r="F53" s="227"/>
      <c r="G53" s="228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A54" s="3"/>
      <c r="B54" s="4"/>
      <c r="C54" s="267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">
      <c r="C55" s="273"/>
      <c r="D55" s="10"/>
      <c r="AG55" t="s">
        <v>431</v>
      </c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pRvqBOrw1UoTGSTGlCOhKPL/EqbGiwIb8vRrD6ROdSWHeRzdY+XsZq62V9bWcYX/SYc17ZzZwm3kXETF04IOQ==" saltValue="RcT054Nt/bU5nrypAt0HUA==" spinCount="100000" sheet="1" objects="1" scenarios="1"/>
  <mergeCells count="18">
    <mergeCell ref="C41:G41"/>
    <mergeCell ref="C43:G43"/>
    <mergeCell ref="C27:G27"/>
    <mergeCell ref="C28:G28"/>
    <mergeCell ref="C30:G30"/>
    <mergeCell ref="C33:G33"/>
    <mergeCell ref="C35:G35"/>
    <mergeCell ref="C37:G37"/>
    <mergeCell ref="A1:G1"/>
    <mergeCell ref="C2:G2"/>
    <mergeCell ref="C3:G3"/>
    <mergeCell ref="C4:G4"/>
    <mergeCell ref="A48:C48"/>
    <mergeCell ref="A49:G53"/>
    <mergeCell ref="C19:G19"/>
    <mergeCell ref="C21:G21"/>
    <mergeCell ref="C23:G23"/>
    <mergeCell ref="C25:G2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27</vt:i4>
      </vt:variant>
      <vt:variant>
        <vt:lpstr>Pojmenované oblasti</vt:lpstr>
      </vt:variant>
      <vt:variant>
        <vt:i4>94</vt:i4>
      </vt:variant>
    </vt:vector>
  </HeadingPairs>
  <TitlesOfParts>
    <vt:vector size="121" baseType="lpstr">
      <vt:lpstr>Pokyny pro vyplnění</vt:lpstr>
      <vt:lpstr>Stavba</vt:lpstr>
      <vt:lpstr>VzorPolozky</vt:lpstr>
      <vt:lpstr>C01 C01.01 Pol</vt:lpstr>
      <vt:lpstr>C01 C01.02 Pol</vt:lpstr>
      <vt:lpstr>D.1.1.1. D.1.1.1.01 Pol</vt:lpstr>
      <vt:lpstr>D.1.1.2. D.1.1.2.01 Pol</vt:lpstr>
      <vt:lpstr>D.1.1.3. D.1.1.3.01 Pol</vt:lpstr>
      <vt:lpstr>D.1.1.3. D.1.1.3.02 Pol</vt:lpstr>
      <vt:lpstr>D.1.1.3. D.1.1.3.03 Pol</vt:lpstr>
      <vt:lpstr>D.1.1.3. D.1.1.3.04 Pol</vt:lpstr>
      <vt:lpstr>D.1.1.3. D.1.1.3.05 Pol</vt:lpstr>
      <vt:lpstr>D.1.1.3. D.1.1.3.06 Pol</vt:lpstr>
      <vt:lpstr>D.1.1.3. D.1.1.3.07 Pol</vt:lpstr>
      <vt:lpstr>D.1.1.3. D.1.1.3.13 Pol</vt:lpstr>
      <vt:lpstr>D.1.1.4. D.1.1.4.01 Pol</vt:lpstr>
      <vt:lpstr>D.1.1.5. D.1.1.5.01 Pol</vt:lpstr>
      <vt:lpstr>D.1.5. D.1.5.01 Pol</vt:lpstr>
      <vt:lpstr>D.1.5. D.1.5.02 Pol</vt:lpstr>
      <vt:lpstr>D.1.6. D.1.6.01 Pol</vt:lpstr>
      <vt:lpstr>D.1.6. D.1.6.02 Pol</vt:lpstr>
      <vt:lpstr>D.2.1. D.2.1.01 Pol</vt:lpstr>
      <vt:lpstr>D.2.2. D.2.2.01 Pol</vt:lpstr>
      <vt:lpstr>D.2.3. D.1.4.1 Pol</vt:lpstr>
      <vt:lpstr>SO07 D.07.01 Pol</vt:lpstr>
      <vt:lpstr>SO07 D.07.02 Pol</vt:lpstr>
      <vt:lpstr>VON VON Naklady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'C01 C01.01 Pol'!Názvy_tisku</vt:lpstr>
      <vt:lpstr>'C01 C01.02 Pol'!Názvy_tisku</vt:lpstr>
      <vt:lpstr>'D.1.1.1. D.1.1.1.01 Pol'!Názvy_tisku</vt:lpstr>
      <vt:lpstr>'D.1.1.2. D.1.1.2.01 Pol'!Názvy_tisku</vt:lpstr>
      <vt:lpstr>'D.1.1.3. D.1.1.3.01 Pol'!Názvy_tisku</vt:lpstr>
      <vt:lpstr>'D.1.1.3. D.1.1.3.02 Pol'!Názvy_tisku</vt:lpstr>
      <vt:lpstr>'D.1.1.3. D.1.1.3.03 Pol'!Názvy_tisku</vt:lpstr>
      <vt:lpstr>'D.1.1.3. D.1.1.3.04 Pol'!Názvy_tisku</vt:lpstr>
      <vt:lpstr>'D.1.1.3. D.1.1.3.05 Pol'!Názvy_tisku</vt:lpstr>
      <vt:lpstr>'D.1.1.3. D.1.1.3.06 Pol'!Názvy_tisku</vt:lpstr>
      <vt:lpstr>'D.1.1.3. D.1.1.3.07 Pol'!Názvy_tisku</vt:lpstr>
      <vt:lpstr>'D.1.1.3. D.1.1.3.13 Pol'!Názvy_tisku</vt:lpstr>
      <vt:lpstr>'D.1.1.4. D.1.1.4.01 Pol'!Názvy_tisku</vt:lpstr>
      <vt:lpstr>'D.1.1.5. D.1.1.5.01 Pol'!Názvy_tisku</vt:lpstr>
      <vt:lpstr>'D.1.5. D.1.5.01 Pol'!Názvy_tisku</vt:lpstr>
      <vt:lpstr>'D.1.5. D.1.5.02 Pol'!Názvy_tisku</vt:lpstr>
      <vt:lpstr>'D.1.6. D.1.6.01 Pol'!Názvy_tisku</vt:lpstr>
      <vt:lpstr>'D.1.6. D.1.6.02 Pol'!Názvy_tisku</vt:lpstr>
      <vt:lpstr>'D.2.1. D.2.1.01 Pol'!Názvy_tisku</vt:lpstr>
      <vt:lpstr>'D.2.2. D.2.2.01 Pol'!Názvy_tisku</vt:lpstr>
      <vt:lpstr>'D.2.3. D.1.4.1 Pol'!Názvy_tisku</vt:lpstr>
      <vt:lpstr>'SO07 D.07.01 Pol'!Názvy_tisku</vt:lpstr>
      <vt:lpstr>'SO07 D.07.02 Pol'!Názvy_tisku</vt:lpstr>
      <vt:lpstr>'VON VON Naklady'!Názvy_tisku</vt:lpstr>
      <vt:lpstr>oadresa</vt:lpstr>
      <vt:lpstr>Stavba!Objednatel</vt:lpstr>
      <vt:lpstr>Stavba!Objekt</vt:lpstr>
      <vt:lpstr>'C01 C01.01 Pol'!Oblast_tisku</vt:lpstr>
      <vt:lpstr>'C01 C01.02 Pol'!Oblast_tisku</vt:lpstr>
      <vt:lpstr>'D.1.1.1. D.1.1.1.01 Pol'!Oblast_tisku</vt:lpstr>
      <vt:lpstr>'D.1.1.2. D.1.1.2.01 Pol'!Oblast_tisku</vt:lpstr>
      <vt:lpstr>'D.1.1.3. D.1.1.3.01 Pol'!Oblast_tisku</vt:lpstr>
      <vt:lpstr>'D.1.1.3. D.1.1.3.02 Pol'!Oblast_tisku</vt:lpstr>
      <vt:lpstr>'D.1.1.3. D.1.1.3.03 Pol'!Oblast_tisku</vt:lpstr>
      <vt:lpstr>'D.1.1.3. D.1.1.3.04 Pol'!Oblast_tisku</vt:lpstr>
      <vt:lpstr>'D.1.1.3. D.1.1.3.05 Pol'!Oblast_tisku</vt:lpstr>
      <vt:lpstr>'D.1.1.3. D.1.1.3.06 Pol'!Oblast_tisku</vt:lpstr>
      <vt:lpstr>'D.1.1.3. D.1.1.3.07 Pol'!Oblast_tisku</vt:lpstr>
      <vt:lpstr>'D.1.1.3. D.1.1.3.13 Pol'!Oblast_tisku</vt:lpstr>
      <vt:lpstr>'D.1.1.4. D.1.1.4.01 Pol'!Oblast_tisku</vt:lpstr>
      <vt:lpstr>'D.1.1.5. D.1.1.5.01 Pol'!Oblast_tisku</vt:lpstr>
      <vt:lpstr>'D.1.5. D.1.5.01 Pol'!Oblast_tisku</vt:lpstr>
      <vt:lpstr>'D.1.5. D.1.5.02 Pol'!Oblast_tisku</vt:lpstr>
      <vt:lpstr>'D.1.6. D.1.6.01 Pol'!Oblast_tisku</vt:lpstr>
      <vt:lpstr>'D.1.6. D.1.6.02 Pol'!Oblast_tisku</vt:lpstr>
      <vt:lpstr>'D.2.1. D.2.1.01 Pol'!Oblast_tisku</vt:lpstr>
      <vt:lpstr>'D.2.2. D.2.2.01 Pol'!Oblast_tisku</vt:lpstr>
      <vt:lpstr>'D.2.3. D.1.4.1 Pol'!Oblast_tisku</vt:lpstr>
      <vt:lpstr>'SO07 D.07.01 Pol'!Oblast_tisku</vt:lpstr>
      <vt:lpstr>'SO07 D.07.02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Mikulík Michal (188625)</dc:creator>
  <cp:lastModifiedBy>Mikulík Michal (188625)</cp:lastModifiedBy>
  <cp:lastPrinted>2019-03-19T12:27:02Z</cp:lastPrinted>
  <dcterms:created xsi:type="dcterms:W3CDTF">2009-04-08T07:15:50Z</dcterms:created>
  <dcterms:modified xsi:type="dcterms:W3CDTF">2024-10-15T09:05:44Z</dcterms:modified>
</cp:coreProperties>
</file>