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codeName="ThisWorkbook" defaultThemeVersion="124226"/>
  <mc:AlternateContent xmlns:mc="http://schemas.openxmlformats.org/markup-compatibility/2006">
    <mc:Choice Requires="x15">
      <x15ac:absPath xmlns:x15ac="http://schemas.microsoft.com/office/spreadsheetml/2010/11/ac" url="G:\Můj disk\01 zakázky Tom\2023\1340_Gastro ZŠ Na Výsluní\02_AD\GASTRO_finále\"/>
    </mc:Choice>
  </mc:AlternateContent>
  <xr:revisionPtr revIDLastSave="0" documentId="8_{C30C086F-72AE-4E10-8A3A-B34F99B0A0C0}" xr6:coauthVersionLast="47" xr6:coauthVersionMax="47" xr10:uidLastSave="{00000000-0000-0000-0000-000000000000}"/>
  <bookViews>
    <workbookView xWindow="-28920" yWindow="-120" windowWidth="29040" windowHeight="17520" activeTab="1" xr2:uid="{00000000-000D-0000-FFFF-FFFF00000000}"/>
  </bookViews>
  <sheets>
    <sheet name="Pokyny pro vyplnění" sheetId="11" r:id="rId1"/>
    <sheet name="Stavba" sheetId="1" r:id="rId2"/>
    <sheet name="VzorPolozky" sheetId="10" state="hidden" r:id="rId3"/>
    <sheet name="ON 00 ON 00.1 Naklady" sheetId="12" r:id="rId4"/>
    <sheet name="SO 01 SO 01-1 Pol" sheetId="13" r:id="rId5"/>
    <sheet name="SO 01 SO 01-2 Pol" sheetId="14" r:id="rId6"/>
    <sheet name="SO 01 SO 01-3 Pol" sheetId="15" r:id="rId7"/>
    <sheet name="SO 01 SO 01-4 Pol" sheetId="16" r:id="rId8"/>
    <sheet name="SO 01 SO 01-5-1 Pol" sheetId="17" r:id="rId9"/>
    <sheet name="SO 01 SO 01-5-2 Pol" sheetId="18" r:id="rId10"/>
    <sheet name="SO 01 SO 01-5-3 Pol" sheetId="19" r:id="rId11"/>
    <sheet name="SO 01 SO 01-5-4 Pol" sheetId="20" r:id="rId12"/>
    <sheet name="SO 01 SO 01-6 Pol" sheetId="21" r:id="rId13"/>
    <sheet name="SO 01 SO 01-7 Pol" sheetId="22" r:id="rId14"/>
    <sheet name="SO 01 SO 01-8 Pol" sheetId="23" r:id="rId15"/>
    <sheet name="SO 02 SO 02.1 Pol" sheetId="24" r:id="rId16"/>
    <sheet name="SO 02 SO 02.2 Pol" sheetId="25" r:id="rId17"/>
  </sheets>
  <externalReferences>
    <externalReference r:id="rId18"/>
  </externalReferences>
  <definedNames>
    <definedName name="CelkemDPHVypocet" localSheetId="1">Stavba!$H$58</definedName>
    <definedName name="CenaCelkem">Stavba!$G$29</definedName>
    <definedName name="CenaCelkemBezDPH">Stavba!$G$28</definedName>
    <definedName name="CenaCelkemVypocet" localSheetId="1">Stavba!$I$58</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'ON 00 ON 00.1 Naklady'!$1:$7</definedName>
    <definedName name="_xlnm.Print_Titles" localSheetId="4">'SO 01 SO 01-1 Pol'!$1:$7</definedName>
    <definedName name="_xlnm.Print_Titles" localSheetId="5">'SO 01 SO 01-2 Pol'!$1:$7</definedName>
    <definedName name="_xlnm.Print_Titles" localSheetId="6">'SO 01 SO 01-3 Pol'!$1:$7</definedName>
    <definedName name="_xlnm.Print_Titles" localSheetId="7">'SO 01 SO 01-4 Pol'!$1:$7</definedName>
    <definedName name="_xlnm.Print_Titles" localSheetId="8">'SO 01 SO 01-5-1 Pol'!$1:$7</definedName>
    <definedName name="_xlnm.Print_Titles" localSheetId="9">'SO 01 SO 01-5-2 Pol'!$1:$7</definedName>
    <definedName name="_xlnm.Print_Titles" localSheetId="10">'SO 01 SO 01-5-3 Pol'!$1:$7</definedName>
    <definedName name="_xlnm.Print_Titles" localSheetId="11">'SO 01 SO 01-5-4 Pol'!$1:$7</definedName>
    <definedName name="_xlnm.Print_Titles" localSheetId="12">'SO 01 SO 01-6 Pol'!$1:$7</definedName>
    <definedName name="_xlnm.Print_Titles" localSheetId="13">'SO 01 SO 01-7 Pol'!$1:$7</definedName>
    <definedName name="_xlnm.Print_Titles" localSheetId="14">'SO 01 SO 01-8 Pol'!$1:$7</definedName>
    <definedName name="_xlnm.Print_Titles" localSheetId="15">'SO 02 SO 02.1 Pol'!$1:$7</definedName>
    <definedName name="_xlnm.Print_Titles" localSheetId="16">'SO 02 SO 02.2 Pol'!$1:$7</definedName>
    <definedName name="oadresa">Stavba!$D$6</definedName>
    <definedName name="Objednatel" localSheetId="1">Stavba!$D$5</definedName>
    <definedName name="Objekt" localSheetId="1">Stavba!$B$38</definedName>
    <definedName name="_xlnm.Print_Area" localSheetId="3">'ON 00 ON 00.1 Naklady'!$A$1:$Y$39</definedName>
    <definedName name="_xlnm.Print_Area" localSheetId="4">'SO 01 SO 01-1 Pol'!$A$1:$Y$119</definedName>
    <definedName name="_xlnm.Print_Area" localSheetId="5">'SO 01 SO 01-2 Pol'!$A$1:$Y$385</definedName>
    <definedName name="_xlnm.Print_Area" localSheetId="6">'SO 01 SO 01-3 Pol'!$A$1:$Y$690</definedName>
    <definedName name="_xlnm.Print_Area" localSheetId="7">'SO 01 SO 01-4 Pol'!$A$1:$Y$383</definedName>
    <definedName name="_xlnm.Print_Area" localSheetId="8">'SO 01 SO 01-5-1 Pol'!$A$1:$Y$157</definedName>
    <definedName name="_xlnm.Print_Area" localSheetId="9">'SO 01 SO 01-5-2 Pol'!$A$1:$Y$28</definedName>
    <definedName name="_xlnm.Print_Area" localSheetId="10">'SO 01 SO 01-5-3 Pol'!$A$1:$Y$25</definedName>
    <definedName name="_xlnm.Print_Area" localSheetId="11">'SO 01 SO 01-5-4 Pol'!$A$1:$Y$36</definedName>
    <definedName name="_xlnm.Print_Area" localSheetId="12">'SO 01 SO 01-6 Pol'!$A$1:$Y$49</definedName>
    <definedName name="_xlnm.Print_Area" localSheetId="13">'SO 01 SO 01-7 Pol'!$A$1:$Y$165</definedName>
    <definedName name="_xlnm.Print_Area" localSheetId="14">'SO 01 SO 01-8 Pol'!$A$1:$Y$174</definedName>
    <definedName name="_xlnm.Print_Area" localSheetId="15">'SO 02 SO 02.1 Pol'!$A$1:$Y$75</definedName>
    <definedName name="_xlnm.Print_Area" localSheetId="16">'SO 02 SO 02.2 Pol'!$A$1:$Y$70</definedName>
    <definedName name="_xlnm.Print_Area" localSheetId="1">Stavba!$A$1:$J$205</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Stavba!$F$58</definedName>
    <definedName name="ZakladDPHZakl">Stavba!$G$25</definedName>
    <definedName name="ZakladDPHZaklVypocet" localSheetId="1">Stavba!$G$58</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04" i="1" l="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1" i="1"/>
  <c r="F41" i="1"/>
  <c r="G40" i="1"/>
  <c r="F40" i="1"/>
  <c r="G39" i="1"/>
  <c r="F39" i="1"/>
  <c r="G69" i="25"/>
  <c r="BA32" i="25"/>
  <c r="O8" i="25"/>
  <c r="V8" i="25"/>
  <c r="G9" i="25"/>
  <c r="G8" i="25" s="1"/>
  <c r="I9" i="25"/>
  <c r="I8" i="25" s="1"/>
  <c r="K9" i="25"/>
  <c r="K8" i="25" s="1"/>
  <c r="M9" i="25"/>
  <c r="M8" i="25" s="1"/>
  <c r="O9" i="25"/>
  <c r="Q9" i="25"/>
  <c r="Q8" i="25" s="1"/>
  <c r="V9" i="25"/>
  <c r="K10" i="25"/>
  <c r="O10" i="25"/>
  <c r="V10" i="25"/>
  <c r="G11" i="25"/>
  <c r="M11" i="25" s="1"/>
  <c r="M10" i="25" s="1"/>
  <c r="I11" i="25"/>
  <c r="I10" i="25" s="1"/>
  <c r="K11" i="25"/>
  <c r="O11" i="25"/>
  <c r="Q11" i="25"/>
  <c r="Q10" i="25" s="1"/>
  <c r="V11" i="25"/>
  <c r="G12" i="25"/>
  <c r="K12" i="25"/>
  <c r="O12" i="25"/>
  <c r="Q12" i="25"/>
  <c r="V12" i="25"/>
  <c r="G13" i="25"/>
  <c r="I13" i="25"/>
  <c r="I12" i="25" s="1"/>
  <c r="K13" i="25"/>
  <c r="M13" i="25"/>
  <c r="M12" i="25" s="1"/>
  <c r="O13" i="25"/>
  <c r="Q13" i="25"/>
  <c r="V13" i="25"/>
  <c r="G15" i="25"/>
  <c r="G16" i="25"/>
  <c r="I16" i="25"/>
  <c r="I15" i="25" s="1"/>
  <c r="K16" i="25"/>
  <c r="M16" i="25"/>
  <c r="O16" i="25"/>
  <c r="Q16" i="25"/>
  <c r="Q15" i="25" s="1"/>
  <c r="V16" i="25"/>
  <c r="G31" i="25"/>
  <c r="M31" i="25" s="1"/>
  <c r="I31" i="25"/>
  <c r="K31" i="25"/>
  <c r="K15" i="25" s="1"/>
  <c r="O31" i="25"/>
  <c r="Q31" i="25"/>
  <c r="V31" i="25"/>
  <c r="V15" i="25" s="1"/>
  <c r="G33" i="25"/>
  <c r="I33" i="25"/>
  <c r="K33" i="25"/>
  <c r="M33" i="25"/>
  <c r="O33" i="25"/>
  <c r="Q33" i="25"/>
  <c r="V33" i="25"/>
  <c r="G42" i="25"/>
  <c r="M42" i="25" s="1"/>
  <c r="I42" i="25"/>
  <c r="K42" i="25"/>
  <c r="O42" i="25"/>
  <c r="Q42" i="25"/>
  <c r="V42" i="25"/>
  <c r="G51" i="25"/>
  <c r="M51" i="25" s="1"/>
  <c r="I51" i="25"/>
  <c r="K51" i="25"/>
  <c r="O51" i="25"/>
  <c r="O15" i="25" s="1"/>
  <c r="Q51" i="25"/>
  <c r="V51" i="25"/>
  <c r="G56" i="25"/>
  <c r="M56" i="25" s="1"/>
  <c r="I56" i="25"/>
  <c r="K56" i="25"/>
  <c r="O56" i="25"/>
  <c r="Q56" i="25"/>
  <c r="V56" i="25"/>
  <c r="G58" i="25"/>
  <c r="I58" i="25"/>
  <c r="K58" i="25"/>
  <c r="M58" i="25"/>
  <c r="O58" i="25"/>
  <c r="Q58" i="25"/>
  <c r="V58" i="25"/>
  <c r="O59" i="25"/>
  <c r="G60" i="25"/>
  <c r="M60" i="25" s="1"/>
  <c r="I60" i="25"/>
  <c r="I59" i="25" s="1"/>
  <c r="K60" i="25"/>
  <c r="O60" i="25"/>
  <c r="Q60" i="25"/>
  <c r="Q59" i="25" s="1"/>
  <c r="V60" i="25"/>
  <c r="G62" i="25"/>
  <c r="M62" i="25" s="1"/>
  <c r="I62" i="25"/>
  <c r="K62" i="25"/>
  <c r="K59" i="25" s="1"/>
  <c r="O62" i="25"/>
  <c r="Q62" i="25"/>
  <c r="V62" i="25"/>
  <c r="V59" i="25" s="1"/>
  <c r="G63" i="25"/>
  <c r="I63" i="25"/>
  <c r="K63" i="25"/>
  <c r="M63" i="25"/>
  <c r="O63" i="25"/>
  <c r="Q63" i="25"/>
  <c r="V63" i="25"/>
  <c r="G64" i="25"/>
  <c r="I64" i="25"/>
  <c r="K64" i="25"/>
  <c r="M64" i="25"/>
  <c r="O64" i="25"/>
  <c r="Q64" i="25"/>
  <c r="V64" i="25"/>
  <c r="G65" i="25"/>
  <c r="I65" i="25"/>
  <c r="K65" i="25"/>
  <c r="M65" i="25"/>
  <c r="O65" i="25"/>
  <c r="Q65" i="25"/>
  <c r="V65" i="25"/>
  <c r="G67" i="25"/>
  <c r="M67" i="25" s="1"/>
  <c r="I67" i="25"/>
  <c r="K67" i="25"/>
  <c r="O67" i="25"/>
  <c r="Q67" i="25"/>
  <c r="V67" i="25"/>
  <c r="AE69" i="25"/>
  <c r="G74" i="24"/>
  <c r="BA57" i="24"/>
  <c r="BA34" i="24"/>
  <c r="BA32" i="24"/>
  <c r="BA19" i="24"/>
  <c r="BA18" i="24"/>
  <c r="BA14" i="24"/>
  <c r="BA13" i="24"/>
  <c r="BA11" i="24"/>
  <c r="G9" i="24"/>
  <c r="I9" i="24"/>
  <c r="K9" i="24"/>
  <c r="M9" i="24"/>
  <c r="O9" i="24"/>
  <c r="O8" i="24" s="1"/>
  <c r="Q9" i="24"/>
  <c r="Q8" i="24" s="1"/>
  <c r="V9" i="24"/>
  <c r="V8" i="24" s="1"/>
  <c r="G20" i="24"/>
  <c r="M20" i="24" s="1"/>
  <c r="I20" i="24"/>
  <c r="I8" i="24" s="1"/>
  <c r="K20" i="24"/>
  <c r="O20" i="24"/>
  <c r="Q20" i="24"/>
  <c r="V20" i="24"/>
  <c r="G21" i="24"/>
  <c r="I21" i="24"/>
  <c r="K21" i="24"/>
  <c r="M21" i="24"/>
  <c r="O21" i="24"/>
  <c r="Q21" i="24"/>
  <c r="V21" i="24"/>
  <c r="G22" i="24"/>
  <c r="M22" i="24" s="1"/>
  <c r="I22" i="24"/>
  <c r="K22" i="24"/>
  <c r="O22" i="24"/>
  <c r="Q22" i="24"/>
  <c r="V22" i="24"/>
  <c r="G23" i="24"/>
  <c r="I23" i="24"/>
  <c r="K23" i="24"/>
  <c r="M23" i="24"/>
  <c r="O23" i="24"/>
  <c r="Q23" i="24"/>
  <c r="V23" i="24"/>
  <c r="G24" i="24"/>
  <c r="I24" i="24"/>
  <c r="K24" i="24"/>
  <c r="M24" i="24"/>
  <c r="O24" i="24"/>
  <c r="Q24" i="24"/>
  <c r="V24" i="24"/>
  <c r="G25" i="24"/>
  <c r="M25" i="24" s="1"/>
  <c r="I25" i="24"/>
  <c r="K25" i="24"/>
  <c r="K8" i="24" s="1"/>
  <c r="O25" i="24"/>
  <c r="Q25" i="24"/>
  <c r="V25" i="24"/>
  <c r="G26" i="24"/>
  <c r="M26" i="24" s="1"/>
  <c r="I26" i="24"/>
  <c r="K26" i="24"/>
  <c r="O26" i="24"/>
  <c r="Q26" i="24"/>
  <c r="V26" i="24"/>
  <c r="G27" i="24"/>
  <c r="M27" i="24" s="1"/>
  <c r="I27" i="24"/>
  <c r="K27" i="24"/>
  <c r="O27" i="24"/>
  <c r="Q27" i="24"/>
  <c r="V27" i="24"/>
  <c r="G28" i="24"/>
  <c r="I28" i="24"/>
  <c r="K28" i="24"/>
  <c r="M28" i="24"/>
  <c r="O28" i="24"/>
  <c r="Q28" i="24"/>
  <c r="V28" i="24"/>
  <c r="G29" i="24"/>
  <c r="I29" i="24"/>
  <c r="K29" i="24"/>
  <c r="M29" i="24"/>
  <c r="O29" i="24"/>
  <c r="Q29" i="24"/>
  <c r="V29" i="24"/>
  <c r="G30" i="24"/>
  <c r="I30" i="24"/>
  <c r="K30" i="24"/>
  <c r="M30" i="24"/>
  <c r="O30" i="24"/>
  <c r="Q30" i="24"/>
  <c r="V30" i="24"/>
  <c r="G31" i="24"/>
  <c r="I31" i="24"/>
  <c r="K31" i="24"/>
  <c r="M31" i="24"/>
  <c r="O31" i="24"/>
  <c r="Q31" i="24"/>
  <c r="V31" i="24"/>
  <c r="G33" i="24"/>
  <c r="M33" i="24" s="1"/>
  <c r="I33" i="24"/>
  <c r="K33" i="24"/>
  <c r="O33" i="24"/>
  <c r="Q33" i="24"/>
  <c r="V33" i="24"/>
  <c r="G35" i="24"/>
  <c r="I35" i="24"/>
  <c r="K35" i="24"/>
  <c r="M35" i="24"/>
  <c r="O35" i="24"/>
  <c r="Q35" i="24"/>
  <c r="V35" i="24"/>
  <c r="G37" i="24"/>
  <c r="M37" i="24" s="1"/>
  <c r="I37" i="24"/>
  <c r="K37" i="24"/>
  <c r="O37" i="24"/>
  <c r="Q37" i="24"/>
  <c r="V37" i="24"/>
  <c r="G39" i="24"/>
  <c r="I39" i="24"/>
  <c r="K39" i="24"/>
  <c r="M39" i="24"/>
  <c r="O39" i="24"/>
  <c r="Q39" i="24"/>
  <c r="V39" i="24"/>
  <c r="G41" i="24"/>
  <c r="I41" i="24"/>
  <c r="K41" i="24"/>
  <c r="M41" i="24"/>
  <c r="O41" i="24"/>
  <c r="Q41" i="24"/>
  <c r="V41" i="24"/>
  <c r="G42" i="24"/>
  <c r="M42" i="24" s="1"/>
  <c r="I42" i="24"/>
  <c r="K42" i="24"/>
  <c r="O42" i="24"/>
  <c r="Q42" i="24"/>
  <c r="V42" i="24"/>
  <c r="G45" i="24"/>
  <c r="M45" i="24" s="1"/>
  <c r="I45" i="24"/>
  <c r="K45" i="24"/>
  <c r="O45" i="24"/>
  <c r="Q45" i="24"/>
  <c r="V45" i="24"/>
  <c r="G46" i="24"/>
  <c r="M46" i="24" s="1"/>
  <c r="I46" i="24"/>
  <c r="K46" i="24"/>
  <c r="O46" i="24"/>
  <c r="Q46" i="24"/>
  <c r="V46" i="24"/>
  <c r="G47" i="24"/>
  <c r="I47" i="24"/>
  <c r="K47" i="24"/>
  <c r="M47" i="24"/>
  <c r="O47" i="24"/>
  <c r="Q47" i="24"/>
  <c r="V47" i="24"/>
  <c r="G48" i="24"/>
  <c r="I48" i="24"/>
  <c r="K48" i="24"/>
  <c r="M48" i="24"/>
  <c r="O48" i="24"/>
  <c r="Q48" i="24"/>
  <c r="V48" i="24"/>
  <c r="G49" i="24"/>
  <c r="I49" i="24"/>
  <c r="K49" i="24"/>
  <c r="M49" i="24"/>
  <c r="O49" i="24"/>
  <c r="Q49" i="24"/>
  <c r="V49" i="24"/>
  <c r="G50" i="24"/>
  <c r="I50" i="24"/>
  <c r="K50" i="24"/>
  <c r="M50" i="24"/>
  <c r="O50" i="24"/>
  <c r="Q50" i="24"/>
  <c r="V50" i="24"/>
  <c r="G51" i="24"/>
  <c r="M51" i="24" s="1"/>
  <c r="I51" i="24"/>
  <c r="K51" i="24"/>
  <c r="O51" i="24"/>
  <c r="Q51" i="24"/>
  <c r="V51" i="24"/>
  <c r="G52" i="24"/>
  <c r="I52" i="24"/>
  <c r="K52" i="24"/>
  <c r="M52" i="24"/>
  <c r="O52" i="24"/>
  <c r="Q52" i="24"/>
  <c r="V52" i="24"/>
  <c r="G53" i="24"/>
  <c r="M53" i="24" s="1"/>
  <c r="I53" i="24"/>
  <c r="K53" i="24"/>
  <c r="O53" i="24"/>
  <c r="Q53" i="24"/>
  <c r="V53" i="24"/>
  <c r="G54" i="24"/>
  <c r="I54" i="24"/>
  <c r="K54" i="24"/>
  <c r="M54" i="24"/>
  <c r="O54" i="24"/>
  <c r="Q54" i="24"/>
  <c r="V54" i="24"/>
  <c r="G55" i="24"/>
  <c r="I55" i="24"/>
  <c r="K55" i="24"/>
  <c r="M55" i="24"/>
  <c r="O55" i="24"/>
  <c r="Q55" i="24"/>
  <c r="V55" i="24"/>
  <c r="G56" i="24"/>
  <c r="M56" i="24" s="1"/>
  <c r="I56" i="24"/>
  <c r="K56" i="24"/>
  <c r="O56" i="24"/>
  <c r="Q56" i="24"/>
  <c r="V56" i="24"/>
  <c r="G58" i="24"/>
  <c r="M58" i="24" s="1"/>
  <c r="I58" i="24"/>
  <c r="K58" i="24"/>
  <c r="O58" i="24"/>
  <c r="Q58" i="24"/>
  <c r="V58" i="24"/>
  <c r="G60" i="24"/>
  <c r="M60" i="24" s="1"/>
  <c r="I60" i="24"/>
  <c r="K60" i="24"/>
  <c r="O60" i="24"/>
  <c r="Q60" i="24"/>
  <c r="V60" i="24"/>
  <c r="G61" i="24"/>
  <c r="I61" i="24"/>
  <c r="K61" i="24"/>
  <c r="M61" i="24"/>
  <c r="O61" i="24"/>
  <c r="Q61" i="24"/>
  <c r="G62" i="24"/>
  <c r="I62" i="24"/>
  <c r="K62" i="24"/>
  <c r="M62" i="24"/>
  <c r="O62" i="24"/>
  <c r="Q62" i="24"/>
  <c r="V62" i="24"/>
  <c r="V61" i="24" s="1"/>
  <c r="G64" i="24"/>
  <c r="I64" i="24"/>
  <c r="K64" i="24"/>
  <c r="M64" i="24"/>
  <c r="O64" i="24"/>
  <c r="O63" i="24" s="1"/>
  <c r="Q64" i="24"/>
  <c r="Q63" i="24" s="1"/>
  <c r="V64" i="24"/>
  <c r="V63" i="24" s="1"/>
  <c r="G65" i="24"/>
  <c r="M65" i="24" s="1"/>
  <c r="M63" i="24" s="1"/>
  <c r="I65" i="24"/>
  <c r="I63" i="24" s="1"/>
  <c r="K65" i="24"/>
  <c r="O65" i="24"/>
  <c r="Q65" i="24"/>
  <c r="V65" i="24"/>
  <c r="G66" i="24"/>
  <c r="I66" i="24"/>
  <c r="K66" i="24"/>
  <c r="M66" i="24"/>
  <c r="O66" i="24"/>
  <c r="Q66" i="24"/>
  <c r="V66" i="24"/>
  <c r="G67" i="24"/>
  <c r="M67" i="24" s="1"/>
  <c r="I67" i="24"/>
  <c r="K67" i="24"/>
  <c r="O67" i="24"/>
  <c r="Q67" i="24"/>
  <c r="V67" i="24"/>
  <c r="G68" i="24"/>
  <c r="I68" i="24"/>
  <c r="K68" i="24"/>
  <c r="M68" i="24"/>
  <c r="O68" i="24"/>
  <c r="Q68" i="24"/>
  <c r="V68" i="24"/>
  <c r="G69" i="24"/>
  <c r="I69" i="24"/>
  <c r="K69" i="24"/>
  <c r="M69" i="24"/>
  <c r="O69" i="24"/>
  <c r="Q69" i="24"/>
  <c r="V69" i="24"/>
  <c r="G70" i="24"/>
  <c r="M70" i="24" s="1"/>
  <c r="I70" i="24"/>
  <c r="K70" i="24"/>
  <c r="K63" i="24" s="1"/>
  <c r="O70" i="24"/>
  <c r="Q70" i="24"/>
  <c r="V70" i="24"/>
  <c r="G71" i="24"/>
  <c r="M71" i="24" s="1"/>
  <c r="I71" i="24"/>
  <c r="K71" i="24"/>
  <c r="O71" i="24"/>
  <c r="Q71" i="24"/>
  <c r="V71" i="24"/>
  <c r="G72" i="24"/>
  <c r="M72" i="24" s="1"/>
  <c r="I72" i="24"/>
  <c r="K72" i="24"/>
  <c r="O72" i="24"/>
  <c r="Q72" i="24"/>
  <c r="V72" i="24"/>
  <c r="AE74" i="24"/>
  <c r="G168" i="23"/>
  <c r="BA157" i="23"/>
  <c r="BA145" i="23"/>
  <c r="BA143" i="23"/>
  <c r="BA129" i="23"/>
  <c r="BA118" i="23"/>
  <c r="BA117" i="23"/>
  <c r="BA114" i="23"/>
  <c r="BA113" i="23"/>
  <c r="BA110" i="23"/>
  <c r="BA109" i="23"/>
  <c r="BA104" i="23"/>
  <c r="BA103" i="23"/>
  <c r="BA102" i="23"/>
  <c r="BA100" i="23"/>
  <c r="BA99" i="23"/>
  <c r="BA98" i="23"/>
  <c r="BA94" i="23"/>
  <c r="BA88" i="23"/>
  <c r="BA78" i="23"/>
  <c r="BA58" i="23"/>
  <c r="BA57" i="23"/>
  <c r="BA54" i="23"/>
  <c r="BA53" i="23"/>
  <c r="BA50" i="23"/>
  <c r="BA49" i="23"/>
  <c r="BA46" i="23"/>
  <c r="BA45" i="23"/>
  <c r="BA40" i="23"/>
  <c r="BA39" i="23"/>
  <c r="BA38" i="23"/>
  <c r="BA36" i="23"/>
  <c r="BA35" i="23"/>
  <c r="BA34" i="23"/>
  <c r="BA30" i="23"/>
  <c r="BA22" i="23"/>
  <c r="G8" i="23"/>
  <c r="V8" i="23"/>
  <c r="G9" i="23"/>
  <c r="I9" i="23"/>
  <c r="I8" i="23" s="1"/>
  <c r="K9" i="23"/>
  <c r="K8" i="23" s="1"/>
  <c r="M9" i="23"/>
  <c r="M8" i="23" s="1"/>
  <c r="O9" i="23"/>
  <c r="O8" i="23" s="1"/>
  <c r="Q9" i="23"/>
  <c r="Q8" i="23" s="1"/>
  <c r="V9" i="23"/>
  <c r="G11" i="23"/>
  <c r="I11" i="23"/>
  <c r="I10" i="23" s="1"/>
  <c r="K11" i="23"/>
  <c r="K10" i="23" s="1"/>
  <c r="M11" i="23"/>
  <c r="M10" i="23" s="1"/>
  <c r="O11" i="23"/>
  <c r="Q11" i="23"/>
  <c r="Q10" i="23" s="1"/>
  <c r="V11" i="23"/>
  <c r="G12" i="23"/>
  <c r="I12" i="23"/>
  <c r="K12" i="23"/>
  <c r="M12" i="23"/>
  <c r="O12" i="23"/>
  <c r="O10" i="23" s="1"/>
  <c r="Q12" i="23"/>
  <c r="V12" i="23"/>
  <c r="V10" i="23" s="1"/>
  <c r="G13" i="23"/>
  <c r="G10" i="23" s="1"/>
  <c r="I13" i="23"/>
  <c r="K13" i="23"/>
  <c r="M13" i="23"/>
  <c r="O13" i="23"/>
  <c r="Q13" i="23"/>
  <c r="V13" i="23"/>
  <c r="G14" i="23"/>
  <c r="I14" i="23"/>
  <c r="K14" i="23"/>
  <c r="M14" i="23"/>
  <c r="O14" i="23"/>
  <c r="Q14" i="23"/>
  <c r="V14" i="23"/>
  <c r="G15" i="23"/>
  <c r="M15" i="23" s="1"/>
  <c r="I15" i="23"/>
  <c r="K15" i="23"/>
  <c r="O15" i="23"/>
  <c r="Q15" i="23"/>
  <c r="V15" i="23"/>
  <c r="G16" i="23"/>
  <c r="I16" i="23"/>
  <c r="K16" i="23"/>
  <c r="M16" i="23"/>
  <c r="O16" i="23"/>
  <c r="Q16" i="23"/>
  <c r="V16" i="23"/>
  <c r="G17" i="23"/>
  <c r="I17" i="23"/>
  <c r="K17" i="23"/>
  <c r="M17" i="23"/>
  <c r="O17" i="23"/>
  <c r="Q17" i="23"/>
  <c r="V17" i="23"/>
  <c r="G18" i="23"/>
  <c r="M18" i="23" s="1"/>
  <c r="I18" i="23"/>
  <c r="K18" i="23"/>
  <c r="O18" i="23"/>
  <c r="Q18" i="23"/>
  <c r="V18" i="23"/>
  <c r="G19" i="23"/>
  <c r="I19" i="23"/>
  <c r="K19" i="23"/>
  <c r="M19" i="23"/>
  <c r="O19" i="23"/>
  <c r="Q19" i="23"/>
  <c r="V19" i="23"/>
  <c r="G20" i="23"/>
  <c r="G21" i="23"/>
  <c r="I21" i="23"/>
  <c r="I20" i="23" s="1"/>
  <c r="K21" i="23"/>
  <c r="M21" i="23"/>
  <c r="O21" i="23"/>
  <c r="O20" i="23" s="1"/>
  <c r="Q21" i="23"/>
  <c r="Q20" i="23" s="1"/>
  <c r="V21" i="23"/>
  <c r="G23" i="23"/>
  <c r="M23" i="23" s="1"/>
  <c r="I23" i="23"/>
  <c r="K23" i="23"/>
  <c r="O23" i="23"/>
  <c r="Q23" i="23"/>
  <c r="V23" i="23"/>
  <c r="V20" i="23" s="1"/>
  <c r="G24" i="23"/>
  <c r="I24" i="23"/>
  <c r="K24" i="23"/>
  <c r="M24" i="23"/>
  <c r="O24" i="23"/>
  <c r="Q24" i="23"/>
  <c r="V24" i="23"/>
  <c r="G25" i="23"/>
  <c r="M25" i="23" s="1"/>
  <c r="I25" i="23"/>
  <c r="K25" i="23"/>
  <c r="O25" i="23"/>
  <c r="Q25" i="23"/>
  <c r="V25" i="23"/>
  <c r="G26" i="23"/>
  <c r="I26" i="23"/>
  <c r="K26" i="23"/>
  <c r="M26" i="23"/>
  <c r="O26" i="23"/>
  <c r="Q26" i="23"/>
  <c r="V26" i="23"/>
  <c r="G27" i="23"/>
  <c r="I27" i="23"/>
  <c r="K27" i="23"/>
  <c r="M27" i="23"/>
  <c r="O27" i="23"/>
  <c r="Q27" i="23"/>
  <c r="V27" i="23"/>
  <c r="G28" i="23"/>
  <c r="I28" i="23"/>
  <c r="K28" i="23"/>
  <c r="M28" i="23"/>
  <c r="O28" i="23"/>
  <c r="Q28" i="23"/>
  <c r="V28" i="23"/>
  <c r="G29" i="23"/>
  <c r="I29" i="23"/>
  <c r="K29" i="23"/>
  <c r="K20" i="23" s="1"/>
  <c r="M29" i="23"/>
  <c r="O29" i="23"/>
  <c r="Q29" i="23"/>
  <c r="V29" i="23"/>
  <c r="G31" i="23"/>
  <c r="M31" i="23" s="1"/>
  <c r="I31" i="23"/>
  <c r="K31" i="23"/>
  <c r="O31" i="23"/>
  <c r="Q31" i="23"/>
  <c r="V31" i="23"/>
  <c r="G32" i="23"/>
  <c r="M32" i="23" s="1"/>
  <c r="I32" i="23"/>
  <c r="K32" i="23"/>
  <c r="O32" i="23"/>
  <c r="Q32" i="23"/>
  <c r="V32" i="23"/>
  <c r="G41" i="23"/>
  <c r="I41" i="23"/>
  <c r="K41" i="23"/>
  <c r="M41" i="23"/>
  <c r="O41" i="23"/>
  <c r="Q41" i="23"/>
  <c r="V41" i="23"/>
  <c r="G42" i="23"/>
  <c r="AF168" i="23" s="1"/>
  <c r="I42" i="23"/>
  <c r="K42" i="23"/>
  <c r="O42" i="23"/>
  <c r="Q42" i="23"/>
  <c r="V42" i="23"/>
  <c r="G43" i="23"/>
  <c r="I43" i="23"/>
  <c r="K43" i="23"/>
  <c r="M43" i="23"/>
  <c r="O43" i="23"/>
  <c r="Q43" i="23"/>
  <c r="V43" i="23"/>
  <c r="G44" i="23"/>
  <c r="M44" i="23" s="1"/>
  <c r="I44" i="23"/>
  <c r="K44" i="23"/>
  <c r="O44" i="23"/>
  <c r="Q44" i="23"/>
  <c r="V44" i="23"/>
  <c r="G48" i="23"/>
  <c r="I48" i="23"/>
  <c r="K48" i="23"/>
  <c r="M48" i="23"/>
  <c r="O48" i="23"/>
  <c r="Q48" i="23"/>
  <c r="V48" i="23"/>
  <c r="G52" i="23"/>
  <c r="M52" i="23" s="1"/>
  <c r="I52" i="23"/>
  <c r="K52" i="23"/>
  <c r="O52" i="23"/>
  <c r="Q52" i="23"/>
  <c r="V52" i="23"/>
  <c r="G56" i="23"/>
  <c r="I56" i="23"/>
  <c r="K56" i="23"/>
  <c r="M56" i="23"/>
  <c r="O56" i="23"/>
  <c r="Q56" i="23"/>
  <c r="V56" i="23"/>
  <c r="G60" i="23"/>
  <c r="I60" i="23"/>
  <c r="K60" i="23"/>
  <c r="M60" i="23"/>
  <c r="O60" i="23"/>
  <c r="Q60" i="23"/>
  <c r="V60" i="23"/>
  <c r="G61" i="23"/>
  <c r="M61" i="23" s="1"/>
  <c r="I61" i="23"/>
  <c r="K61" i="23"/>
  <c r="O61" i="23"/>
  <c r="Q61" i="23"/>
  <c r="V61" i="23"/>
  <c r="G62" i="23"/>
  <c r="I62" i="23"/>
  <c r="K62" i="23"/>
  <c r="M62" i="23"/>
  <c r="O62" i="23"/>
  <c r="Q62" i="23"/>
  <c r="V62" i="23"/>
  <c r="G63" i="23"/>
  <c r="M63" i="23" s="1"/>
  <c r="I63" i="23"/>
  <c r="K63" i="23"/>
  <c r="O63" i="23"/>
  <c r="Q63" i="23"/>
  <c r="V63" i="23"/>
  <c r="G64" i="23"/>
  <c r="M64" i="23" s="1"/>
  <c r="I64" i="23"/>
  <c r="K64" i="23"/>
  <c r="O64" i="23"/>
  <c r="Q64" i="23"/>
  <c r="V64" i="23"/>
  <c r="G65" i="23"/>
  <c r="I65" i="23"/>
  <c r="K65" i="23"/>
  <c r="M65" i="23"/>
  <c r="O65" i="23"/>
  <c r="Q65" i="23"/>
  <c r="V65" i="23"/>
  <c r="G66" i="23"/>
  <c r="M66" i="23" s="1"/>
  <c r="I66" i="23"/>
  <c r="K66" i="23"/>
  <c r="O66" i="23"/>
  <c r="Q66" i="23"/>
  <c r="V66" i="23"/>
  <c r="G67" i="23"/>
  <c r="I67" i="23"/>
  <c r="K67" i="23"/>
  <c r="M67" i="23"/>
  <c r="O67" i="23"/>
  <c r="Q67" i="23"/>
  <c r="V67" i="23"/>
  <c r="G68" i="23"/>
  <c r="M68" i="23" s="1"/>
  <c r="I68" i="23"/>
  <c r="K68" i="23"/>
  <c r="O68" i="23"/>
  <c r="Q68" i="23"/>
  <c r="V68" i="23"/>
  <c r="G69" i="23"/>
  <c r="I69" i="23"/>
  <c r="K69" i="23"/>
  <c r="M69" i="23"/>
  <c r="O69" i="23"/>
  <c r="Q69" i="23"/>
  <c r="V69" i="23"/>
  <c r="G70" i="23"/>
  <c r="M70" i="23" s="1"/>
  <c r="I70" i="23"/>
  <c r="K70" i="23"/>
  <c r="O70" i="23"/>
  <c r="Q70" i="23"/>
  <c r="V70" i="23"/>
  <c r="G71" i="23"/>
  <c r="I71" i="23"/>
  <c r="K71" i="23"/>
  <c r="M71" i="23"/>
  <c r="O71" i="23"/>
  <c r="Q71" i="23"/>
  <c r="V71" i="23"/>
  <c r="G72" i="23"/>
  <c r="I72" i="23"/>
  <c r="K72" i="23"/>
  <c r="M72" i="23"/>
  <c r="O72" i="23"/>
  <c r="Q72" i="23"/>
  <c r="V72" i="23"/>
  <c r="G73" i="23"/>
  <c r="M73" i="23" s="1"/>
  <c r="I73" i="23"/>
  <c r="K73" i="23"/>
  <c r="O73" i="23"/>
  <c r="Q73" i="23"/>
  <c r="V73" i="23"/>
  <c r="G74" i="23"/>
  <c r="I74" i="23"/>
  <c r="K74" i="23"/>
  <c r="M74" i="23"/>
  <c r="O74" i="23"/>
  <c r="Q74" i="23"/>
  <c r="V74" i="23"/>
  <c r="G75" i="23"/>
  <c r="M75" i="23" s="1"/>
  <c r="I75" i="23"/>
  <c r="K75" i="23"/>
  <c r="O75" i="23"/>
  <c r="Q75" i="23"/>
  <c r="V75" i="23"/>
  <c r="G76" i="23"/>
  <c r="M76" i="23" s="1"/>
  <c r="I76" i="23"/>
  <c r="K76" i="23"/>
  <c r="O76" i="23"/>
  <c r="Q76" i="23"/>
  <c r="V76" i="23"/>
  <c r="G77" i="23"/>
  <c r="I77" i="23"/>
  <c r="K77" i="23"/>
  <c r="M77" i="23"/>
  <c r="O77" i="23"/>
  <c r="Q77" i="23"/>
  <c r="V77" i="23"/>
  <c r="G80" i="23"/>
  <c r="M80" i="23" s="1"/>
  <c r="I80" i="23"/>
  <c r="K80" i="23"/>
  <c r="O80" i="23"/>
  <c r="Q80" i="23"/>
  <c r="V80" i="23"/>
  <c r="G81" i="23"/>
  <c r="I81" i="23"/>
  <c r="K81" i="23"/>
  <c r="M81" i="23"/>
  <c r="O81" i="23"/>
  <c r="Q81" i="23"/>
  <c r="V81" i="23"/>
  <c r="G83" i="23"/>
  <c r="M83" i="23" s="1"/>
  <c r="I83" i="23"/>
  <c r="K83" i="23"/>
  <c r="O83" i="23"/>
  <c r="Q83" i="23"/>
  <c r="V83" i="23"/>
  <c r="G84" i="23"/>
  <c r="I84" i="23"/>
  <c r="K84" i="23"/>
  <c r="M84" i="23"/>
  <c r="O84" i="23"/>
  <c r="Q84" i="23"/>
  <c r="V84" i="23"/>
  <c r="G85" i="23"/>
  <c r="M85" i="23" s="1"/>
  <c r="I85" i="23"/>
  <c r="K85" i="23"/>
  <c r="O85" i="23"/>
  <c r="Q85" i="23"/>
  <c r="V85" i="23"/>
  <c r="G87" i="23"/>
  <c r="I87" i="23"/>
  <c r="K87" i="23"/>
  <c r="K86" i="23" s="1"/>
  <c r="M87" i="23"/>
  <c r="O87" i="23"/>
  <c r="O86" i="23" s="1"/>
  <c r="Q87" i="23"/>
  <c r="Q86" i="23" s="1"/>
  <c r="V87" i="23"/>
  <c r="V86" i="23" s="1"/>
  <c r="G89" i="23"/>
  <c r="I89" i="23"/>
  <c r="K89" i="23"/>
  <c r="M89" i="23"/>
  <c r="O89" i="23"/>
  <c r="Q89" i="23"/>
  <c r="V89" i="23"/>
  <c r="G90" i="23"/>
  <c r="I90" i="23"/>
  <c r="K90" i="23"/>
  <c r="M90" i="23"/>
  <c r="O90" i="23"/>
  <c r="Q90" i="23"/>
  <c r="V90" i="23"/>
  <c r="G91" i="23"/>
  <c r="M91" i="23" s="1"/>
  <c r="I91" i="23"/>
  <c r="K91" i="23"/>
  <c r="O91" i="23"/>
  <c r="Q91" i="23"/>
  <c r="V91" i="23"/>
  <c r="G92" i="23"/>
  <c r="M92" i="23" s="1"/>
  <c r="I92" i="23"/>
  <c r="K92" i="23"/>
  <c r="O92" i="23"/>
  <c r="Q92" i="23"/>
  <c r="V92" i="23"/>
  <c r="G93" i="23"/>
  <c r="I93" i="23"/>
  <c r="K93" i="23"/>
  <c r="M93" i="23"/>
  <c r="O93" i="23"/>
  <c r="Q93" i="23"/>
  <c r="V93" i="23"/>
  <c r="G95" i="23"/>
  <c r="M95" i="23" s="1"/>
  <c r="I95" i="23"/>
  <c r="K95" i="23"/>
  <c r="O95" i="23"/>
  <c r="Q95" i="23"/>
  <c r="V95" i="23"/>
  <c r="G96" i="23"/>
  <c r="I96" i="23"/>
  <c r="K96" i="23"/>
  <c r="M96" i="23"/>
  <c r="O96" i="23"/>
  <c r="Q96" i="23"/>
  <c r="V96" i="23"/>
  <c r="G105" i="23"/>
  <c r="M105" i="23" s="1"/>
  <c r="I105" i="23"/>
  <c r="K105" i="23"/>
  <c r="O105" i="23"/>
  <c r="Q105" i="23"/>
  <c r="V105" i="23"/>
  <c r="G106" i="23"/>
  <c r="I106" i="23"/>
  <c r="K106" i="23"/>
  <c r="M106" i="23"/>
  <c r="O106" i="23"/>
  <c r="Q106" i="23"/>
  <c r="V106" i="23"/>
  <c r="G107" i="23"/>
  <c r="M107" i="23" s="1"/>
  <c r="I107" i="23"/>
  <c r="K107" i="23"/>
  <c r="O107" i="23"/>
  <c r="Q107" i="23"/>
  <c r="V107" i="23"/>
  <c r="G108" i="23"/>
  <c r="M108" i="23" s="1"/>
  <c r="I108" i="23"/>
  <c r="I86" i="23" s="1"/>
  <c r="K108" i="23"/>
  <c r="O108" i="23"/>
  <c r="Q108" i="23"/>
  <c r="V108" i="23"/>
  <c r="G112" i="23"/>
  <c r="I112" i="23"/>
  <c r="K112" i="23"/>
  <c r="M112" i="23"/>
  <c r="O112" i="23"/>
  <c r="Q112" i="23"/>
  <c r="V112" i="23"/>
  <c r="G116" i="23"/>
  <c r="M116" i="23" s="1"/>
  <c r="I116" i="23"/>
  <c r="K116" i="23"/>
  <c r="O116" i="23"/>
  <c r="Q116" i="23"/>
  <c r="V116" i="23"/>
  <c r="G120" i="23"/>
  <c r="I120" i="23"/>
  <c r="K120" i="23"/>
  <c r="M120" i="23"/>
  <c r="O120" i="23"/>
  <c r="Q120" i="23"/>
  <c r="V120" i="23"/>
  <c r="G121" i="23"/>
  <c r="M121" i="23" s="1"/>
  <c r="I121" i="23"/>
  <c r="K121" i="23"/>
  <c r="O121" i="23"/>
  <c r="Q121" i="23"/>
  <c r="V121" i="23"/>
  <c r="G122" i="23"/>
  <c r="M122" i="23" s="1"/>
  <c r="I122" i="23"/>
  <c r="K122" i="23"/>
  <c r="O122" i="23"/>
  <c r="Q122" i="23"/>
  <c r="V122" i="23"/>
  <c r="G123" i="23"/>
  <c r="I123" i="23"/>
  <c r="K123" i="23"/>
  <c r="M123" i="23"/>
  <c r="O123" i="23"/>
  <c r="Q123" i="23"/>
  <c r="V123" i="23"/>
  <c r="G124" i="23"/>
  <c r="M124" i="23" s="1"/>
  <c r="I124" i="23"/>
  <c r="K124" i="23"/>
  <c r="O124" i="23"/>
  <c r="Q124" i="23"/>
  <c r="V124" i="23"/>
  <c r="G125" i="23"/>
  <c r="I125" i="23"/>
  <c r="K125" i="23"/>
  <c r="M125" i="23"/>
  <c r="O125" i="23"/>
  <c r="Q125" i="23"/>
  <c r="V125" i="23"/>
  <c r="G126" i="23"/>
  <c r="M126" i="23" s="1"/>
  <c r="I126" i="23"/>
  <c r="K126" i="23"/>
  <c r="O126" i="23"/>
  <c r="Q126" i="23"/>
  <c r="V126" i="23"/>
  <c r="G127" i="23"/>
  <c r="I127" i="23"/>
  <c r="K127" i="23"/>
  <c r="M127" i="23"/>
  <c r="O127" i="23"/>
  <c r="Q127" i="23"/>
  <c r="V127" i="23"/>
  <c r="G128" i="23"/>
  <c r="M128" i="23" s="1"/>
  <c r="I128" i="23"/>
  <c r="K128" i="23"/>
  <c r="O128" i="23"/>
  <c r="Q128" i="23"/>
  <c r="V128" i="23"/>
  <c r="G131" i="23"/>
  <c r="M131" i="23" s="1"/>
  <c r="I131" i="23"/>
  <c r="K131" i="23"/>
  <c r="O131" i="23"/>
  <c r="Q131" i="23"/>
  <c r="V131" i="23"/>
  <c r="G132" i="23"/>
  <c r="I132" i="23"/>
  <c r="K132" i="23"/>
  <c r="M132" i="23"/>
  <c r="O132" i="23"/>
  <c r="Q132" i="23"/>
  <c r="V132" i="23"/>
  <c r="G134" i="23"/>
  <c r="I134" i="23"/>
  <c r="K134" i="23"/>
  <c r="M134" i="23"/>
  <c r="O134" i="23"/>
  <c r="Q134" i="23"/>
  <c r="V134" i="23"/>
  <c r="G135" i="23"/>
  <c r="I135" i="23"/>
  <c r="K135" i="23"/>
  <c r="M135" i="23"/>
  <c r="O135" i="23"/>
  <c r="Q135" i="23"/>
  <c r="V135" i="23"/>
  <c r="G136" i="23"/>
  <c r="M136" i="23" s="1"/>
  <c r="I136" i="23"/>
  <c r="K136" i="23"/>
  <c r="O136" i="23"/>
  <c r="Q136" i="23"/>
  <c r="V136" i="23"/>
  <c r="K137" i="23"/>
  <c r="G138" i="23"/>
  <c r="I138" i="23"/>
  <c r="K138" i="23"/>
  <c r="M138" i="23"/>
  <c r="O138" i="23"/>
  <c r="Q138" i="23"/>
  <c r="Q137" i="23" s="1"/>
  <c r="V138" i="23"/>
  <c r="V137" i="23" s="1"/>
  <c r="G139" i="23"/>
  <c r="M139" i="23" s="1"/>
  <c r="I139" i="23"/>
  <c r="K139" i="23"/>
  <c r="O139" i="23"/>
  <c r="Q139" i="23"/>
  <c r="V139" i="23"/>
  <c r="G140" i="23"/>
  <c r="I140" i="23"/>
  <c r="K140" i="23"/>
  <c r="M140" i="23"/>
  <c r="O140" i="23"/>
  <c r="O137" i="23" s="1"/>
  <c r="Q140" i="23"/>
  <c r="V140" i="23"/>
  <c r="G141" i="23"/>
  <c r="M141" i="23" s="1"/>
  <c r="I141" i="23"/>
  <c r="K141" i="23"/>
  <c r="O141" i="23"/>
  <c r="Q141" i="23"/>
  <c r="V141" i="23"/>
  <c r="G142" i="23"/>
  <c r="I142" i="23"/>
  <c r="K142" i="23"/>
  <c r="M142" i="23"/>
  <c r="O142" i="23"/>
  <c r="Q142" i="23"/>
  <c r="V142" i="23"/>
  <c r="G144" i="23"/>
  <c r="M144" i="23" s="1"/>
  <c r="I144" i="23"/>
  <c r="K144" i="23"/>
  <c r="O144" i="23"/>
  <c r="Q144" i="23"/>
  <c r="V144" i="23"/>
  <c r="G146" i="23"/>
  <c r="M146" i="23" s="1"/>
  <c r="I146" i="23"/>
  <c r="I137" i="23" s="1"/>
  <c r="K146" i="23"/>
  <c r="O146" i="23"/>
  <c r="Q146" i="23"/>
  <c r="V146" i="23"/>
  <c r="G147" i="23"/>
  <c r="I147" i="23"/>
  <c r="K147" i="23"/>
  <c r="M147" i="23"/>
  <c r="O147" i="23"/>
  <c r="Q147" i="23"/>
  <c r="V147" i="23"/>
  <c r="G148" i="23"/>
  <c r="M148" i="23" s="1"/>
  <c r="I148" i="23"/>
  <c r="K148" i="23"/>
  <c r="O148" i="23"/>
  <c r="Q148" i="23"/>
  <c r="V148" i="23"/>
  <c r="G149" i="23"/>
  <c r="I149" i="23"/>
  <c r="K149" i="23"/>
  <c r="M149" i="23"/>
  <c r="O149" i="23"/>
  <c r="Q149" i="23"/>
  <c r="V149" i="23"/>
  <c r="G151" i="23"/>
  <c r="M151" i="23" s="1"/>
  <c r="I151" i="23"/>
  <c r="I150" i="23" s="1"/>
  <c r="K151" i="23"/>
  <c r="K150" i="23" s="1"/>
  <c r="O151" i="23"/>
  <c r="O150" i="23" s="1"/>
  <c r="Q151" i="23"/>
  <c r="Q150" i="23" s="1"/>
  <c r="V151" i="23"/>
  <c r="G152" i="23"/>
  <c r="I152" i="23"/>
  <c r="K152" i="23"/>
  <c r="M152" i="23"/>
  <c r="O152" i="23"/>
  <c r="Q152" i="23"/>
  <c r="V152" i="23"/>
  <c r="V150" i="23" s="1"/>
  <c r="G153" i="23"/>
  <c r="M153" i="23" s="1"/>
  <c r="I153" i="23"/>
  <c r="K153" i="23"/>
  <c r="O153" i="23"/>
  <c r="Q153" i="23"/>
  <c r="V153" i="23"/>
  <c r="G154" i="23"/>
  <c r="I154" i="23"/>
  <c r="K154" i="23"/>
  <c r="M154" i="23"/>
  <c r="O154" i="23"/>
  <c r="Q154" i="23"/>
  <c r="V154" i="23"/>
  <c r="G155" i="23"/>
  <c r="M155" i="23" s="1"/>
  <c r="I155" i="23"/>
  <c r="K155" i="23"/>
  <c r="O155" i="23"/>
  <c r="Q155" i="23"/>
  <c r="V155" i="23"/>
  <c r="G156" i="23"/>
  <c r="I156" i="23"/>
  <c r="K156" i="23"/>
  <c r="M156" i="23"/>
  <c r="O156" i="23"/>
  <c r="Q156" i="23"/>
  <c r="V156" i="23"/>
  <c r="G158" i="23"/>
  <c r="M158" i="23" s="1"/>
  <c r="I158" i="23"/>
  <c r="K158" i="23"/>
  <c r="O158" i="23"/>
  <c r="Q158" i="23"/>
  <c r="V158" i="23"/>
  <c r="G160" i="23"/>
  <c r="M160" i="23" s="1"/>
  <c r="I160" i="23"/>
  <c r="K160" i="23"/>
  <c r="O160" i="23"/>
  <c r="Q160" i="23"/>
  <c r="V160" i="23"/>
  <c r="G161" i="23"/>
  <c r="I161" i="23"/>
  <c r="K161" i="23"/>
  <c r="M161" i="23"/>
  <c r="O161" i="23"/>
  <c r="Q161" i="23"/>
  <c r="V161" i="23"/>
  <c r="G162" i="23"/>
  <c r="M162" i="23" s="1"/>
  <c r="I162" i="23"/>
  <c r="K162" i="23"/>
  <c r="O162" i="23"/>
  <c r="Q162" i="23"/>
  <c r="V162" i="23"/>
  <c r="G163" i="23"/>
  <c r="I163" i="23"/>
  <c r="K163" i="23"/>
  <c r="M163" i="23"/>
  <c r="O163" i="23"/>
  <c r="Q163" i="23"/>
  <c r="V163" i="23"/>
  <c r="G164" i="23"/>
  <c r="M164" i="23" s="1"/>
  <c r="I164" i="23"/>
  <c r="K164" i="23"/>
  <c r="O164" i="23"/>
  <c r="Q164" i="23"/>
  <c r="V164" i="23"/>
  <c r="G165" i="23"/>
  <c r="M165" i="23" s="1"/>
  <c r="I165" i="23"/>
  <c r="K165" i="23"/>
  <c r="O165" i="23"/>
  <c r="Q165" i="23"/>
  <c r="V165" i="23"/>
  <c r="G166" i="23"/>
  <c r="I166" i="23"/>
  <c r="K166" i="23"/>
  <c r="M166" i="23"/>
  <c r="O166" i="23"/>
  <c r="Q166" i="23"/>
  <c r="V166" i="23"/>
  <c r="AE168" i="23"/>
  <c r="G159" i="22"/>
  <c r="BA68" i="22"/>
  <c r="BA12" i="22"/>
  <c r="G9" i="22"/>
  <c r="M9" i="22" s="1"/>
  <c r="I9" i="22"/>
  <c r="I8" i="22" s="1"/>
  <c r="K9" i="22"/>
  <c r="K8" i="22" s="1"/>
  <c r="O9" i="22"/>
  <c r="O8" i="22" s="1"/>
  <c r="Q9" i="22"/>
  <c r="Q8" i="22" s="1"/>
  <c r="V9" i="22"/>
  <c r="G11" i="22"/>
  <c r="I11" i="22"/>
  <c r="K11" i="22"/>
  <c r="M11" i="22"/>
  <c r="O11" i="22"/>
  <c r="Q11" i="22"/>
  <c r="V11" i="22"/>
  <c r="V8" i="22" s="1"/>
  <c r="G13" i="22"/>
  <c r="M13" i="22" s="1"/>
  <c r="I13" i="22"/>
  <c r="K13" i="22"/>
  <c r="O13" i="22"/>
  <c r="Q13" i="22"/>
  <c r="V13" i="22"/>
  <c r="G15" i="22"/>
  <c r="I15" i="22"/>
  <c r="K15" i="22"/>
  <c r="M15" i="22"/>
  <c r="O15" i="22"/>
  <c r="Q15" i="22"/>
  <c r="V15" i="22"/>
  <c r="G16" i="22"/>
  <c r="M16" i="22" s="1"/>
  <c r="I16" i="22"/>
  <c r="K16" i="22"/>
  <c r="O16" i="22"/>
  <c r="Q16" i="22"/>
  <c r="V16" i="22"/>
  <c r="G18" i="22"/>
  <c r="M18" i="22" s="1"/>
  <c r="I18" i="22"/>
  <c r="K18" i="22"/>
  <c r="O18" i="22"/>
  <c r="Q18" i="22"/>
  <c r="V18" i="22"/>
  <c r="G19" i="22"/>
  <c r="I19" i="22"/>
  <c r="K19" i="22"/>
  <c r="M19" i="22"/>
  <c r="O19" i="22"/>
  <c r="Q19" i="22"/>
  <c r="V19" i="22"/>
  <c r="G20" i="22"/>
  <c r="M20" i="22" s="1"/>
  <c r="I20" i="22"/>
  <c r="K20" i="22"/>
  <c r="O20" i="22"/>
  <c r="Q20" i="22"/>
  <c r="V20" i="22"/>
  <c r="G22" i="22"/>
  <c r="I22" i="22"/>
  <c r="K22" i="22"/>
  <c r="M22" i="22"/>
  <c r="O22" i="22"/>
  <c r="Q22" i="22"/>
  <c r="V22" i="22"/>
  <c r="G24" i="22"/>
  <c r="I24" i="22"/>
  <c r="K24" i="22"/>
  <c r="M24" i="22"/>
  <c r="O24" i="22"/>
  <c r="Q24" i="22"/>
  <c r="V24" i="22"/>
  <c r="G26" i="22"/>
  <c r="I26" i="22"/>
  <c r="K26" i="22"/>
  <c r="M26" i="22"/>
  <c r="O26" i="22"/>
  <c r="Q26" i="22"/>
  <c r="V26" i="22"/>
  <c r="G28" i="22"/>
  <c r="M28" i="22" s="1"/>
  <c r="I28" i="22"/>
  <c r="K28" i="22"/>
  <c r="O28" i="22"/>
  <c r="Q28" i="22"/>
  <c r="V28" i="22"/>
  <c r="G30" i="22"/>
  <c r="M30" i="22" s="1"/>
  <c r="I30" i="22"/>
  <c r="K30" i="22"/>
  <c r="O30" i="22"/>
  <c r="Q30" i="22"/>
  <c r="V30" i="22"/>
  <c r="G32" i="22"/>
  <c r="I32" i="22"/>
  <c r="K32" i="22"/>
  <c r="M32" i="22"/>
  <c r="O32" i="22"/>
  <c r="Q32" i="22"/>
  <c r="V32" i="22"/>
  <c r="G34" i="22"/>
  <c r="M34" i="22" s="1"/>
  <c r="I34" i="22"/>
  <c r="K34" i="22"/>
  <c r="O34" i="22"/>
  <c r="Q34" i="22"/>
  <c r="V34" i="22"/>
  <c r="G36" i="22"/>
  <c r="I36" i="22"/>
  <c r="K36" i="22"/>
  <c r="M36" i="22"/>
  <c r="O36" i="22"/>
  <c r="Q36" i="22"/>
  <c r="V36" i="22"/>
  <c r="G38" i="22"/>
  <c r="M38" i="22" s="1"/>
  <c r="I38" i="22"/>
  <c r="K38" i="22"/>
  <c r="O38" i="22"/>
  <c r="Q38" i="22"/>
  <c r="V38" i="22"/>
  <c r="G40" i="22"/>
  <c r="M40" i="22" s="1"/>
  <c r="I40" i="22"/>
  <c r="K40" i="22"/>
  <c r="O40" i="22"/>
  <c r="Q40" i="22"/>
  <c r="V40" i="22"/>
  <c r="G41" i="22"/>
  <c r="I41" i="22"/>
  <c r="K41" i="22"/>
  <c r="M41" i="22"/>
  <c r="O41" i="22"/>
  <c r="Q41" i="22"/>
  <c r="V41" i="22"/>
  <c r="G43" i="22"/>
  <c r="M43" i="22" s="1"/>
  <c r="I43" i="22"/>
  <c r="K43" i="22"/>
  <c r="O43" i="22"/>
  <c r="Q43" i="22"/>
  <c r="V43" i="22"/>
  <c r="G44" i="22"/>
  <c r="I44" i="22"/>
  <c r="K44" i="22"/>
  <c r="M44" i="22"/>
  <c r="O44" i="22"/>
  <c r="Q44" i="22"/>
  <c r="V44" i="22"/>
  <c r="G45" i="22"/>
  <c r="M45" i="22" s="1"/>
  <c r="I45" i="22"/>
  <c r="K45" i="22"/>
  <c r="O45" i="22"/>
  <c r="Q45" i="22"/>
  <c r="V45" i="22"/>
  <c r="G46" i="22"/>
  <c r="I46" i="22"/>
  <c r="K46" i="22"/>
  <c r="M46" i="22"/>
  <c r="O46" i="22"/>
  <c r="Q46" i="22"/>
  <c r="V46" i="22"/>
  <c r="G47" i="22"/>
  <c r="M47" i="22" s="1"/>
  <c r="I47" i="22"/>
  <c r="K47" i="22"/>
  <c r="O47" i="22"/>
  <c r="Q47" i="22"/>
  <c r="V47" i="22"/>
  <c r="G48" i="22"/>
  <c r="M48" i="22" s="1"/>
  <c r="I48" i="22"/>
  <c r="K48" i="22"/>
  <c r="O48" i="22"/>
  <c r="Q48" i="22"/>
  <c r="V48" i="22"/>
  <c r="G49" i="22"/>
  <c r="I49" i="22"/>
  <c r="K49" i="22"/>
  <c r="M49" i="22"/>
  <c r="O49" i="22"/>
  <c r="Q49" i="22"/>
  <c r="V49" i="22"/>
  <c r="G50" i="22"/>
  <c r="M50" i="22" s="1"/>
  <c r="I50" i="22"/>
  <c r="K50" i="22"/>
  <c r="O50" i="22"/>
  <c r="Q50" i="22"/>
  <c r="V50" i="22"/>
  <c r="G51" i="22"/>
  <c r="I51" i="22"/>
  <c r="K51" i="22"/>
  <c r="M51" i="22"/>
  <c r="O51" i="22"/>
  <c r="Q51" i="22"/>
  <c r="V51" i="22"/>
  <c r="G52" i="22"/>
  <c r="M52" i="22" s="1"/>
  <c r="I52" i="22"/>
  <c r="K52" i="22"/>
  <c r="O52" i="22"/>
  <c r="Q52" i="22"/>
  <c r="V52" i="22"/>
  <c r="G53" i="22"/>
  <c r="M53" i="22" s="1"/>
  <c r="I53" i="22"/>
  <c r="K53" i="22"/>
  <c r="O53" i="22"/>
  <c r="Q53" i="22"/>
  <c r="V53" i="22"/>
  <c r="G54" i="22"/>
  <c r="I54" i="22"/>
  <c r="K54" i="22"/>
  <c r="M54" i="22"/>
  <c r="O54" i="22"/>
  <c r="Q54" i="22"/>
  <c r="V54" i="22"/>
  <c r="G55" i="22"/>
  <c r="M55" i="22" s="1"/>
  <c r="I55" i="22"/>
  <c r="K55" i="22"/>
  <c r="O55" i="22"/>
  <c r="Q55" i="22"/>
  <c r="V55" i="22"/>
  <c r="G56" i="22"/>
  <c r="I56" i="22"/>
  <c r="K56" i="22"/>
  <c r="M56" i="22"/>
  <c r="O56" i="22"/>
  <c r="Q56" i="22"/>
  <c r="V56" i="22"/>
  <c r="G57" i="22"/>
  <c r="M57" i="22" s="1"/>
  <c r="I57" i="22"/>
  <c r="K57" i="22"/>
  <c r="O57" i="22"/>
  <c r="Q57" i="22"/>
  <c r="V57" i="22"/>
  <c r="G58" i="22"/>
  <c r="I58" i="22"/>
  <c r="K58" i="22"/>
  <c r="M58" i="22"/>
  <c r="O58" i="22"/>
  <c r="Q58" i="22"/>
  <c r="V58" i="22"/>
  <c r="G59" i="22"/>
  <c r="M59" i="22" s="1"/>
  <c r="I59" i="22"/>
  <c r="K59" i="22"/>
  <c r="O59" i="22"/>
  <c r="Q59" i="22"/>
  <c r="V59" i="22"/>
  <c r="G60" i="22"/>
  <c r="M60" i="22" s="1"/>
  <c r="I60" i="22"/>
  <c r="K60" i="22"/>
  <c r="O60" i="22"/>
  <c r="Q60" i="22"/>
  <c r="V60" i="22"/>
  <c r="G61" i="22"/>
  <c r="I61" i="22"/>
  <c r="K61" i="22"/>
  <c r="M61" i="22"/>
  <c r="O61" i="22"/>
  <c r="Q61" i="22"/>
  <c r="V61" i="22"/>
  <c r="G62" i="22"/>
  <c r="M62" i="22" s="1"/>
  <c r="I62" i="22"/>
  <c r="K62" i="22"/>
  <c r="O62" i="22"/>
  <c r="Q62" i="22"/>
  <c r="V62" i="22"/>
  <c r="G63" i="22"/>
  <c r="I63" i="22"/>
  <c r="K63" i="22"/>
  <c r="M63" i="22"/>
  <c r="O63" i="22"/>
  <c r="Q63" i="22"/>
  <c r="V63" i="22"/>
  <c r="G64" i="22"/>
  <c r="M64" i="22" s="1"/>
  <c r="I64" i="22"/>
  <c r="K64" i="22"/>
  <c r="O64" i="22"/>
  <c r="Q64" i="22"/>
  <c r="V64" i="22"/>
  <c r="G65" i="22"/>
  <c r="M65" i="22" s="1"/>
  <c r="I65" i="22"/>
  <c r="K65" i="22"/>
  <c r="O65" i="22"/>
  <c r="Q65" i="22"/>
  <c r="V65" i="22"/>
  <c r="G67" i="22"/>
  <c r="I67" i="22"/>
  <c r="K67" i="22"/>
  <c r="M67" i="22"/>
  <c r="O67" i="22"/>
  <c r="Q67" i="22"/>
  <c r="V67" i="22"/>
  <c r="G69" i="22"/>
  <c r="M69" i="22" s="1"/>
  <c r="I69" i="22"/>
  <c r="K69" i="22"/>
  <c r="O69" i="22"/>
  <c r="Q69" i="22"/>
  <c r="V69" i="22"/>
  <c r="G70" i="22"/>
  <c r="I70" i="22"/>
  <c r="K70" i="22"/>
  <c r="M70" i="22"/>
  <c r="O70" i="22"/>
  <c r="Q70" i="22"/>
  <c r="V70" i="22"/>
  <c r="G71" i="22"/>
  <c r="M71" i="22" s="1"/>
  <c r="I71" i="22"/>
  <c r="K71" i="22"/>
  <c r="O71" i="22"/>
  <c r="Q71" i="22"/>
  <c r="V71" i="22"/>
  <c r="G72" i="22"/>
  <c r="I72" i="22"/>
  <c r="K72" i="22"/>
  <c r="M72" i="22"/>
  <c r="O72" i="22"/>
  <c r="Q72" i="22"/>
  <c r="V72" i="22"/>
  <c r="G73" i="22"/>
  <c r="M73" i="22" s="1"/>
  <c r="I73" i="22"/>
  <c r="K73" i="22"/>
  <c r="O73" i="22"/>
  <c r="Q73" i="22"/>
  <c r="V73" i="22"/>
  <c r="G74" i="22"/>
  <c r="M74" i="22" s="1"/>
  <c r="I74" i="22"/>
  <c r="K74" i="22"/>
  <c r="O74" i="22"/>
  <c r="Q74" i="22"/>
  <c r="V74" i="22"/>
  <c r="G76" i="22"/>
  <c r="M76" i="22" s="1"/>
  <c r="I76" i="22"/>
  <c r="I75" i="22" s="1"/>
  <c r="K76" i="22"/>
  <c r="K75" i="22" s="1"/>
  <c r="O76" i="22"/>
  <c r="Q76" i="22"/>
  <c r="V76" i="22"/>
  <c r="G77" i="22"/>
  <c r="I77" i="22"/>
  <c r="K77" i="22"/>
  <c r="M77" i="22"/>
  <c r="O77" i="22"/>
  <c r="O75" i="22" s="1"/>
  <c r="Q77" i="22"/>
  <c r="V77" i="22"/>
  <c r="G78" i="22"/>
  <c r="M78" i="22" s="1"/>
  <c r="I78" i="22"/>
  <c r="K78" i="22"/>
  <c r="O78" i="22"/>
  <c r="Q78" i="22"/>
  <c r="V78" i="22"/>
  <c r="G79" i="22"/>
  <c r="M79" i="22" s="1"/>
  <c r="I79" i="22"/>
  <c r="K79" i="22"/>
  <c r="O79" i="22"/>
  <c r="Q79" i="22"/>
  <c r="Q75" i="22" s="1"/>
  <c r="V79" i="22"/>
  <c r="G80" i="22"/>
  <c r="I80" i="22"/>
  <c r="K80" i="22"/>
  <c r="M80" i="22"/>
  <c r="O80" i="22"/>
  <c r="Q80" i="22"/>
  <c r="V80" i="22"/>
  <c r="G81" i="22"/>
  <c r="M81" i="22" s="1"/>
  <c r="I81" i="22"/>
  <c r="K81" i="22"/>
  <c r="O81" i="22"/>
  <c r="Q81" i="22"/>
  <c r="V81" i="22"/>
  <c r="G82" i="22"/>
  <c r="I82" i="22"/>
  <c r="K82" i="22"/>
  <c r="M82" i="22"/>
  <c r="O82" i="22"/>
  <c r="Q82" i="22"/>
  <c r="V82" i="22"/>
  <c r="G83" i="22"/>
  <c r="M83" i="22" s="1"/>
  <c r="I83" i="22"/>
  <c r="K83" i="22"/>
  <c r="O83" i="22"/>
  <c r="Q83" i="22"/>
  <c r="V83" i="22"/>
  <c r="G84" i="22"/>
  <c r="I84" i="22"/>
  <c r="K84" i="22"/>
  <c r="M84" i="22"/>
  <c r="O84" i="22"/>
  <c r="Q84" i="22"/>
  <c r="V84" i="22"/>
  <c r="G86" i="22"/>
  <c r="M86" i="22" s="1"/>
  <c r="I86" i="22"/>
  <c r="K86" i="22"/>
  <c r="O86" i="22"/>
  <c r="Q86" i="22"/>
  <c r="V86" i="22"/>
  <c r="G87" i="22"/>
  <c r="M87" i="22" s="1"/>
  <c r="I87" i="22"/>
  <c r="K87" i="22"/>
  <c r="O87" i="22"/>
  <c r="Q87" i="22"/>
  <c r="V87" i="22"/>
  <c r="G88" i="22"/>
  <c r="M88" i="22" s="1"/>
  <c r="I88" i="22"/>
  <c r="K88" i="22"/>
  <c r="O88" i="22"/>
  <c r="Q88" i="22"/>
  <c r="V88" i="22"/>
  <c r="V75" i="22" s="1"/>
  <c r="G89" i="22"/>
  <c r="M89" i="22" s="1"/>
  <c r="I89" i="22"/>
  <c r="K89" i="22"/>
  <c r="O89" i="22"/>
  <c r="Q89" i="22"/>
  <c r="V89" i="22"/>
  <c r="G90" i="22"/>
  <c r="I90" i="22"/>
  <c r="K90" i="22"/>
  <c r="M90" i="22"/>
  <c r="O90" i="22"/>
  <c r="Q90" i="22"/>
  <c r="V90" i="22"/>
  <c r="G91" i="22"/>
  <c r="M91" i="22" s="1"/>
  <c r="I91" i="22"/>
  <c r="K91" i="22"/>
  <c r="O91" i="22"/>
  <c r="Q91" i="22"/>
  <c r="V91" i="22"/>
  <c r="G92" i="22"/>
  <c r="M92" i="22" s="1"/>
  <c r="I92" i="22"/>
  <c r="K92" i="22"/>
  <c r="O92" i="22"/>
  <c r="Q92" i="22"/>
  <c r="V92" i="22"/>
  <c r="G93" i="22"/>
  <c r="I93" i="22"/>
  <c r="K93" i="22"/>
  <c r="M93" i="22"/>
  <c r="O93" i="22"/>
  <c r="Q93" i="22"/>
  <c r="V93" i="22"/>
  <c r="G94" i="22"/>
  <c r="M94" i="22" s="1"/>
  <c r="I94" i="22"/>
  <c r="K94" i="22"/>
  <c r="O94" i="22"/>
  <c r="Q94" i="22"/>
  <c r="V94" i="22"/>
  <c r="G95" i="22"/>
  <c r="I95" i="22"/>
  <c r="K95" i="22"/>
  <c r="M95" i="22"/>
  <c r="O95" i="22"/>
  <c r="Q95" i="22"/>
  <c r="V95" i="22"/>
  <c r="G96" i="22"/>
  <c r="M96" i="22" s="1"/>
  <c r="I96" i="22"/>
  <c r="K96" i="22"/>
  <c r="O96" i="22"/>
  <c r="Q96" i="22"/>
  <c r="V96" i="22"/>
  <c r="G97" i="22"/>
  <c r="I97" i="22"/>
  <c r="K97" i="22"/>
  <c r="M97" i="22"/>
  <c r="O97" i="22"/>
  <c r="Q97" i="22"/>
  <c r="V97" i="22"/>
  <c r="G98" i="22"/>
  <c r="M98" i="22" s="1"/>
  <c r="I98" i="22"/>
  <c r="K98" i="22"/>
  <c r="O98" i="22"/>
  <c r="Q98" i="22"/>
  <c r="V98" i="22"/>
  <c r="G99" i="22"/>
  <c r="M99" i="22" s="1"/>
  <c r="I99" i="22"/>
  <c r="K99" i="22"/>
  <c r="O99" i="22"/>
  <c r="Q99" i="22"/>
  <c r="V99" i="22"/>
  <c r="G100" i="22"/>
  <c r="M100" i="22" s="1"/>
  <c r="I100" i="22"/>
  <c r="K100" i="22"/>
  <c r="O100" i="22"/>
  <c r="Q100" i="22"/>
  <c r="V100" i="22"/>
  <c r="G101" i="22"/>
  <c r="M101" i="22" s="1"/>
  <c r="I101" i="22"/>
  <c r="K101" i="22"/>
  <c r="O101" i="22"/>
  <c r="Q101" i="22"/>
  <c r="V101" i="22"/>
  <c r="G102" i="22"/>
  <c r="I102" i="22"/>
  <c r="K102" i="22"/>
  <c r="M102" i="22"/>
  <c r="O102" i="22"/>
  <c r="Q102" i="22"/>
  <c r="V102" i="22"/>
  <c r="G103" i="22"/>
  <c r="M103" i="22" s="1"/>
  <c r="I103" i="22"/>
  <c r="K103" i="22"/>
  <c r="O103" i="22"/>
  <c r="Q103" i="22"/>
  <c r="V103" i="22"/>
  <c r="G104" i="22"/>
  <c r="M104" i="22" s="1"/>
  <c r="I104" i="22"/>
  <c r="K104" i="22"/>
  <c r="O104" i="22"/>
  <c r="Q104" i="22"/>
  <c r="V104" i="22"/>
  <c r="G105" i="22"/>
  <c r="I105" i="22"/>
  <c r="K105" i="22"/>
  <c r="M105" i="22"/>
  <c r="O105" i="22"/>
  <c r="Q105" i="22"/>
  <c r="V105" i="22"/>
  <c r="G106" i="22"/>
  <c r="M106" i="22" s="1"/>
  <c r="I106" i="22"/>
  <c r="K106" i="22"/>
  <c r="O106" i="22"/>
  <c r="Q106" i="22"/>
  <c r="V106" i="22"/>
  <c r="G107" i="22"/>
  <c r="I107" i="22"/>
  <c r="K107" i="22"/>
  <c r="M107" i="22"/>
  <c r="O107" i="22"/>
  <c r="Q107" i="22"/>
  <c r="V107" i="22"/>
  <c r="G108" i="22"/>
  <c r="M108" i="22" s="1"/>
  <c r="I108" i="22"/>
  <c r="K108" i="22"/>
  <c r="O108" i="22"/>
  <c r="Q108" i="22"/>
  <c r="V108" i="22"/>
  <c r="G109" i="22"/>
  <c r="I109" i="22"/>
  <c r="K109" i="22"/>
  <c r="M109" i="22"/>
  <c r="O109" i="22"/>
  <c r="Q109" i="22"/>
  <c r="V109" i="22"/>
  <c r="G110" i="22"/>
  <c r="M110" i="22" s="1"/>
  <c r="I110" i="22"/>
  <c r="K110" i="22"/>
  <c r="O110" i="22"/>
  <c r="Q110" i="22"/>
  <c r="V110" i="22"/>
  <c r="G111" i="22"/>
  <c r="M111" i="22" s="1"/>
  <c r="I111" i="22"/>
  <c r="K111" i="22"/>
  <c r="O111" i="22"/>
  <c r="Q111" i="22"/>
  <c r="V111" i="22"/>
  <c r="G112" i="22"/>
  <c r="M112" i="22" s="1"/>
  <c r="I112" i="22"/>
  <c r="K112" i="22"/>
  <c r="O112" i="22"/>
  <c r="Q112" i="22"/>
  <c r="V112" i="22"/>
  <c r="G113" i="22"/>
  <c r="M113" i="22" s="1"/>
  <c r="I113" i="22"/>
  <c r="K113" i="22"/>
  <c r="O113" i="22"/>
  <c r="Q113" i="22"/>
  <c r="V113" i="22"/>
  <c r="G114" i="22"/>
  <c r="I114" i="22"/>
  <c r="K114" i="22"/>
  <c r="M114" i="22"/>
  <c r="O114" i="22"/>
  <c r="Q114" i="22"/>
  <c r="V114" i="22"/>
  <c r="G115" i="22"/>
  <c r="M115" i="22" s="1"/>
  <c r="I115" i="22"/>
  <c r="K115" i="22"/>
  <c r="O115" i="22"/>
  <c r="Q115" i="22"/>
  <c r="V115" i="22"/>
  <c r="G116" i="22"/>
  <c r="M116" i="22" s="1"/>
  <c r="I116" i="22"/>
  <c r="K116" i="22"/>
  <c r="O116" i="22"/>
  <c r="Q116" i="22"/>
  <c r="V116" i="22"/>
  <c r="G117" i="22"/>
  <c r="I117" i="22"/>
  <c r="K117" i="22"/>
  <c r="M117" i="22"/>
  <c r="O117" i="22"/>
  <c r="Q117" i="22"/>
  <c r="V117" i="22"/>
  <c r="G118" i="22"/>
  <c r="M118" i="22" s="1"/>
  <c r="I118" i="22"/>
  <c r="K118" i="22"/>
  <c r="O118" i="22"/>
  <c r="Q118" i="22"/>
  <c r="V118" i="22"/>
  <c r="G119" i="22"/>
  <c r="I119" i="22"/>
  <c r="K119" i="22"/>
  <c r="M119" i="22"/>
  <c r="O119" i="22"/>
  <c r="Q119" i="22"/>
  <c r="V119" i="22"/>
  <c r="G120" i="22"/>
  <c r="M120" i="22" s="1"/>
  <c r="I120" i="22"/>
  <c r="K120" i="22"/>
  <c r="O120" i="22"/>
  <c r="Q120" i="22"/>
  <c r="V120" i="22"/>
  <c r="G121" i="22"/>
  <c r="I121" i="22"/>
  <c r="K121" i="22"/>
  <c r="M121" i="22"/>
  <c r="O121" i="22"/>
  <c r="Q121" i="22"/>
  <c r="V121" i="22"/>
  <c r="G123" i="22"/>
  <c r="M123" i="22" s="1"/>
  <c r="I123" i="22"/>
  <c r="I122" i="22" s="1"/>
  <c r="K123" i="22"/>
  <c r="K122" i="22" s="1"/>
  <c r="O123" i="22"/>
  <c r="O122" i="22" s="1"/>
  <c r="Q123" i="22"/>
  <c r="Q122" i="22" s="1"/>
  <c r="V123" i="22"/>
  <c r="G124" i="22"/>
  <c r="M124" i="22" s="1"/>
  <c r="I124" i="22"/>
  <c r="K124" i="22"/>
  <c r="O124" i="22"/>
  <c r="Q124" i="22"/>
  <c r="V124" i="22"/>
  <c r="V122" i="22" s="1"/>
  <c r="G126" i="22"/>
  <c r="I126" i="22"/>
  <c r="K126" i="22"/>
  <c r="M126" i="22"/>
  <c r="O126" i="22"/>
  <c r="Q126" i="22"/>
  <c r="V126" i="22"/>
  <c r="G127" i="22"/>
  <c r="I127" i="22"/>
  <c r="K127" i="22"/>
  <c r="M127" i="22"/>
  <c r="O127" i="22"/>
  <c r="Q127" i="22"/>
  <c r="V127" i="22"/>
  <c r="G128" i="22"/>
  <c r="M128" i="22" s="1"/>
  <c r="I128" i="22"/>
  <c r="K128" i="22"/>
  <c r="O128" i="22"/>
  <c r="Q128" i="22"/>
  <c r="V128" i="22"/>
  <c r="G129" i="22"/>
  <c r="M129" i="22" s="1"/>
  <c r="I129" i="22"/>
  <c r="K129" i="22"/>
  <c r="O129" i="22"/>
  <c r="Q129" i="22"/>
  <c r="V129" i="22"/>
  <c r="G130" i="22"/>
  <c r="I130" i="22"/>
  <c r="K130" i="22"/>
  <c r="M130" i="22"/>
  <c r="O130" i="22"/>
  <c r="Q130" i="22"/>
  <c r="V130" i="22"/>
  <c r="G131" i="22"/>
  <c r="M131" i="22" s="1"/>
  <c r="I131" i="22"/>
  <c r="K131" i="22"/>
  <c r="O131" i="22"/>
  <c r="Q131" i="22"/>
  <c r="V131" i="22"/>
  <c r="G132" i="22"/>
  <c r="I132" i="22"/>
  <c r="K132" i="22"/>
  <c r="M132" i="22"/>
  <c r="O132" i="22"/>
  <c r="Q132" i="22"/>
  <c r="V132" i="22"/>
  <c r="G133" i="22"/>
  <c r="M133" i="22" s="1"/>
  <c r="I133" i="22"/>
  <c r="K133" i="22"/>
  <c r="O133" i="22"/>
  <c r="Q133" i="22"/>
  <c r="V133" i="22"/>
  <c r="G134" i="22"/>
  <c r="I134" i="22"/>
  <c r="K134" i="22"/>
  <c r="M134" i="22"/>
  <c r="O134" i="22"/>
  <c r="Q134" i="22"/>
  <c r="V134" i="22"/>
  <c r="G135" i="22"/>
  <c r="M135" i="22" s="1"/>
  <c r="I135" i="22"/>
  <c r="K135" i="22"/>
  <c r="O135" i="22"/>
  <c r="Q135" i="22"/>
  <c r="V135" i="22"/>
  <c r="G136" i="22"/>
  <c r="M136" i="22" s="1"/>
  <c r="I136" i="22"/>
  <c r="K136" i="22"/>
  <c r="O136" i="22"/>
  <c r="Q136" i="22"/>
  <c r="V136" i="22"/>
  <c r="G138" i="22"/>
  <c r="G137" i="22" s="1"/>
  <c r="I138" i="22"/>
  <c r="I137" i="22" s="1"/>
  <c r="K138" i="22"/>
  <c r="K137" i="22" s="1"/>
  <c r="M138" i="22"/>
  <c r="O138" i="22"/>
  <c r="Q138" i="22"/>
  <c r="V138" i="22"/>
  <c r="G139" i="22"/>
  <c r="I139" i="22"/>
  <c r="K139" i="22"/>
  <c r="M139" i="22"/>
  <c r="O139" i="22"/>
  <c r="O137" i="22" s="1"/>
  <c r="Q139" i="22"/>
  <c r="V139" i="22"/>
  <c r="G140" i="22"/>
  <c r="M140" i="22" s="1"/>
  <c r="I140" i="22"/>
  <c r="K140" i="22"/>
  <c r="O140" i="22"/>
  <c r="Q140" i="22"/>
  <c r="V140" i="22"/>
  <c r="G141" i="22"/>
  <c r="M141" i="22" s="1"/>
  <c r="I141" i="22"/>
  <c r="K141" i="22"/>
  <c r="O141" i="22"/>
  <c r="Q141" i="22"/>
  <c r="Q137" i="22" s="1"/>
  <c r="V141" i="22"/>
  <c r="G142" i="22"/>
  <c r="I142" i="22"/>
  <c r="K142" i="22"/>
  <c r="M142" i="22"/>
  <c r="O142" i="22"/>
  <c r="Q142" i="22"/>
  <c r="V142" i="22"/>
  <c r="G143" i="22"/>
  <c r="M143" i="22" s="1"/>
  <c r="I143" i="22"/>
  <c r="K143" i="22"/>
  <c r="O143" i="22"/>
  <c r="Q143" i="22"/>
  <c r="V143" i="22"/>
  <c r="G144" i="22"/>
  <c r="I144" i="22"/>
  <c r="K144" i="22"/>
  <c r="M144" i="22"/>
  <c r="O144" i="22"/>
  <c r="Q144" i="22"/>
  <c r="V144" i="22"/>
  <c r="G146" i="22"/>
  <c r="M146" i="22" s="1"/>
  <c r="I146" i="22"/>
  <c r="K146" i="22"/>
  <c r="O146" i="22"/>
  <c r="Q146" i="22"/>
  <c r="V146" i="22"/>
  <c r="G147" i="22"/>
  <c r="I147" i="22"/>
  <c r="K147" i="22"/>
  <c r="M147" i="22"/>
  <c r="O147" i="22"/>
  <c r="Q147" i="22"/>
  <c r="V147" i="22"/>
  <c r="G148" i="22"/>
  <c r="M148" i="22" s="1"/>
  <c r="I148" i="22"/>
  <c r="K148" i="22"/>
  <c r="O148" i="22"/>
  <c r="Q148" i="22"/>
  <c r="V148" i="22"/>
  <c r="G149" i="22"/>
  <c r="M149" i="22" s="1"/>
  <c r="I149" i="22"/>
  <c r="K149" i="22"/>
  <c r="O149" i="22"/>
  <c r="Q149" i="22"/>
  <c r="V149" i="22"/>
  <c r="G150" i="22"/>
  <c r="M150" i="22" s="1"/>
  <c r="I150" i="22"/>
  <c r="K150" i="22"/>
  <c r="O150" i="22"/>
  <c r="Q150" i="22"/>
  <c r="V150" i="22"/>
  <c r="V137" i="22" s="1"/>
  <c r="G151" i="22"/>
  <c r="I151" i="22"/>
  <c r="K151" i="22"/>
  <c r="M151" i="22"/>
  <c r="O151" i="22"/>
  <c r="Q151" i="22"/>
  <c r="V151" i="22"/>
  <c r="G152" i="22"/>
  <c r="I152" i="22"/>
  <c r="K152" i="22"/>
  <c r="M152" i="22"/>
  <c r="O152" i="22"/>
  <c r="Q152" i="22"/>
  <c r="V152" i="22"/>
  <c r="G153" i="22"/>
  <c r="M153" i="22" s="1"/>
  <c r="I153" i="22"/>
  <c r="K153" i="22"/>
  <c r="O153" i="22"/>
  <c r="Q153" i="22"/>
  <c r="V153" i="22"/>
  <c r="G154" i="22"/>
  <c r="M154" i="22" s="1"/>
  <c r="I154" i="22"/>
  <c r="K154" i="22"/>
  <c r="O154" i="22"/>
  <c r="Q154" i="22"/>
  <c r="V154" i="22"/>
  <c r="G155" i="22"/>
  <c r="I155" i="22"/>
  <c r="K155" i="22"/>
  <c r="M155" i="22"/>
  <c r="O155" i="22"/>
  <c r="Q155" i="22"/>
  <c r="V155" i="22"/>
  <c r="G156" i="22"/>
  <c r="M156" i="22" s="1"/>
  <c r="I156" i="22"/>
  <c r="K156" i="22"/>
  <c r="O156" i="22"/>
  <c r="Q156" i="22"/>
  <c r="V156" i="22"/>
  <c r="G157" i="22"/>
  <c r="I157" i="22"/>
  <c r="K157" i="22"/>
  <c r="M157" i="22"/>
  <c r="O157" i="22"/>
  <c r="Q157" i="22"/>
  <c r="V157" i="22"/>
  <c r="AE159" i="22"/>
  <c r="G43" i="21"/>
  <c r="G9" i="21"/>
  <c r="G8" i="21" s="1"/>
  <c r="I9" i="21"/>
  <c r="I8" i="21" s="1"/>
  <c r="K9" i="21"/>
  <c r="K8" i="21" s="1"/>
  <c r="M9" i="21"/>
  <c r="O9" i="21"/>
  <c r="O8" i="21" s="1"/>
  <c r="Q9" i="21"/>
  <c r="Q8" i="21" s="1"/>
  <c r="V9" i="21"/>
  <c r="V8" i="21" s="1"/>
  <c r="G10" i="21"/>
  <c r="I10" i="21"/>
  <c r="K10" i="21"/>
  <c r="M10" i="21"/>
  <c r="O10" i="21"/>
  <c r="Q10" i="21"/>
  <c r="V10" i="21"/>
  <c r="G11" i="21"/>
  <c r="M11" i="21" s="1"/>
  <c r="I11" i="21"/>
  <c r="K11" i="21"/>
  <c r="O11" i="21"/>
  <c r="Q11" i="21"/>
  <c r="V11" i="21"/>
  <c r="V12" i="21"/>
  <c r="G13" i="21"/>
  <c r="M13" i="21" s="1"/>
  <c r="I13" i="21"/>
  <c r="I12" i="21" s="1"/>
  <c r="K13" i="21"/>
  <c r="K12" i="21" s="1"/>
  <c r="O13" i="21"/>
  <c r="Q13" i="21"/>
  <c r="V13" i="21"/>
  <c r="G14" i="21"/>
  <c r="I14" i="21"/>
  <c r="K14" i="21"/>
  <c r="M14" i="21"/>
  <c r="O14" i="21"/>
  <c r="O12" i="21" s="1"/>
  <c r="Q14" i="21"/>
  <c r="Q12" i="21" s="1"/>
  <c r="V14" i="21"/>
  <c r="G15" i="21"/>
  <c r="M15" i="21" s="1"/>
  <c r="I15" i="21"/>
  <c r="K15" i="21"/>
  <c r="O15" i="21"/>
  <c r="Q15" i="21"/>
  <c r="V15" i="21"/>
  <c r="G16" i="21"/>
  <c r="M16" i="21" s="1"/>
  <c r="I16" i="21"/>
  <c r="K16" i="21"/>
  <c r="O16" i="21"/>
  <c r="Q16" i="21"/>
  <c r="V16" i="21"/>
  <c r="G17" i="21"/>
  <c r="I17" i="21"/>
  <c r="K17" i="21"/>
  <c r="M17" i="21"/>
  <c r="O17" i="21"/>
  <c r="Q17" i="21"/>
  <c r="V17" i="21"/>
  <c r="G18" i="21"/>
  <c r="G19" i="21"/>
  <c r="I19" i="21"/>
  <c r="K19" i="21"/>
  <c r="M19" i="21"/>
  <c r="O19" i="21"/>
  <c r="O18" i="21" s="1"/>
  <c r="Q19" i="21"/>
  <c r="Q18" i="21" s="1"/>
  <c r="V19" i="21"/>
  <c r="V18" i="21" s="1"/>
  <c r="G20" i="21"/>
  <c r="M20" i="21" s="1"/>
  <c r="I20" i="21"/>
  <c r="I18" i="21" s="1"/>
  <c r="K20" i="21"/>
  <c r="O20" i="21"/>
  <c r="Q20" i="21"/>
  <c r="V20" i="21"/>
  <c r="G22" i="21"/>
  <c r="I22" i="21"/>
  <c r="K22" i="21"/>
  <c r="K18" i="21" s="1"/>
  <c r="M22" i="21"/>
  <c r="O22" i="21"/>
  <c r="Q22" i="21"/>
  <c r="V22" i="21"/>
  <c r="G23" i="21"/>
  <c r="I23" i="21"/>
  <c r="K23" i="21"/>
  <c r="M23" i="21"/>
  <c r="O23" i="21"/>
  <c r="Q23" i="21"/>
  <c r="V23" i="21"/>
  <c r="G24" i="21"/>
  <c r="M24" i="21" s="1"/>
  <c r="I24" i="21"/>
  <c r="K24" i="21"/>
  <c r="O24" i="21"/>
  <c r="Q24" i="21"/>
  <c r="V24" i="21"/>
  <c r="G25" i="21"/>
  <c r="I25" i="21"/>
  <c r="K25" i="21"/>
  <c r="M25" i="21"/>
  <c r="O25" i="21"/>
  <c r="Q25" i="21"/>
  <c r="V25" i="21"/>
  <c r="G26" i="21"/>
  <c r="M26" i="21" s="1"/>
  <c r="I26" i="21"/>
  <c r="K26" i="21"/>
  <c r="O26" i="21"/>
  <c r="Q26" i="21"/>
  <c r="V26" i="21"/>
  <c r="G27" i="21"/>
  <c r="I27" i="21"/>
  <c r="K27" i="21"/>
  <c r="M27" i="21"/>
  <c r="O27" i="21"/>
  <c r="Q27" i="21"/>
  <c r="V27" i="21"/>
  <c r="G28" i="21"/>
  <c r="M28" i="21" s="1"/>
  <c r="I28" i="21"/>
  <c r="K28" i="21"/>
  <c r="O28" i="21"/>
  <c r="Q28" i="21"/>
  <c r="V28" i="21"/>
  <c r="G29" i="21"/>
  <c r="M29" i="21" s="1"/>
  <c r="I29" i="21"/>
  <c r="K29" i="21"/>
  <c r="O29" i="21"/>
  <c r="Q29" i="21"/>
  <c r="V29" i="21"/>
  <c r="G30" i="21"/>
  <c r="I30" i="21"/>
  <c r="K30" i="21"/>
  <c r="M30" i="21"/>
  <c r="O30" i="21"/>
  <c r="Q30" i="21"/>
  <c r="V30" i="21"/>
  <c r="G31" i="21"/>
  <c r="G32" i="21"/>
  <c r="I32" i="21"/>
  <c r="K32" i="21"/>
  <c r="K31" i="21" s="1"/>
  <c r="M32" i="21"/>
  <c r="O32" i="21"/>
  <c r="O31" i="21" s="1"/>
  <c r="Q32" i="21"/>
  <c r="Q31" i="21" s="1"/>
  <c r="V32" i="21"/>
  <c r="V31" i="21" s="1"/>
  <c r="G34" i="21"/>
  <c r="M34" i="21" s="1"/>
  <c r="I34" i="21"/>
  <c r="I31" i="21" s="1"/>
  <c r="K34" i="21"/>
  <c r="O34" i="21"/>
  <c r="Q34" i="21"/>
  <c r="V34" i="21"/>
  <c r="G36" i="21"/>
  <c r="I36" i="21"/>
  <c r="K36" i="21"/>
  <c r="M36" i="21"/>
  <c r="O36" i="21"/>
  <c r="Q36" i="21"/>
  <c r="V36" i="21"/>
  <c r="G38" i="21"/>
  <c r="I38" i="21"/>
  <c r="K38" i="21"/>
  <c r="M38" i="21"/>
  <c r="O38" i="21"/>
  <c r="Q38" i="21"/>
  <c r="V38" i="21"/>
  <c r="G40" i="21"/>
  <c r="M40" i="21" s="1"/>
  <c r="I40" i="21"/>
  <c r="K40" i="21"/>
  <c r="O40" i="21"/>
  <c r="Q40" i="21"/>
  <c r="V40" i="21"/>
  <c r="AE43" i="21"/>
  <c r="G30" i="20"/>
  <c r="Q8" i="20"/>
  <c r="G9" i="20"/>
  <c r="G8" i="20" s="1"/>
  <c r="I9" i="20"/>
  <c r="I8" i="20" s="1"/>
  <c r="K9" i="20"/>
  <c r="K8" i="20" s="1"/>
  <c r="M9" i="20"/>
  <c r="O9" i="20"/>
  <c r="O8" i="20" s="1"/>
  <c r="Q9" i="20"/>
  <c r="V9" i="20"/>
  <c r="V8" i="20" s="1"/>
  <c r="G10" i="20"/>
  <c r="I10" i="20"/>
  <c r="K10" i="20"/>
  <c r="M10" i="20"/>
  <c r="O10" i="20"/>
  <c r="Q10" i="20"/>
  <c r="V10" i="20"/>
  <c r="G12" i="20"/>
  <c r="M12" i="20" s="1"/>
  <c r="I12" i="20"/>
  <c r="K12" i="20"/>
  <c r="O12" i="20"/>
  <c r="Q12" i="20"/>
  <c r="V12" i="20"/>
  <c r="G13" i="20"/>
  <c r="I13" i="20"/>
  <c r="K13" i="20"/>
  <c r="M13" i="20"/>
  <c r="O13" i="20"/>
  <c r="Q13" i="20"/>
  <c r="V13" i="20"/>
  <c r="G14" i="20"/>
  <c r="M14" i="20" s="1"/>
  <c r="I14" i="20"/>
  <c r="K14" i="20"/>
  <c r="O14" i="20"/>
  <c r="Q14" i="20"/>
  <c r="V14" i="20"/>
  <c r="O15" i="20"/>
  <c r="G16" i="20"/>
  <c r="M16" i="20" s="1"/>
  <c r="I16" i="20"/>
  <c r="K16" i="20"/>
  <c r="K15" i="20" s="1"/>
  <c r="O16" i="20"/>
  <c r="Q16" i="20"/>
  <c r="Q15" i="20" s="1"/>
  <c r="V16" i="20"/>
  <c r="V15" i="20" s="1"/>
  <c r="G18" i="20"/>
  <c r="M18" i="20" s="1"/>
  <c r="I18" i="20"/>
  <c r="I15" i="20" s="1"/>
  <c r="K18" i="20"/>
  <c r="O18" i="20"/>
  <c r="Q18" i="20"/>
  <c r="V18" i="20"/>
  <c r="G20" i="20"/>
  <c r="M20" i="20" s="1"/>
  <c r="I20" i="20"/>
  <c r="K20" i="20"/>
  <c r="O20" i="20"/>
  <c r="Q20" i="20"/>
  <c r="V20" i="20"/>
  <c r="G21" i="20"/>
  <c r="M21" i="20" s="1"/>
  <c r="I21" i="20"/>
  <c r="K21" i="20"/>
  <c r="O21" i="20"/>
  <c r="Q21" i="20"/>
  <c r="V21" i="20"/>
  <c r="G23" i="20"/>
  <c r="M23" i="20" s="1"/>
  <c r="I23" i="20"/>
  <c r="K23" i="20"/>
  <c r="O23" i="20"/>
  <c r="Q23" i="20"/>
  <c r="V23" i="20"/>
  <c r="G25" i="20"/>
  <c r="I25" i="20"/>
  <c r="K25" i="20"/>
  <c r="M25" i="20"/>
  <c r="O25" i="20"/>
  <c r="Q25" i="20"/>
  <c r="V25" i="20"/>
  <c r="G26" i="20"/>
  <c r="K26" i="20"/>
  <c r="M26" i="20"/>
  <c r="G27" i="20"/>
  <c r="I27" i="20"/>
  <c r="I26" i="20" s="1"/>
  <c r="K27" i="20"/>
  <c r="M27" i="20"/>
  <c r="O27" i="20"/>
  <c r="O26" i="20" s="1"/>
  <c r="Q27" i="20"/>
  <c r="Q26" i="20" s="1"/>
  <c r="V27" i="20"/>
  <c r="V26" i="20" s="1"/>
  <c r="AE30" i="20"/>
  <c r="G19" i="19"/>
  <c r="G9" i="19"/>
  <c r="G8" i="19" s="1"/>
  <c r="I9" i="19"/>
  <c r="I8" i="19" s="1"/>
  <c r="K9" i="19"/>
  <c r="K8" i="19" s="1"/>
  <c r="M9" i="19"/>
  <c r="O9" i="19"/>
  <c r="O8" i="19" s="1"/>
  <c r="Q9" i="19"/>
  <c r="Q8" i="19" s="1"/>
  <c r="V9" i="19"/>
  <c r="V8" i="19" s="1"/>
  <c r="G10" i="19"/>
  <c r="M10" i="19" s="1"/>
  <c r="I10" i="19"/>
  <c r="K10" i="19"/>
  <c r="O10" i="19"/>
  <c r="Q10" i="19"/>
  <c r="V10" i="19"/>
  <c r="G11" i="19"/>
  <c r="M11" i="19" s="1"/>
  <c r="I11" i="19"/>
  <c r="K11" i="19"/>
  <c r="O11" i="19"/>
  <c r="Q11" i="19"/>
  <c r="V11" i="19"/>
  <c r="G12" i="19"/>
  <c r="I12" i="19"/>
  <c r="K12" i="19"/>
  <c r="M12" i="19"/>
  <c r="O12" i="19"/>
  <c r="Q12" i="19"/>
  <c r="V12" i="19"/>
  <c r="G13" i="19"/>
  <c r="G14" i="19"/>
  <c r="I14" i="19"/>
  <c r="I13" i="19" s="1"/>
  <c r="K14" i="19"/>
  <c r="K13" i="19" s="1"/>
  <c r="M14" i="19"/>
  <c r="O14" i="19"/>
  <c r="O13" i="19" s="1"/>
  <c r="Q14" i="19"/>
  <c r="Q13" i="19" s="1"/>
  <c r="V14" i="19"/>
  <c r="V13" i="19" s="1"/>
  <c r="G16" i="19"/>
  <c r="M16" i="19" s="1"/>
  <c r="I16" i="19"/>
  <c r="K16" i="19"/>
  <c r="O16" i="19"/>
  <c r="Q16" i="19"/>
  <c r="V16" i="19"/>
  <c r="AE19" i="19"/>
  <c r="AF19" i="19"/>
  <c r="G22" i="18"/>
  <c r="G9" i="18"/>
  <c r="I9" i="18"/>
  <c r="I8" i="18" s="1"/>
  <c r="K9" i="18"/>
  <c r="K8" i="18" s="1"/>
  <c r="M9" i="18"/>
  <c r="O9" i="18"/>
  <c r="O8" i="18" s="1"/>
  <c r="Q9" i="18"/>
  <c r="Q8" i="18" s="1"/>
  <c r="V9" i="18"/>
  <c r="G11" i="18"/>
  <c r="I11" i="18"/>
  <c r="K11" i="18"/>
  <c r="M11" i="18"/>
  <c r="O11" i="18"/>
  <c r="Q11" i="18"/>
  <c r="V11" i="18"/>
  <c r="V8" i="18" s="1"/>
  <c r="G13" i="18"/>
  <c r="G8" i="18" s="1"/>
  <c r="I13" i="18"/>
  <c r="K13" i="18"/>
  <c r="O13" i="18"/>
  <c r="Q13" i="18"/>
  <c r="V13" i="18"/>
  <c r="G14" i="18"/>
  <c r="I14" i="18"/>
  <c r="K14" i="18"/>
  <c r="M14" i="18"/>
  <c r="O14" i="18"/>
  <c r="Q14" i="18"/>
  <c r="V14" i="18"/>
  <c r="G15" i="18"/>
  <c r="M15" i="18" s="1"/>
  <c r="I15" i="18"/>
  <c r="K15" i="18"/>
  <c r="O15" i="18"/>
  <c r="Q15" i="18"/>
  <c r="V15" i="18"/>
  <c r="G16" i="18"/>
  <c r="I16" i="18"/>
  <c r="K16" i="18"/>
  <c r="M16" i="18"/>
  <c r="O16" i="18"/>
  <c r="Q16" i="18"/>
  <c r="V16" i="18"/>
  <c r="G17" i="18"/>
  <c r="I17" i="18"/>
  <c r="K17" i="18"/>
  <c r="M17" i="18"/>
  <c r="O17" i="18"/>
  <c r="Q17" i="18"/>
  <c r="V17" i="18"/>
  <c r="G18" i="18"/>
  <c r="I18" i="18"/>
  <c r="K18" i="18"/>
  <c r="M18" i="18"/>
  <c r="O18" i="18"/>
  <c r="Q18" i="18"/>
  <c r="V18" i="18"/>
  <c r="G19" i="18"/>
  <c r="I19" i="18"/>
  <c r="K19" i="18"/>
  <c r="M19" i="18"/>
  <c r="O19" i="18"/>
  <c r="Q19" i="18"/>
  <c r="V19" i="18"/>
  <c r="G20" i="18"/>
  <c r="M20" i="18" s="1"/>
  <c r="I20" i="18"/>
  <c r="K20" i="18"/>
  <c r="O20" i="18"/>
  <c r="Q20" i="18"/>
  <c r="V20" i="18"/>
  <c r="AE22" i="18"/>
  <c r="G151" i="17"/>
  <c r="G9" i="17"/>
  <c r="G8" i="17" s="1"/>
  <c r="I9" i="17"/>
  <c r="K9" i="17"/>
  <c r="K8" i="17" s="1"/>
  <c r="M9" i="17"/>
  <c r="O9" i="17"/>
  <c r="O8" i="17" s="1"/>
  <c r="Q9" i="17"/>
  <c r="Q8" i="17" s="1"/>
  <c r="V9" i="17"/>
  <c r="V8" i="17" s="1"/>
  <c r="G11" i="17"/>
  <c r="I11" i="17"/>
  <c r="K11" i="17"/>
  <c r="M11" i="17"/>
  <c r="O11" i="17"/>
  <c r="Q11" i="17"/>
  <c r="V11" i="17"/>
  <c r="G13" i="17"/>
  <c r="M13" i="17" s="1"/>
  <c r="I13" i="17"/>
  <c r="I8" i="17" s="1"/>
  <c r="K13" i="17"/>
  <c r="O13" i="17"/>
  <c r="Q13" i="17"/>
  <c r="V13" i="17"/>
  <c r="G15" i="17"/>
  <c r="I15" i="17"/>
  <c r="K15" i="17"/>
  <c r="M15" i="17"/>
  <c r="O15" i="17"/>
  <c r="Q15" i="17"/>
  <c r="V15" i="17"/>
  <c r="G17" i="17"/>
  <c r="M17" i="17" s="1"/>
  <c r="I17" i="17"/>
  <c r="K17" i="17"/>
  <c r="O17" i="17"/>
  <c r="Q17" i="17"/>
  <c r="V17" i="17"/>
  <c r="G18" i="17"/>
  <c r="I18" i="17"/>
  <c r="K18" i="17"/>
  <c r="M18" i="17"/>
  <c r="O18" i="17"/>
  <c r="Q18" i="17"/>
  <c r="V18" i="17"/>
  <c r="G20" i="17"/>
  <c r="M20" i="17" s="1"/>
  <c r="I20" i="17"/>
  <c r="K20" i="17"/>
  <c r="O20" i="17"/>
  <c r="Q20" i="17"/>
  <c r="V20" i="17"/>
  <c r="G22" i="17"/>
  <c r="I22" i="17"/>
  <c r="K22" i="17"/>
  <c r="M22" i="17"/>
  <c r="O22" i="17"/>
  <c r="Q22" i="17"/>
  <c r="V22" i="17"/>
  <c r="G24" i="17"/>
  <c r="I24" i="17"/>
  <c r="K24" i="17"/>
  <c r="M24" i="17"/>
  <c r="O24" i="17"/>
  <c r="Q24" i="17"/>
  <c r="V24" i="17"/>
  <c r="G26" i="17"/>
  <c r="M26" i="17" s="1"/>
  <c r="I26" i="17"/>
  <c r="K26" i="17"/>
  <c r="O26" i="17"/>
  <c r="Q26" i="17"/>
  <c r="V26" i="17"/>
  <c r="G27" i="17"/>
  <c r="I27" i="17"/>
  <c r="K27" i="17"/>
  <c r="M27" i="17"/>
  <c r="O27" i="17"/>
  <c r="Q27" i="17"/>
  <c r="V27" i="17"/>
  <c r="G28" i="17"/>
  <c r="M28" i="17" s="1"/>
  <c r="I28" i="17"/>
  <c r="K28" i="17"/>
  <c r="O28" i="17"/>
  <c r="Q28" i="17"/>
  <c r="V28" i="17"/>
  <c r="G29" i="17"/>
  <c r="I29" i="17"/>
  <c r="K29" i="17"/>
  <c r="M29" i="17"/>
  <c r="O29" i="17"/>
  <c r="Q29" i="17"/>
  <c r="V29" i="17"/>
  <c r="G30" i="17"/>
  <c r="I30" i="17"/>
  <c r="K30" i="17"/>
  <c r="M30" i="17"/>
  <c r="O30" i="17"/>
  <c r="Q30" i="17"/>
  <c r="V30" i="17"/>
  <c r="G31" i="17"/>
  <c r="M31" i="17" s="1"/>
  <c r="I31" i="17"/>
  <c r="K31" i="17"/>
  <c r="O31" i="17"/>
  <c r="Q31" i="17"/>
  <c r="V31" i="17"/>
  <c r="G32" i="17"/>
  <c r="I32" i="17"/>
  <c r="K32" i="17"/>
  <c r="M32" i="17"/>
  <c r="O32" i="17"/>
  <c r="Q32" i="17"/>
  <c r="V32" i="17"/>
  <c r="G35" i="17"/>
  <c r="M35" i="17" s="1"/>
  <c r="I35" i="17"/>
  <c r="K35" i="17"/>
  <c r="O35" i="17"/>
  <c r="Q35" i="17"/>
  <c r="V35" i="17"/>
  <c r="G38" i="17"/>
  <c r="I38" i="17"/>
  <c r="K38" i="17"/>
  <c r="M38" i="17"/>
  <c r="O38" i="17"/>
  <c r="Q38" i="17"/>
  <c r="V38" i="17"/>
  <c r="G41" i="17"/>
  <c r="M41" i="17" s="1"/>
  <c r="I41" i="17"/>
  <c r="K41" i="17"/>
  <c r="O41" i="17"/>
  <c r="Q41" i="17"/>
  <c r="V41" i="17"/>
  <c r="G44" i="17"/>
  <c r="I44" i="17"/>
  <c r="K44" i="17"/>
  <c r="M44" i="17"/>
  <c r="O44" i="17"/>
  <c r="Q44" i="17"/>
  <c r="V44" i="17"/>
  <c r="G47" i="17"/>
  <c r="I47" i="17"/>
  <c r="K47" i="17"/>
  <c r="M47" i="17"/>
  <c r="O47" i="17"/>
  <c r="Q47" i="17"/>
  <c r="V47" i="17"/>
  <c r="G50" i="17"/>
  <c r="M50" i="17" s="1"/>
  <c r="I50" i="17"/>
  <c r="K50" i="17"/>
  <c r="O50" i="17"/>
  <c r="Q50" i="17"/>
  <c r="V50" i="17"/>
  <c r="G51" i="17"/>
  <c r="I51" i="17"/>
  <c r="K51" i="17"/>
  <c r="M51" i="17"/>
  <c r="O51" i="17"/>
  <c r="Q51" i="17"/>
  <c r="V51" i="17"/>
  <c r="G52" i="17"/>
  <c r="M52" i="17" s="1"/>
  <c r="I52" i="17"/>
  <c r="K52" i="17"/>
  <c r="O52" i="17"/>
  <c r="Q52" i="17"/>
  <c r="V52" i="17"/>
  <c r="G53" i="17"/>
  <c r="I53" i="17"/>
  <c r="K53" i="17"/>
  <c r="M53" i="17"/>
  <c r="O53" i="17"/>
  <c r="Q53" i="17"/>
  <c r="V53" i="17"/>
  <c r="G54" i="17"/>
  <c r="I54" i="17"/>
  <c r="K54" i="17"/>
  <c r="M54" i="17"/>
  <c r="O54" i="17"/>
  <c r="Q54" i="17"/>
  <c r="V54" i="17"/>
  <c r="G55" i="17"/>
  <c r="M55" i="17" s="1"/>
  <c r="I55" i="17"/>
  <c r="K55" i="17"/>
  <c r="O55" i="17"/>
  <c r="Q55" i="17"/>
  <c r="V55" i="17"/>
  <c r="G56" i="17"/>
  <c r="I56" i="17"/>
  <c r="K56" i="17"/>
  <c r="M56" i="17"/>
  <c r="O56" i="17"/>
  <c r="Q56" i="17"/>
  <c r="V56" i="17"/>
  <c r="G57" i="17"/>
  <c r="M57" i="17" s="1"/>
  <c r="I57" i="17"/>
  <c r="K57" i="17"/>
  <c r="O57" i="17"/>
  <c r="Q57" i="17"/>
  <c r="V57" i="17"/>
  <c r="G58" i="17"/>
  <c r="I58" i="17"/>
  <c r="K58" i="17"/>
  <c r="M58" i="17"/>
  <c r="O58" i="17"/>
  <c r="Q58" i="17"/>
  <c r="V58" i="17"/>
  <c r="G59" i="17"/>
  <c r="M59" i="17" s="1"/>
  <c r="I59" i="17"/>
  <c r="K59" i="17"/>
  <c r="O59" i="17"/>
  <c r="Q59" i="17"/>
  <c r="V59" i="17"/>
  <c r="G61" i="17"/>
  <c r="I61" i="17"/>
  <c r="K61" i="17"/>
  <c r="M61" i="17"/>
  <c r="O61" i="17"/>
  <c r="Q61" i="17"/>
  <c r="Q60" i="17" s="1"/>
  <c r="V61" i="17"/>
  <c r="V60" i="17" s="1"/>
  <c r="G62" i="17"/>
  <c r="M62" i="17" s="1"/>
  <c r="I62" i="17"/>
  <c r="K62" i="17"/>
  <c r="O62" i="17"/>
  <c r="Q62" i="17"/>
  <c r="V62" i="17"/>
  <c r="G63" i="17"/>
  <c r="I63" i="17"/>
  <c r="K63" i="17"/>
  <c r="M63" i="17"/>
  <c r="O63" i="17"/>
  <c r="O60" i="17" s="1"/>
  <c r="Q63" i="17"/>
  <c r="V63" i="17"/>
  <c r="G64" i="17"/>
  <c r="M64" i="17" s="1"/>
  <c r="I64" i="17"/>
  <c r="K64" i="17"/>
  <c r="O64" i="17"/>
  <c r="Q64" i="17"/>
  <c r="V64" i="17"/>
  <c r="G65" i="17"/>
  <c r="I65" i="17"/>
  <c r="I60" i="17" s="1"/>
  <c r="K65" i="17"/>
  <c r="M65" i="17"/>
  <c r="O65" i="17"/>
  <c r="Q65" i="17"/>
  <c r="V65" i="17"/>
  <c r="G67" i="17"/>
  <c r="M67" i="17" s="1"/>
  <c r="I67" i="17"/>
  <c r="K67" i="17"/>
  <c r="O67" i="17"/>
  <c r="Q67" i="17"/>
  <c r="V67" i="17"/>
  <c r="G69" i="17"/>
  <c r="M69" i="17" s="1"/>
  <c r="I69" i="17"/>
  <c r="K69" i="17"/>
  <c r="O69" i="17"/>
  <c r="Q69" i="17"/>
  <c r="V69" i="17"/>
  <c r="G71" i="17"/>
  <c r="I71" i="17"/>
  <c r="K71" i="17"/>
  <c r="M71" i="17"/>
  <c r="O71" i="17"/>
  <c r="Q71" i="17"/>
  <c r="V71" i="17"/>
  <c r="G73" i="17"/>
  <c r="M73" i="17" s="1"/>
  <c r="I73" i="17"/>
  <c r="K73" i="17"/>
  <c r="O73" i="17"/>
  <c r="Q73" i="17"/>
  <c r="V73" i="17"/>
  <c r="G75" i="17"/>
  <c r="I75" i="17"/>
  <c r="K75" i="17"/>
  <c r="M75" i="17"/>
  <c r="O75" i="17"/>
  <c r="Q75" i="17"/>
  <c r="V75" i="17"/>
  <c r="G76" i="17"/>
  <c r="M76" i="17" s="1"/>
  <c r="I76" i="17"/>
  <c r="K76" i="17"/>
  <c r="O76" i="17"/>
  <c r="Q76" i="17"/>
  <c r="V76" i="17"/>
  <c r="G78" i="17"/>
  <c r="M78" i="17" s="1"/>
  <c r="I78" i="17"/>
  <c r="K78" i="17"/>
  <c r="K60" i="17" s="1"/>
  <c r="O78" i="17"/>
  <c r="Q78" i="17"/>
  <c r="V78" i="17"/>
  <c r="G80" i="17"/>
  <c r="I80" i="17"/>
  <c r="K80" i="17"/>
  <c r="M80" i="17"/>
  <c r="O80" i="17"/>
  <c r="Q80" i="17"/>
  <c r="V80" i="17"/>
  <c r="G82" i="17"/>
  <c r="M82" i="17" s="1"/>
  <c r="I82" i="17"/>
  <c r="K82" i="17"/>
  <c r="O82" i="17"/>
  <c r="Q82" i="17"/>
  <c r="V82" i="17"/>
  <c r="G84" i="17"/>
  <c r="I84" i="17"/>
  <c r="K84" i="17"/>
  <c r="M84" i="17"/>
  <c r="O84" i="17"/>
  <c r="Q84" i="17"/>
  <c r="V84" i="17"/>
  <c r="G86" i="17"/>
  <c r="M86" i="17" s="1"/>
  <c r="I86" i="17"/>
  <c r="K86" i="17"/>
  <c r="O86" i="17"/>
  <c r="Q86" i="17"/>
  <c r="V86" i="17"/>
  <c r="G88" i="17"/>
  <c r="I88" i="17"/>
  <c r="K88" i="17"/>
  <c r="M88" i="17"/>
  <c r="O88" i="17"/>
  <c r="Q88" i="17"/>
  <c r="V88" i="17"/>
  <c r="G90" i="17"/>
  <c r="M90" i="17" s="1"/>
  <c r="I90" i="17"/>
  <c r="K90" i="17"/>
  <c r="O90" i="17"/>
  <c r="Q90" i="17"/>
  <c r="V90" i="17"/>
  <c r="G92" i="17"/>
  <c r="M92" i="17" s="1"/>
  <c r="I92" i="17"/>
  <c r="K92" i="17"/>
  <c r="O92" i="17"/>
  <c r="Q92" i="17"/>
  <c r="V92" i="17"/>
  <c r="G94" i="17"/>
  <c r="I94" i="17"/>
  <c r="K94" i="17"/>
  <c r="M94" i="17"/>
  <c r="O94" i="17"/>
  <c r="Q94" i="17"/>
  <c r="V94" i="17"/>
  <c r="G96" i="17"/>
  <c r="M96" i="17" s="1"/>
  <c r="I96" i="17"/>
  <c r="K96" i="17"/>
  <c r="O96" i="17"/>
  <c r="Q96" i="17"/>
  <c r="V96" i="17"/>
  <c r="G98" i="17"/>
  <c r="I98" i="17"/>
  <c r="K98" i="17"/>
  <c r="M98" i="17"/>
  <c r="O98" i="17"/>
  <c r="Q98" i="17"/>
  <c r="V98" i="17"/>
  <c r="G100" i="17"/>
  <c r="M100" i="17" s="1"/>
  <c r="I100" i="17"/>
  <c r="K100" i="17"/>
  <c r="O100" i="17"/>
  <c r="Q100" i="17"/>
  <c r="V100" i="17"/>
  <c r="G102" i="17"/>
  <c r="M102" i="17" s="1"/>
  <c r="I102" i="17"/>
  <c r="K102" i="17"/>
  <c r="O102" i="17"/>
  <c r="Q102" i="17"/>
  <c r="V102" i="17"/>
  <c r="G103" i="17"/>
  <c r="I103" i="17"/>
  <c r="K103" i="17"/>
  <c r="M103" i="17"/>
  <c r="O103" i="17"/>
  <c r="Q103" i="17"/>
  <c r="V103" i="17"/>
  <c r="G104" i="17"/>
  <c r="M104" i="17" s="1"/>
  <c r="I104" i="17"/>
  <c r="K104" i="17"/>
  <c r="O104" i="17"/>
  <c r="Q104" i="17"/>
  <c r="V104" i="17"/>
  <c r="G106" i="17"/>
  <c r="I106" i="17"/>
  <c r="K106" i="17"/>
  <c r="M106" i="17"/>
  <c r="O106" i="17"/>
  <c r="Q106" i="17"/>
  <c r="V106" i="17"/>
  <c r="G109" i="17"/>
  <c r="M109" i="17" s="1"/>
  <c r="I109" i="17"/>
  <c r="K109" i="17"/>
  <c r="O109" i="17"/>
  <c r="Q109" i="17"/>
  <c r="V109" i="17"/>
  <c r="G110" i="17"/>
  <c r="I110" i="17"/>
  <c r="K110" i="17"/>
  <c r="M110" i="17"/>
  <c r="O110" i="17"/>
  <c r="Q110" i="17"/>
  <c r="V110" i="17"/>
  <c r="G112" i="17"/>
  <c r="M112" i="17" s="1"/>
  <c r="I112" i="17"/>
  <c r="K112" i="17"/>
  <c r="O112" i="17"/>
  <c r="Q112" i="17"/>
  <c r="V112" i="17"/>
  <c r="G113" i="17"/>
  <c r="M113" i="17" s="1"/>
  <c r="I113" i="17"/>
  <c r="K113" i="17"/>
  <c r="O113" i="17"/>
  <c r="Q113" i="17"/>
  <c r="V113" i="17"/>
  <c r="G114" i="17"/>
  <c r="M114" i="17" s="1"/>
  <c r="I114" i="17"/>
  <c r="K114" i="17"/>
  <c r="O114" i="17"/>
  <c r="Q114" i="17"/>
  <c r="V114" i="17"/>
  <c r="G115" i="17"/>
  <c r="M115" i="17" s="1"/>
  <c r="I115" i="17"/>
  <c r="K115" i="17"/>
  <c r="O115" i="17"/>
  <c r="Q115" i="17"/>
  <c r="V115" i="17"/>
  <c r="G116" i="17"/>
  <c r="I116" i="17"/>
  <c r="K116" i="17"/>
  <c r="M116" i="17"/>
  <c r="O116" i="17"/>
  <c r="Q116" i="17"/>
  <c r="V116" i="17"/>
  <c r="G117" i="17"/>
  <c r="M117" i="17" s="1"/>
  <c r="I117" i="17"/>
  <c r="K117" i="17"/>
  <c r="O117" i="17"/>
  <c r="Q117" i="17"/>
  <c r="V117" i="17"/>
  <c r="G118" i="17"/>
  <c r="M118" i="17" s="1"/>
  <c r="I118" i="17"/>
  <c r="K118" i="17"/>
  <c r="O118" i="17"/>
  <c r="Q118" i="17"/>
  <c r="V118" i="17"/>
  <c r="G119" i="17"/>
  <c r="I119" i="17"/>
  <c r="K119" i="17"/>
  <c r="M119" i="17"/>
  <c r="O119" i="17"/>
  <c r="Q119" i="17"/>
  <c r="V119" i="17"/>
  <c r="G120" i="17"/>
  <c r="M120" i="17" s="1"/>
  <c r="I120" i="17"/>
  <c r="K120" i="17"/>
  <c r="O120" i="17"/>
  <c r="Q120" i="17"/>
  <c r="V120" i="17"/>
  <c r="G121" i="17"/>
  <c r="I121" i="17"/>
  <c r="K121" i="17"/>
  <c r="M121" i="17"/>
  <c r="O121" i="17"/>
  <c r="Q121" i="17"/>
  <c r="V121" i="17"/>
  <c r="G122" i="17"/>
  <c r="I122" i="17"/>
  <c r="K122" i="17"/>
  <c r="M122" i="17"/>
  <c r="O122" i="17"/>
  <c r="Q122" i="17"/>
  <c r="V122" i="17"/>
  <c r="G123" i="17"/>
  <c r="I123" i="17"/>
  <c r="K123" i="17"/>
  <c r="M123" i="17"/>
  <c r="O123" i="17"/>
  <c r="Q123" i="17"/>
  <c r="V123" i="17"/>
  <c r="G124" i="17"/>
  <c r="M124" i="17" s="1"/>
  <c r="I124" i="17"/>
  <c r="K124" i="17"/>
  <c r="O124" i="17"/>
  <c r="Q124" i="17"/>
  <c r="V124" i="17"/>
  <c r="G127" i="17"/>
  <c r="M127" i="17" s="1"/>
  <c r="I127" i="17"/>
  <c r="K127" i="17"/>
  <c r="O127" i="17"/>
  <c r="Q127" i="17"/>
  <c r="V127" i="17"/>
  <c r="G130" i="17"/>
  <c r="M130" i="17" s="1"/>
  <c r="I130" i="17"/>
  <c r="K130" i="17"/>
  <c r="O130" i="17"/>
  <c r="Q130" i="17"/>
  <c r="V130" i="17"/>
  <c r="G133" i="17"/>
  <c r="M133" i="17" s="1"/>
  <c r="I133" i="17"/>
  <c r="K133" i="17"/>
  <c r="O133" i="17"/>
  <c r="Q133" i="17"/>
  <c r="V133" i="17"/>
  <c r="G134" i="17"/>
  <c r="I134" i="17"/>
  <c r="K134" i="17"/>
  <c r="M134" i="17"/>
  <c r="O134" i="17"/>
  <c r="Q134" i="17"/>
  <c r="V134" i="17"/>
  <c r="G135" i="17"/>
  <c r="M135" i="17" s="1"/>
  <c r="I135" i="17"/>
  <c r="K135" i="17"/>
  <c r="O135" i="17"/>
  <c r="Q135" i="17"/>
  <c r="V135" i="17"/>
  <c r="G136" i="17"/>
  <c r="M136" i="17" s="1"/>
  <c r="I136" i="17"/>
  <c r="K136" i="17"/>
  <c r="O136" i="17"/>
  <c r="Q136" i="17"/>
  <c r="V136" i="17"/>
  <c r="G137" i="17"/>
  <c r="M137" i="17" s="1"/>
  <c r="I137" i="17"/>
  <c r="K137" i="17"/>
  <c r="O137" i="17"/>
  <c r="Q137" i="17"/>
  <c r="V137" i="17"/>
  <c r="G138" i="17"/>
  <c r="M138" i="17" s="1"/>
  <c r="I138" i="17"/>
  <c r="K138" i="17"/>
  <c r="O138" i="17"/>
  <c r="Q138" i="17"/>
  <c r="V138" i="17"/>
  <c r="G139" i="17"/>
  <c r="I139" i="17"/>
  <c r="K139" i="17"/>
  <c r="M139" i="17"/>
  <c r="O139" i="17"/>
  <c r="Q139" i="17"/>
  <c r="V139" i="17"/>
  <c r="G140" i="17"/>
  <c r="I140" i="17"/>
  <c r="K140" i="17"/>
  <c r="M140" i="17"/>
  <c r="O140" i="17"/>
  <c r="Q140" i="17"/>
  <c r="V140" i="17"/>
  <c r="G141" i="17"/>
  <c r="I141" i="17"/>
  <c r="K141" i="17"/>
  <c r="M141" i="17"/>
  <c r="O141" i="17"/>
  <c r="Q141" i="17"/>
  <c r="V141" i="17"/>
  <c r="G142" i="17"/>
  <c r="M142" i="17" s="1"/>
  <c r="I142" i="17"/>
  <c r="K142" i="17"/>
  <c r="O142" i="17"/>
  <c r="Q142" i="17"/>
  <c r="V142" i="17"/>
  <c r="G143" i="17"/>
  <c r="M143" i="17" s="1"/>
  <c r="I143" i="17"/>
  <c r="K143" i="17"/>
  <c r="O143" i="17"/>
  <c r="Q143" i="17"/>
  <c r="V143" i="17"/>
  <c r="G144" i="17"/>
  <c r="M144" i="17" s="1"/>
  <c r="I144" i="17"/>
  <c r="K144" i="17"/>
  <c r="O144" i="17"/>
  <c r="Q144" i="17"/>
  <c r="V144" i="17"/>
  <c r="G145" i="17"/>
  <c r="M145" i="17" s="1"/>
  <c r="I145" i="17"/>
  <c r="K145" i="17"/>
  <c r="O145" i="17"/>
  <c r="Q145" i="17"/>
  <c r="V145" i="17"/>
  <c r="G146" i="17"/>
  <c r="I146" i="17"/>
  <c r="K146" i="17"/>
  <c r="M146" i="17"/>
  <c r="O146" i="17"/>
  <c r="Q146" i="17"/>
  <c r="V146" i="17"/>
  <c r="G147" i="17"/>
  <c r="M147" i="17" s="1"/>
  <c r="I147" i="17"/>
  <c r="K147" i="17"/>
  <c r="O147" i="17"/>
  <c r="Q147" i="17"/>
  <c r="V147" i="17"/>
  <c r="G148" i="17"/>
  <c r="M148" i="17" s="1"/>
  <c r="I148" i="17"/>
  <c r="K148" i="17"/>
  <c r="O148" i="17"/>
  <c r="Q148" i="17"/>
  <c r="V148" i="17"/>
  <c r="G149" i="17"/>
  <c r="M149" i="17" s="1"/>
  <c r="I149" i="17"/>
  <c r="K149" i="17"/>
  <c r="O149" i="17"/>
  <c r="Q149" i="17"/>
  <c r="V149" i="17"/>
  <c r="AE151" i="17"/>
  <c r="G377" i="16"/>
  <c r="BA249" i="16"/>
  <c r="BA223" i="16"/>
  <c r="BA184" i="16"/>
  <c r="BA159" i="16"/>
  <c r="BA156" i="16"/>
  <c r="BA153" i="16"/>
  <c r="BA150" i="16"/>
  <c r="BA19" i="16"/>
  <c r="K8" i="16"/>
  <c r="G9" i="16"/>
  <c r="I9" i="16"/>
  <c r="K9" i="16"/>
  <c r="M9" i="16"/>
  <c r="O9" i="16"/>
  <c r="O8" i="16" s="1"/>
  <c r="Q9" i="16"/>
  <c r="Q8" i="16" s="1"/>
  <c r="V9" i="16"/>
  <c r="V8" i="16" s="1"/>
  <c r="G11" i="16"/>
  <c r="M11" i="16" s="1"/>
  <c r="I11" i="16"/>
  <c r="I8" i="16" s="1"/>
  <c r="K11" i="16"/>
  <c r="O11" i="16"/>
  <c r="Q11" i="16"/>
  <c r="V11" i="16"/>
  <c r="G13" i="16"/>
  <c r="I13" i="16"/>
  <c r="K13" i="16"/>
  <c r="M13" i="16"/>
  <c r="O13" i="16"/>
  <c r="Q13" i="16"/>
  <c r="V13" i="16"/>
  <c r="G14" i="16"/>
  <c r="I14" i="16"/>
  <c r="K14" i="16"/>
  <c r="M14" i="16"/>
  <c r="O14" i="16"/>
  <c r="Q14" i="16"/>
  <c r="V14" i="16"/>
  <c r="G15" i="16"/>
  <c r="I15" i="16"/>
  <c r="K15" i="16"/>
  <c r="M15" i="16"/>
  <c r="O15" i="16"/>
  <c r="Q15" i="16"/>
  <c r="V15" i="16"/>
  <c r="G18" i="16"/>
  <c r="I18" i="16"/>
  <c r="K18" i="16"/>
  <c r="M18" i="16"/>
  <c r="O18" i="16"/>
  <c r="Q18" i="16"/>
  <c r="V18" i="16"/>
  <c r="G21" i="16"/>
  <c r="M21" i="16" s="1"/>
  <c r="I21" i="16"/>
  <c r="K21" i="16"/>
  <c r="O21" i="16"/>
  <c r="Q21" i="16"/>
  <c r="V21" i="16"/>
  <c r="G22" i="16"/>
  <c r="I22" i="16"/>
  <c r="K22" i="16"/>
  <c r="M22" i="16"/>
  <c r="O22" i="16"/>
  <c r="Q22" i="16"/>
  <c r="V22" i="16"/>
  <c r="G26" i="16"/>
  <c r="M26" i="16" s="1"/>
  <c r="I26" i="16"/>
  <c r="K26" i="16"/>
  <c r="O26" i="16"/>
  <c r="Q26" i="16"/>
  <c r="V26" i="16"/>
  <c r="G30" i="16"/>
  <c r="I30" i="16"/>
  <c r="K30" i="16"/>
  <c r="M30" i="16"/>
  <c r="O30" i="16"/>
  <c r="G31" i="16"/>
  <c r="I31" i="16"/>
  <c r="K31" i="16"/>
  <c r="M31" i="16"/>
  <c r="O31" i="16"/>
  <c r="Q31" i="16"/>
  <c r="Q30" i="16" s="1"/>
  <c r="V31" i="16"/>
  <c r="V30" i="16" s="1"/>
  <c r="G33" i="16"/>
  <c r="I33" i="16"/>
  <c r="K33" i="16"/>
  <c r="G34" i="16"/>
  <c r="I34" i="16"/>
  <c r="K34" i="16"/>
  <c r="M34" i="16"/>
  <c r="M33" i="16" s="1"/>
  <c r="O34" i="16"/>
  <c r="O33" i="16" s="1"/>
  <c r="Q34" i="16"/>
  <c r="Q33" i="16" s="1"/>
  <c r="V34" i="16"/>
  <c r="V33" i="16" s="1"/>
  <c r="G35" i="16"/>
  <c r="G36" i="16"/>
  <c r="I36" i="16"/>
  <c r="I35" i="16" s="1"/>
  <c r="K36" i="16"/>
  <c r="K35" i="16" s="1"/>
  <c r="M36" i="16"/>
  <c r="M35" i="16" s="1"/>
  <c r="O36" i="16"/>
  <c r="O35" i="16" s="1"/>
  <c r="Q36" i="16"/>
  <c r="Q35" i="16" s="1"/>
  <c r="V36" i="16"/>
  <c r="V35" i="16" s="1"/>
  <c r="G44" i="16"/>
  <c r="I44" i="16"/>
  <c r="K44" i="16"/>
  <c r="M44" i="16"/>
  <c r="O44" i="16"/>
  <c r="Q44" i="16"/>
  <c r="V44" i="16"/>
  <c r="G45" i="16"/>
  <c r="I45" i="16"/>
  <c r="K45" i="16"/>
  <c r="M45" i="16"/>
  <c r="O45" i="16"/>
  <c r="Q45" i="16"/>
  <c r="V45" i="16"/>
  <c r="G48" i="16"/>
  <c r="I48" i="16"/>
  <c r="K48" i="16"/>
  <c r="M48" i="16"/>
  <c r="O48" i="16"/>
  <c r="Q48" i="16"/>
  <c r="V48" i="16"/>
  <c r="G53" i="16"/>
  <c r="M53" i="16" s="1"/>
  <c r="I53" i="16"/>
  <c r="K53" i="16"/>
  <c r="O53" i="16"/>
  <c r="Q53" i="16"/>
  <c r="V53" i="16"/>
  <c r="G57" i="16"/>
  <c r="I57" i="16"/>
  <c r="K57" i="16"/>
  <c r="M57" i="16"/>
  <c r="O57" i="16"/>
  <c r="Q57" i="16"/>
  <c r="V57" i="16"/>
  <c r="G74" i="16"/>
  <c r="M74" i="16" s="1"/>
  <c r="I74" i="16"/>
  <c r="K74" i="16"/>
  <c r="O74" i="16"/>
  <c r="Q74" i="16"/>
  <c r="V74" i="16"/>
  <c r="O76" i="16"/>
  <c r="G77" i="16"/>
  <c r="I77" i="16"/>
  <c r="K77" i="16"/>
  <c r="M77" i="16"/>
  <c r="O77" i="16"/>
  <c r="Q77" i="16"/>
  <c r="Q76" i="16" s="1"/>
  <c r="V77" i="16"/>
  <c r="V76" i="16" s="1"/>
  <c r="G84" i="16"/>
  <c r="G76" i="16" s="1"/>
  <c r="I84" i="16"/>
  <c r="I76" i="16" s="1"/>
  <c r="K84" i="16"/>
  <c r="K76" i="16" s="1"/>
  <c r="O84" i="16"/>
  <c r="Q84" i="16"/>
  <c r="V84" i="16"/>
  <c r="G92" i="16"/>
  <c r="I92" i="16"/>
  <c r="K92" i="16"/>
  <c r="M92" i="16"/>
  <c r="O92" i="16"/>
  <c r="Q92" i="16"/>
  <c r="V92" i="16"/>
  <c r="G100" i="16"/>
  <c r="M100" i="16" s="1"/>
  <c r="I100" i="16"/>
  <c r="K100" i="16"/>
  <c r="O100" i="16"/>
  <c r="Q100" i="16"/>
  <c r="V100" i="16"/>
  <c r="G102" i="16"/>
  <c r="I102" i="16"/>
  <c r="K102" i="16"/>
  <c r="M102" i="16"/>
  <c r="O102" i="16"/>
  <c r="Q102" i="16"/>
  <c r="V102" i="16"/>
  <c r="G109" i="16"/>
  <c r="I109" i="16"/>
  <c r="K109" i="16"/>
  <c r="M109" i="16"/>
  <c r="O109" i="16"/>
  <c r="Q109" i="16"/>
  <c r="V109" i="16"/>
  <c r="G116" i="16"/>
  <c r="I116" i="16"/>
  <c r="K116" i="16"/>
  <c r="M116" i="16"/>
  <c r="O116" i="16"/>
  <c r="Q116" i="16"/>
  <c r="V116" i="16"/>
  <c r="O123" i="16"/>
  <c r="V123" i="16"/>
  <c r="G124" i="16"/>
  <c r="M124" i="16" s="1"/>
  <c r="M123" i="16" s="1"/>
  <c r="I124" i="16"/>
  <c r="I123" i="16" s="1"/>
  <c r="K124" i="16"/>
  <c r="K123" i="16" s="1"/>
  <c r="O124" i="16"/>
  <c r="Q124" i="16"/>
  <c r="Q123" i="16" s="1"/>
  <c r="V124" i="16"/>
  <c r="I125" i="16"/>
  <c r="K125" i="16"/>
  <c r="O125" i="16"/>
  <c r="Q125" i="16"/>
  <c r="V125" i="16"/>
  <c r="G126" i="16"/>
  <c r="M126" i="16" s="1"/>
  <c r="M125" i="16" s="1"/>
  <c r="I126" i="16"/>
  <c r="K126" i="16"/>
  <c r="O126" i="16"/>
  <c r="Q126" i="16"/>
  <c r="V126" i="16"/>
  <c r="G133" i="16"/>
  <c r="O133" i="16"/>
  <c r="G134" i="16"/>
  <c r="I134" i="16"/>
  <c r="I133" i="16" s="1"/>
  <c r="K134" i="16"/>
  <c r="M134" i="16"/>
  <c r="O134" i="16"/>
  <c r="Q134" i="16"/>
  <c r="Q133" i="16" s="1"/>
  <c r="V134" i="16"/>
  <c r="V133" i="16" s="1"/>
  <c r="G141" i="16"/>
  <c r="M141" i="16" s="1"/>
  <c r="M133" i="16" s="1"/>
  <c r="I141" i="16"/>
  <c r="K141" i="16"/>
  <c r="K133" i="16" s="1"/>
  <c r="O141" i="16"/>
  <c r="Q141" i="16"/>
  <c r="V141" i="16"/>
  <c r="G149" i="16"/>
  <c r="M149" i="16" s="1"/>
  <c r="I149" i="16"/>
  <c r="I148" i="16" s="1"/>
  <c r="K149" i="16"/>
  <c r="O149" i="16"/>
  <c r="O148" i="16" s="1"/>
  <c r="Q149" i="16"/>
  <c r="V149" i="16"/>
  <c r="G152" i="16"/>
  <c r="I152" i="16"/>
  <c r="K152" i="16"/>
  <c r="K148" i="16" s="1"/>
  <c r="M152" i="16"/>
  <c r="O152" i="16"/>
  <c r="Q152" i="16"/>
  <c r="Q148" i="16" s="1"/>
  <c r="V152" i="16"/>
  <c r="G155" i="16"/>
  <c r="I155" i="16"/>
  <c r="K155" i="16"/>
  <c r="M155" i="16"/>
  <c r="O155" i="16"/>
  <c r="Q155" i="16"/>
  <c r="V155" i="16"/>
  <c r="V148" i="16" s="1"/>
  <c r="G158" i="16"/>
  <c r="I158" i="16"/>
  <c r="K158" i="16"/>
  <c r="M158" i="16"/>
  <c r="O158" i="16"/>
  <c r="Q158" i="16"/>
  <c r="V158" i="16"/>
  <c r="G161" i="16"/>
  <c r="M161" i="16" s="1"/>
  <c r="I161" i="16"/>
  <c r="K161" i="16"/>
  <c r="O161" i="16"/>
  <c r="Q161" i="16"/>
  <c r="V161" i="16"/>
  <c r="G164" i="16"/>
  <c r="M164" i="16" s="1"/>
  <c r="I164" i="16"/>
  <c r="K164" i="16"/>
  <c r="O164" i="16"/>
  <c r="Q164" i="16"/>
  <c r="V164" i="16"/>
  <c r="G171" i="16"/>
  <c r="M171" i="16" s="1"/>
  <c r="I171" i="16"/>
  <c r="K171" i="16"/>
  <c r="O171" i="16"/>
  <c r="Q171" i="16"/>
  <c r="V171" i="16"/>
  <c r="G177" i="16"/>
  <c r="M177" i="16" s="1"/>
  <c r="I177" i="16"/>
  <c r="K177" i="16"/>
  <c r="O177" i="16"/>
  <c r="Q177" i="16"/>
  <c r="V177" i="16"/>
  <c r="G183" i="16"/>
  <c r="M183" i="16" s="1"/>
  <c r="I183" i="16"/>
  <c r="K183" i="16"/>
  <c r="O183" i="16"/>
  <c r="Q183" i="16"/>
  <c r="V183" i="16"/>
  <c r="G186" i="16"/>
  <c r="I186" i="16"/>
  <c r="K186" i="16"/>
  <c r="M186" i="16"/>
  <c r="O186" i="16"/>
  <c r="Q186" i="16"/>
  <c r="V186" i="16"/>
  <c r="G189" i="16"/>
  <c r="M189" i="16" s="1"/>
  <c r="I189" i="16"/>
  <c r="K189" i="16"/>
  <c r="O189" i="16"/>
  <c r="Q189" i="16"/>
  <c r="V189" i="16"/>
  <c r="G191" i="16"/>
  <c r="I191" i="16"/>
  <c r="K191" i="16"/>
  <c r="M191" i="16"/>
  <c r="O191" i="16"/>
  <c r="Q191" i="16"/>
  <c r="V191" i="16"/>
  <c r="G193" i="16"/>
  <c r="M193" i="16" s="1"/>
  <c r="I193" i="16"/>
  <c r="K193" i="16"/>
  <c r="O193" i="16"/>
  <c r="Q193" i="16"/>
  <c r="V193" i="16"/>
  <c r="G195" i="16"/>
  <c r="I195" i="16"/>
  <c r="K195" i="16"/>
  <c r="M195" i="16"/>
  <c r="O195" i="16"/>
  <c r="Q195" i="16"/>
  <c r="V195" i="16"/>
  <c r="G197" i="16"/>
  <c r="I197" i="16"/>
  <c r="K197" i="16"/>
  <c r="M197" i="16"/>
  <c r="O197" i="16"/>
  <c r="Q197" i="16"/>
  <c r="V197" i="16"/>
  <c r="G204" i="16"/>
  <c r="I204" i="16"/>
  <c r="K204" i="16"/>
  <c r="M204" i="16"/>
  <c r="O204" i="16"/>
  <c r="Q204" i="16"/>
  <c r="V204" i="16"/>
  <c r="G219" i="16"/>
  <c r="M219" i="16" s="1"/>
  <c r="I219" i="16"/>
  <c r="K219" i="16"/>
  <c r="O219" i="16"/>
  <c r="Q219" i="16"/>
  <c r="V219" i="16"/>
  <c r="G220" i="16"/>
  <c r="M220" i="16" s="1"/>
  <c r="I220" i="16"/>
  <c r="K220" i="16"/>
  <c r="O220" i="16"/>
  <c r="Q220" i="16"/>
  <c r="V220" i="16"/>
  <c r="G221" i="16"/>
  <c r="I221" i="16"/>
  <c r="K221" i="16"/>
  <c r="O221" i="16"/>
  <c r="V221" i="16"/>
  <c r="G222" i="16"/>
  <c r="M222" i="16" s="1"/>
  <c r="M221" i="16" s="1"/>
  <c r="I222" i="16"/>
  <c r="K222" i="16"/>
  <c r="O222" i="16"/>
  <c r="Q222" i="16"/>
  <c r="Q221" i="16" s="1"/>
  <c r="V222" i="16"/>
  <c r="G227" i="16"/>
  <c r="K227" i="16"/>
  <c r="O227" i="16"/>
  <c r="G228" i="16"/>
  <c r="I228" i="16"/>
  <c r="I227" i="16" s="1"/>
  <c r="K228" i="16"/>
  <c r="M228" i="16"/>
  <c r="M227" i="16" s="1"/>
  <c r="O228" i="16"/>
  <c r="Q228" i="16"/>
  <c r="Q227" i="16" s="1"/>
  <c r="V228" i="16"/>
  <c r="V227" i="16" s="1"/>
  <c r="G230" i="16"/>
  <c r="K230" i="16"/>
  <c r="G231" i="16"/>
  <c r="I231" i="16"/>
  <c r="I230" i="16" s="1"/>
  <c r="K231" i="16"/>
  <c r="M231" i="16"/>
  <c r="M230" i="16" s="1"/>
  <c r="O231" i="16"/>
  <c r="O230" i="16" s="1"/>
  <c r="Q231" i="16"/>
  <c r="Q230" i="16" s="1"/>
  <c r="V231" i="16"/>
  <c r="V230" i="16" s="1"/>
  <c r="G232" i="16"/>
  <c r="G233" i="16"/>
  <c r="I233" i="16"/>
  <c r="I232" i="16" s="1"/>
  <c r="K233" i="16"/>
  <c r="K232" i="16" s="1"/>
  <c r="M233" i="16"/>
  <c r="M232" i="16" s="1"/>
  <c r="O233" i="16"/>
  <c r="O232" i="16" s="1"/>
  <c r="Q233" i="16"/>
  <c r="Q232" i="16" s="1"/>
  <c r="V233" i="16"/>
  <c r="G234" i="16"/>
  <c r="I234" i="16"/>
  <c r="K234" i="16"/>
  <c r="M234" i="16"/>
  <c r="O234" i="16"/>
  <c r="Q234" i="16"/>
  <c r="V234" i="16"/>
  <c r="V232" i="16" s="1"/>
  <c r="G237" i="16"/>
  <c r="M237" i="16" s="1"/>
  <c r="I237" i="16"/>
  <c r="K237" i="16"/>
  <c r="K236" i="16" s="1"/>
  <c r="O237" i="16"/>
  <c r="O236" i="16" s="1"/>
  <c r="Q237" i="16"/>
  <c r="Q236" i="16" s="1"/>
  <c r="V237" i="16"/>
  <c r="V236" i="16" s="1"/>
  <c r="G238" i="16"/>
  <c r="M238" i="16" s="1"/>
  <c r="I238" i="16"/>
  <c r="I236" i="16" s="1"/>
  <c r="K238" i="16"/>
  <c r="O238" i="16"/>
  <c r="Q238" i="16"/>
  <c r="V238" i="16"/>
  <c r="G241" i="16"/>
  <c r="M241" i="16" s="1"/>
  <c r="I241" i="16"/>
  <c r="K241" i="16"/>
  <c r="O241" i="16"/>
  <c r="Q241" i="16"/>
  <c r="V241" i="16"/>
  <c r="G242" i="16"/>
  <c r="I242" i="16"/>
  <c r="K242" i="16"/>
  <c r="M242" i="16"/>
  <c r="O242" i="16"/>
  <c r="Q242" i="16"/>
  <c r="V242" i="16"/>
  <c r="G243" i="16"/>
  <c r="M243" i="16" s="1"/>
  <c r="I243" i="16"/>
  <c r="K243" i="16"/>
  <c r="O243" i="16"/>
  <c r="Q243" i="16"/>
  <c r="V243" i="16"/>
  <c r="G244" i="16"/>
  <c r="I244" i="16"/>
  <c r="K244" i="16"/>
  <c r="M244" i="16"/>
  <c r="O244" i="16"/>
  <c r="Q244" i="16"/>
  <c r="V244" i="16"/>
  <c r="K246" i="16"/>
  <c r="G247" i="16"/>
  <c r="I247" i="16"/>
  <c r="I246" i="16" s="1"/>
  <c r="K247" i="16"/>
  <c r="M247" i="16"/>
  <c r="O247" i="16"/>
  <c r="O246" i="16" s="1"/>
  <c r="Q247" i="16"/>
  <c r="Q246" i="16" s="1"/>
  <c r="V247" i="16"/>
  <c r="V246" i="16" s="1"/>
  <c r="G248" i="16"/>
  <c r="M248" i="16" s="1"/>
  <c r="I248" i="16"/>
  <c r="K248" i="16"/>
  <c r="O248" i="16"/>
  <c r="Q248" i="16"/>
  <c r="V248" i="16"/>
  <c r="G250" i="16"/>
  <c r="I250" i="16"/>
  <c r="K250" i="16"/>
  <c r="M250" i="16"/>
  <c r="O250" i="16"/>
  <c r="Q250" i="16"/>
  <c r="V250" i="16"/>
  <c r="O252" i="16"/>
  <c r="V252" i="16"/>
  <c r="G253" i="16"/>
  <c r="G252" i="16" s="1"/>
  <c r="I253" i="16"/>
  <c r="I252" i="16" s="1"/>
  <c r="K253" i="16"/>
  <c r="K252" i="16" s="1"/>
  <c r="M253" i="16"/>
  <c r="M252" i="16" s="1"/>
  <c r="O253" i="16"/>
  <c r="Q253" i="16"/>
  <c r="Q252" i="16" s="1"/>
  <c r="V253" i="16"/>
  <c r="G256" i="16"/>
  <c r="M256" i="16" s="1"/>
  <c r="I256" i="16"/>
  <c r="I255" i="16" s="1"/>
  <c r="K256" i="16"/>
  <c r="O256" i="16"/>
  <c r="Q256" i="16"/>
  <c r="Q255" i="16" s="1"/>
  <c r="V256" i="16"/>
  <c r="G267" i="16"/>
  <c r="M267" i="16" s="1"/>
  <c r="I267" i="16"/>
  <c r="K267" i="16"/>
  <c r="K255" i="16" s="1"/>
  <c r="O267" i="16"/>
  <c r="Q267" i="16"/>
  <c r="V267" i="16"/>
  <c r="V255" i="16" s="1"/>
  <c r="G272" i="16"/>
  <c r="I272" i="16"/>
  <c r="K272" i="16"/>
  <c r="M272" i="16"/>
  <c r="O272" i="16"/>
  <c r="Q272" i="16"/>
  <c r="V272" i="16"/>
  <c r="G276" i="16"/>
  <c r="G255" i="16" s="1"/>
  <c r="I276" i="16"/>
  <c r="K276" i="16"/>
  <c r="O276" i="16"/>
  <c r="O255" i="16" s="1"/>
  <c r="Q276" i="16"/>
  <c r="V276" i="16"/>
  <c r="G280" i="16"/>
  <c r="I280" i="16"/>
  <c r="K280" i="16"/>
  <c r="M280" i="16"/>
  <c r="O280" i="16"/>
  <c r="Q280" i="16"/>
  <c r="V280" i="16"/>
  <c r="G282" i="16"/>
  <c r="M282" i="16" s="1"/>
  <c r="I282" i="16"/>
  <c r="K282" i="16"/>
  <c r="O282" i="16"/>
  <c r="Q282" i="16"/>
  <c r="V282" i="16"/>
  <c r="G290" i="16"/>
  <c r="I290" i="16"/>
  <c r="K290" i="16"/>
  <c r="M290" i="16"/>
  <c r="O290" i="16"/>
  <c r="Q290" i="16"/>
  <c r="V290" i="16"/>
  <c r="G291" i="16"/>
  <c r="O291" i="16"/>
  <c r="G292" i="16"/>
  <c r="I292" i="16"/>
  <c r="I291" i="16" s="1"/>
  <c r="K292" i="16"/>
  <c r="K291" i="16" s="1"/>
  <c r="M292" i="16"/>
  <c r="M291" i="16" s="1"/>
  <c r="O292" i="16"/>
  <c r="Q292" i="16"/>
  <c r="Q291" i="16" s="1"/>
  <c r="V292" i="16"/>
  <c r="G297" i="16"/>
  <c r="M297" i="16" s="1"/>
  <c r="I297" i="16"/>
  <c r="K297" i="16"/>
  <c r="O297" i="16"/>
  <c r="Q297" i="16"/>
  <c r="V297" i="16"/>
  <c r="V291" i="16" s="1"/>
  <c r="G301" i="16"/>
  <c r="I301" i="16"/>
  <c r="K301" i="16"/>
  <c r="M301" i="16"/>
  <c r="O301" i="16"/>
  <c r="Q301" i="16"/>
  <c r="V301" i="16"/>
  <c r="G305" i="16"/>
  <c r="O305" i="16"/>
  <c r="G306" i="16"/>
  <c r="M306" i="16" s="1"/>
  <c r="M305" i="16" s="1"/>
  <c r="I306" i="16"/>
  <c r="I305" i="16" s="1"/>
  <c r="K306" i="16"/>
  <c r="O306" i="16"/>
  <c r="Q306" i="16"/>
  <c r="Q305" i="16" s="1"/>
  <c r="V306" i="16"/>
  <c r="G332" i="16"/>
  <c r="M332" i="16" s="1"/>
  <c r="I332" i="16"/>
  <c r="K332" i="16"/>
  <c r="K305" i="16" s="1"/>
  <c r="O332" i="16"/>
  <c r="Q332" i="16"/>
  <c r="V332" i="16"/>
  <c r="V305" i="16" s="1"/>
  <c r="G363" i="16"/>
  <c r="I363" i="16"/>
  <c r="K363" i="16"/>
  <c r="M363" i="16"/>
  <c r="O363" i="16"/>
  <c r="Q363" i="16"/>
  <c r="V363" i="16"/>
  <c r="O367" i="16"/>
  <c r="G368" i="16"/>
  <c r="I368" i="16"/>
  <c r="I367" i="16" s="1"/>
  <c r="K368" i="16"/>
  <c r="M368" i="16"/>
  <c r="O368" i="16"/>
  <c r="Q368" i="16"/>
  <c r="Q367" i="16" s="1"/>
  <c r="V368" i="16"/>
  <c r="V367" i="16" s="1"/>
  <c r="G370" i="16"/>
  <c r="M370" i="16" s="1"/>
  <c r="I370" i="16"/>
  <c r="K370" i="16"/>
  <c r="K367" i="16" s="1"/>
  <c r="O370" i="16"/>
  <c r="Q370" i="16"/>
  <c r="V370" i="16"/>
  <c r="G371" i="16"/>
  <c r="I371" i="16"/>
  <c r="K371" i="16"/>
  <c r="M371" i="16"/>
  <c r="O371" i="16"/>
  <c r="Q371" i="16"/>
  <c r="V371" i="16"/>
  <c r="G372" i="16"/>
  <c r="M372" i="16" s="1"/>
  <c r="I372" i="16"/>
  <c r="K372" i="16"/>
  <c r="O372" i="16"/>
  <c r="Q372" i="16"/>
  <c r="V372" i="16"/>
  <c r="G373" i="16"/>
  <c r="I373" i="16"/>
  <c r="K373" i="16"/>
  <c r="M373" i="16"/>
  <c r="O373" i="16"/>
  <c r="Q373" i="16"/>
  <c r="V373" i="16"/>
  <c r="G375" i="16"/>
  <c r="M375" i="16" s="1"/>
  <c r="I375" i="16"/>
  <c r="K375" i="16"/>
  <c r="O375" i="16"/>
  <c r="Q375" i="16"/>
  <c r="V375" i="16"/>
  <c r="AE377" i="16"/>
  <c r="G684" i="15"/>
  <c r="BA447" i="15"/>
  <c r="BA349" i="15"/>
  <c r="BA288" i="15"/>
  <c r="BA244" i="15"/>
  <c r="BA241" i="15"/>
  <c r="BA238" i="15"/>
  <c r="BA233" i="15"/>
  <c r="BA122" i="15"/>
  <c r="BA44" i="15"/>
  <c r="BA41" i="15"/>
  <c r="BA13" i="15"/>
  <c r="BA10" i="15"/>
  <c r="G9" i="15"/>
  <c r="I9" i="15"/>
  <c r="I8" i="15" s="1"/>
  <c r="K9" i="15"/>
  <c r="K8" i="15" s="1"/>
  <c r="M9" i="15"/>
  <c r="O9" i="15"/>
  <c r="O8" i="15" s="1"/>
  <c r="Q9" i="15"/>
  <c r="Q8" i="15" s="1"/>
  <c r="V9" i="15"/>
  <c r="G12" i="15"/>
  <c r="I12" i="15"/>
  <c r="K12" i="15"/>
  <c r="M12" i="15"/>
  <c r="O12" i="15"/>
  <c r="Q12" i="15"/>
  <c r="V12" i="15"/>
  <c r="V8" i="15" s="1"/>
  <c r="G15" i="15"/>
  <c r="G8" i="15" s="1"/>
  <c r="I15" i="15"/>
  <c r="K15" i="15"/>
  <c r="O15" i="15"/>
  <c r="Q15" i="15"/>
  <c r="V15" i="15"/>
  <c r="G18" i="15"/>
  <c r="I18" i="15"/>
  <c r="K18" i="15"/>
  <c r="M18" i="15"/>
  <c r="O18" i="15"/>
  <c r="Q18" i="15"/>
  <c r="V18" i="15"/>
  <c r="G20" i="15"/>
  <c r="M20" i="15" s="1"/>
  <c r="I20" i="15"/>
  <c r="K20" i="15"/>
  <c r="O20" i="15"/>
  <c r="Q20" i="15"/>
  <c r="V20" i="15"/>
  <c r="G24" i="15"/>
  <c r="I24" i="15"/>
  <c r="K24" i="15"/>
  <c r="M24" i="15"/>
  <c r="O24" i="15"/>
  <c r="Q24" i="15"/>
  <c r="V24" i="15"/>
  <c r="G26" i="15"/>
  <c r="I26" i="15"/>
  <c r="K26" i="15"/>
  <c r="M26" i="15"/>
  <c r="O26" i="15"/>
  <c r="Q26" i="15"/>
  <c r="V26" i="15"/>
  <c r="K33" i="15"/>
  <c r="G34" i="15"/>
  <c r="I34" i="15"/>
  <c r="K34" i="15"/>
  <c r="M34" i="15"/>
  <c r="O34" i="15"/>
  <c r="Q34" i="15"/>
  <c r="Q33" i="15" s="1"/>
  <c r="V34" i="15"/>
  <c r="V33" i="15" s="1"/>
  <c r="G37" i="15"/>
  <c r="M37" i="15" s="1"/>
  <c r="I37" i="15"/>
  <c r="I33" i="15" s="1"/>
  <c r="K37" i="15"/>
  <c r="O37" i="15"/>
  <c r="Q37" i="15"/>
  <c r="V37" i="15"/>
  <c r="G40" i="15"/>
  <c r="I40" i="15"/>
  <c r="K40" i="15"/>
  <c r="M40" i="15"/>
  <c r="O40" i="15"/>
  <c r="O33" i="15" s="1"/>
  <c r="Q40" i="15"/>
  <c r="V40" i="15"/>
  <c r="G43" i="15"/>
  <c r="M43" i="15" s="1"/>
  <c r="I43" i="15"/>
  <c r="K43" i="15"/>
  <c r="O43" i="15"/>
  <c r="Q43" i="15"/>
  <c r="V43" i="15"/>
  <c r="G46" i="15"/>
  <c r="I46" i="15"/>
  <c r="K46" i="15"/>
  <c r="M46" i="15"/>
  <c r="O46" i="15"/>
  <c r="Q46" i="15"/>
  <c r="V46" i="15"/>
  <c r="G50" i="15"/>
  <c r="M50" i="15" s="1"/>
  <c r="I50" i="15"/>
  <c r="I49" i="15" s="1"/>
  <c r="K50" i="15"/>
  <c r="K49" i="15" s="1"/>
  <c r="O50" i="15"/>
  <c r="Q50" i="15"/>
  <c r="Q49" i="15" s="1"/>
  <c r="V50" i="15"/>
  <c r="G53" i="15"/>
  <c r="I53" i="15"/>
  <c r="K53" i="15"/>
  <c r="M53" i="15"/>
  <c r="O53" i="15"/>
  <c r="O49" i="15" s="1"/>
  <c r="Q53" i="15"/>
  <c r="V53" i="15"/>
  <c r="V49" i="15" s="1"/>
  <c r="G55" i="15"/>
  <c r="M55" i="15" s="1"/>
  <c r="I55" i="15"/>
  <c r="K55" i="15"/>
  <c r="O55" i="15"/>
  <c r="Q55" i="15"/>
  <c r="V55" i="15"/>
  <c r="G56" i="15"/>
  <c r="I56" i="15"/>
  <c r="K56" i="15"/>
  <c r="M56" i="15"/>
  <c r="O56" i="15"/>
  <c r="Q56" i="15"/>
  <c r="V56" i="15"/>
  <c r="G57" i="15"/>
  <c r="I57" i="15"/>
  <c r="K57" i="15"/>
  <c r="M57" i="15"/>
  <c r="O57" i="15"/>
  <c r="Q57" i="15"/>
  <c r="V57" i="15"/>
  <c r="G58" i="15"/>
  <c r="M58" i="15" s="1"/>
  <c r="I58" i="15"/>
  <c r="K58" i="15"/>
  <c r="O58" i="15"/>
  <c r="Q58" i="15"/>
  <c r="V58" i="15"/>
  <c r="G61" i="15"/>
  <c r="I61" i="15"/>
  <c r="K61" i="15"/>
  <c r="M61" i="15"/>
  <c r="O61" i="15"/>
  <c r="Q61" i="15"/>
  <c r="V61" i="15"/>
  <c r="G64" i="15"/>
  <c r="M64" i="15" s="1"/>
  <c r="I64" i="15"/>
  <c r="K64" i="15"/>
  <c r="O64" i="15"/>
  <c r="Q64" i="15"/>
  <c r="V64" i="15"/>
  <c r="G67" i="15"/>
  <c r="I67" i="15"/>
  <c r="K67" i="15"/>
  <c r="M67" i="15"/>
  <c r="O67" i="15"/>
  <c r="Q67" i="15"/>
  <c r="V67" i="15"/>
  <c r="G71" i="15"/>
  <c r="V71" i="15"/>
  <c r="G72" i="15"/>
  <c r="I72" i="15"/>
  <c r="I71" i="15" s="1"/>
  <c r="K72" i="15"/>
  <c r="K71" i="15" s="1"/>
  <c r="M72" i="15"/>
  <c r="M71" i="15" s="1"/>
  <c r="O72" i="15"/>
  <c r="O71" i="15" s="1"/>
  <c r="Q72" i="15"/>
  <c r="Q71" i="15" s="1"/>
  <c r="V72" i="15"/>
  <c r="O73" i="15"/>
  <c r="V73" i="15"/>
  <c r="G74" i="15"/>
  <c r="G73" i="15" s="1"/>
  <c r="I74" i="15"/>
  <c r="I73" i="15" s="1"/>
  <c r="K74" i="15"/>
  <c r="K73" i="15" s="1"/>
  <c r="M74" i="15"/>
  <c r="M73" i="15" s="1"/>
  <c r="O74" i="15"/>
  <c r="Q74" i="15"/>
  <c r="Q73" i="15" s="1"/>
  <c r="V74" i="15"/>
  <c r="V75" i="15"/>
  <c r="G76" i="15"/>
  <c r="M76" i="15" s="1"/>
  <c r="M75" i="15" s="1"/>
  <c r="I76" i="15"/>
  <c r="I75" i="15" s="1"/>
  <c r="K76" i="15"/>
  <c r="O76" i="15"/>
  <c r="Q76" i="15"/>
  <c r="V76" i="15"/>
  <c r="G86" i="15"/>
  <c r="I86" i="15"/>
  <c r="K86" i="15"/>
  <c r="K75" i="15" s="1"/>
  <c r="M86" i="15"/>
  <c r="O86" i="15"/>
  <c r="O75" i="15" s="1"/>
  <c r="Q86" i="15"/>
  <c r="Q75" i="15" s="1"/>
  <c r="V86" i="15"/>
  <c r="G89" i="15"/>
  <c r="I89" i="15"/>
  <c r="K89" i="15"/>
  <c r="M89" i="15"/>
  <c r="O89" i="15"/>
  <c r="Q89" i="15"/>
  <c r="V89" i="15"/>
  <c r="G92" i="15"/>
  <c r="I92" i="15"/>
  <c r="K92" i="15"/>
  <c r="M92" i="15"/>
  <c r="O92" i="15"/>
  <c r="Q92" i="15"/>
  <c r="V92" i="15"/>
  <c r="G96" i="15"/>
  <c r="I96" i="15"/>
  <c r="K96" i="15"/>
  <c r="M96" i="15"/>
  <c r="O96" i="15"/>
  <c r="Q96" i="15"/>
  <c r="V96" i="15"/>
  <c r="G113" i="15"/>
  <c r="M113" i="15" s="1"/>
  <c r="I113" i="15"/>
  <c r="K113" i="15"/>
  <c r="O113" i="15"/>
  <c r="Q113" i="15"/>
  <c r="V113" i="15"/>
  <c r="G117" i="15"/>
  <c r="I117" i="15"/>
  <c r="K117" i="15"/>
  <c r="M117" i="15"/>
  <c r="O117" i="15"/>
  <c r="Q117" i="15"/>
  <c r="V117" i="15"/>
  <c r="G120" i="15"/>
  <c r="V120" i="15"/>
  <c r="G121" i="15"/>
  <c r="I121" i="15"/>
  <c r="I120" i="15" s="1"/>
  <c r="K121" i="15"/>
  <c r="K120" i="15" s="1"/>
  <c r="M121" i="15"/>
  <c r="M120" i="15" s="1"/>
  <c r="O121" i="15"/>
  <c r="O120" i="15" s="1"/>
  <c r="Q121" i="15"/>
  <c r="Q120" i="15" s="1"/>
  <c r="V121" i="15"/>
  <c r="G125" i="15"/>
  <c r="G124" i="15" s="1"/>
  <c r="I125" i="15"/>
  <c r="I124" i="15" s="1"/>
  <c r="K125" i="15"/>
  <c r="K124" i="15" s="1"/>
  <c r="M125" i="15"/>
  <c r="O125" i="15"/>
  <c r="Q125" i="15"/>
  <c r="Q124" i="15" s="1"/>
  <c r="V125" i="15"/>
  <c r="G134" i="15"/>
  <c r="I134" i="15"/>
  <c r="K134" i="15"/>
  <c r="M134" i="15"/>
  <c r="O134" i="15"/>
  <c r="O124" i="15" s="1"/>
  <c r="Q134" i="15"/>
  <c r="V134" i="15"/>
  <c r="V124" i="15" s="1"/>
  <c r="G144" i="15"/>
  <c r="M144" i="15" s="1"/>
  <c r="I144" i="15"/>
  <c r="K144" i="15"/>
  <c r="O144" i="15"/>
  <c r="Q144" i="15"/>
  <c r="V144" i="15"/>
  <c r="G154" i="15"/>
  <c r="I154" i="15"/>
  <c r="K154" i="15"/>
  <c r="M154" i="15"/>
  <c r="O154" i="15"/>
  <c r="Q154" i="15"/>
  <c r="V154" i="15"/>
  <c r="G156" i="15"/>
  <c r="I156" i="15"/>
  <c r="K156" i="15"/>
  <c r="M156" i="15"/>
  <c r="O156" i="15"/>
  <c r="Q156" i="15"/>
  <c r="V156" i="15"/>
  <c r="G165" i="15"/>
  <c r="I165" i="15"/>
  <c r="K165" i="15"/>
  <c r="M165" i="15"/>
  <c r="O165" i="15"/>
  <c r="Q165" i="15"/>
  <c r="V165" i="15"/>
  <c r="G168" i="15"/>
  <c r="I168" i="15"/>
  <c r="K168" i="15"/>
  <c r="M168" i="15"/>
  <c r="O168" i="15"/>
  <c r="Q168" i="15"/>
  <c r="V168" i="15"/>
  <c r="G170" i="15"/>
  <c r="M170" i="15" s="1"/>
  <c r="I170" i="15"/>
  <c r="K170" i="15"/>
  <c r="O170" i="15"/>
  <c r="Q170" i="15"/>
  <c r="V170" i="15"/>
  <c r="G172" i="15"/>
  <c r="I172" i="15"/>
  <c r="K172" i="15"/>
  <c r="M172" i="15"/>
  <c r="O172" i="15"/>
  <c r="Q172" i="15"/>
  <c r="V172" i="15"/>
  <c r="G181" i="15"/>
  <c r="M181" i="15" s="1"/>
  <c r="I181" i="15"/>
  <c r="K181" i="15"/>
  <c r="O181" i="15"/>
  <c r="Q181" i="15"/>
  <c r="V181" i="15"/>
  <c r="G194" i="15"/>
  <c r="I194" i="15"/>
  <c r="K194" i="15"/>
  <c r="O194" i="15"/>
  <c r="Q194" i="15"/>
  <c r="G195" i="15"/>
  <c r="M195" i="15" s="1"/>
  <c r="M194" i="15" s="1"/>
  <c r="I195" i="15"/>
  <c r="K195" i="15"/>
  <c r="O195" i="15"/>
  <c r="Q195" i="15"/>
  <c r="V195" i="15"/>
  <c r="V194" i="15" s="1"/>
  <c r="G196" i="15"/>
  <c r="I196" i="15"/>
  <c r="K196" i="15"/>
  <c r="M196" i="15"/>
  <c r="G197" i="15"/>
  <c r="I197" i="15"/>
  <c r="K197" i="15"/>
  <c r="M197" i="15"/>
  <c r="O197" i="15"/>
  <c r="O196" i="15" s="1"/>
  <c r="Q197" i="15"/>
  <c r="Q196" i="15" s="1"/>
  <c r="V197" i="15"/>
  <c r="V196" i="15" s="1"/>
  <c r="G206" i="15"/>
  <c r="I206" i="15"/>
  <c r="G207" i="15"/>
  <c r="I207" i="15"/>
  <c r="K207" i="15"/>
  <c r="K206" i="15" s="1"/>
  <c r="M207" i="15"/>
  <c r="M206" i="15" s="1"/>
  <c r="O207" i="15"/>
  <c r="O206" i="15" s="1"/>
  <c r="Q207" i="15"/>
  <c r="Q206" i="15" s="1"/>
  <c r="V207" i="15"/>
  <c r="V206" i="15" s="1"/>
  <c r="G216" i="15"/>
  <c r="I216" i="15"/>
  <c r="K216" i="15"/>
  <c r="M216" i="15"/>
  <c r="O216" i="15"/>
  <c r="Q216" i="15"/>
  <c r="V216" i="15"/>
  <c r="G232" i="15"/>
  <c r="I232" i="15"/>
  <c r="K232" i="15"/>
  <c r="M232" i="15"/>
  <c r="O232" i="15"/>
  <c r="Q232" i="15"/>
  <c r="Q231" i="15" s="1"/>
  <c r="V232" i="15"/>
  <c r="V231" i="15" s="1"/>
  <c r="G237" i="15"/>
  <c r="M237" i="15" s="1"/>
  <c r="I237" i="15"/>
  <c r="I231" i="15" s="1"/>
  <c r="K237" i="15"/>
  <c r="O237" i="15"/>
  <c r="Q237" i="15"/>
  <c r="V237" i="15"/>
  <c r="G240" i="15"/>
  <c r="I240" i="15"/>
  <c r="K240" i="15"/>
  <c r="M240" i="15"/>
  <c r="O240" i="15"/>
  <c r="O231" i="15" s="1"/>
  <c r="Q240" i="15"/>
  <c r="V240" i="15"/>
  <c r="G243" i="15"/>
  <c r="M243" i="15" s="1"/>
  <c r="I243" i="15"/>
  <c r="K243" i="15"/>
  <c r="O243" i="15"/>
  <c r="Q243" i="15"/>
  <c r="V243" i="15"/>
  <c r="G246" i="15"/>
  <c r="I246" i="15"/>
  <c r="K246" i="15"/>
  <c r="M246" i="15"/>
  <c r="O246" i="15"/>
  <c r="Q246" i="15"/>
  <c r="V246" i="15"/>
  <c r="G256" i="15"/>
  <c r="M256" i="15" s="1"/>
  <c r="I256" i="15"/>
  <c r="K256" i="15"/>
  <c r="O256" i="15"/>
  <c r="Q256" i="15"/>
  <c r="V256" i="15"/>
  <c r="G271" i="15"/>
  <c r="M271" i="15" s="1"/>
  <c r="I271" i="15"/>
  <c r="K271" i="15"/>
  <c r="O271" i="15"/>
  <c r="Q271" i="15"/>
  <c r="V271" i="15"/>
  <c r="G284" i="15"/>
  <c r="I284" i="15"/>
  <c r="K284" i="15"/>
  <c r="M284" i="15"/>
  <c r="O284" i="15"/>
  <c r="Q284" i="15"/>
  <c r="V284" i="15"/>
  <c r="G287" i="15"/>
  <c r="M287" i="15" s="1"/>
  <c r="I287" i="15"/>
  <c r="K287" i="15"/>
  <c r="O287" i="15"/>
  <c r="Q287" i="15"/>
  <c r="V287" i="15"/>
  <c r="G290" i="15"/>
  <c r="I290" i="15"/>
  <c r="K290" i="15"/>
  <c r="M290" i="15"/>
  <c r="O290" i="15"/>
  <c r="Q290" i="15"/>
  <c r="V290" i="15"/>
  <c r="G292" i="15"/>
  <c r="I292" i="15"/>
  <c r="K292" i="15"/>
  <c r="M292" i="15"/>
  <c r="O292" i="15"/>
  <c r="Q292" i="15"/>
  <c r="V292" i="15"/>
  <c r="G294" i="15"/>
  <c r="I294" i="15"/>
  <c r="K294" i="15"/>
  <c r="K231" i="15" s="1"/>
  <c r="M294" i="15"/>
  <c r="O294" i="15"/>
  <c r="Q294" i="15"/>
  <c r="V294" i="15"/>
  <c r="G296" i="15"/>
  <c r="I296" i="15"/>
  <c r="K296" i="15"/>
  <c r="M296" i="15"/>
  <c r="O296" i="15"/>
  <c r="Q296" i="15"/>
  <c r="V296" i="15"/>
  <c r="G298" i="15"/>
  <c r="M298" i="15" s="1"/>
  <c r="I298" i="15"/>
  <c r="K298" i="15"/>
  <c r="O298" i="15"/>
  <c r="Q298" i="15"/>
  <c r="V298" i="15"/>
  <c r="G300" i="15"/>
  <c r="I300" i="15"/>
  <c r="K300" i="15"/>
  <c r="M300" i="15"/>
  <c r="O300" i="15"/>
  <c r="Q300" i="15"/>
  <c r="V300" i="15"/>
  <c r="G302" i="15"/>
  <c r="M302" i="15" s="1"/>
  <c r="I302" i="15"/>
  <c r="K302" i="15"/>
  <c r="O302" i="15"/>
  <c r="Q302" i="15"/>
  <c r="V302" i="15"/>
  <c r="G305" i="15"/>
  <c r="I305" i="15"/>
  <c r="K305" i="15"/>
  <c r="M305" i="15"/>
  <c r="O305" i="15"/>
  <c r="Q305" i="15"/>
  <c r="V305" i="15"/>
  <c r="G320" i="15"/>
  <c r="M320" i="15" s="1"/>
  <c r="I320" i="15"/>
  <c r="K320" i="15"/>
  <c r="O320" i="15"/>
  <c r="Q320" i="15"/>
  <c r="V320" i="15"/>
  <c r="G332" i="15"/>
  <c r="M332" i="15" s="1"/>
  <c r="I332" i="15"/>
  <c r="K332" i="15"/>
  <c r="O332" i="15"/>
  <c r="Q332" i="15"/>
  <c r="V332" i="15"/>
  <c r="G344" i="15"/>
  <c r="I344" i="15"/>
  <c r="K344" i="15"/>
  <c r="M344" i="15"/>
  <c r="O344" i="15"/>
  <c r="Q344" i="15"/>
  <c r="V344" i="15"/>
  <c r="G345" i="15"/>
  <c r="M345" i="15" s="1"/>
  <c r="I345" i="15"/>
  <c r="K345" i="15"/>
  <c r="O345" i="15"/>
  <c r="Q345" i="15"/>
  <c r="V345" i="15"/>
  <c r="G346" i="15"/>
  <c r="I346" i="15"/>
  <c r="K346" i="15"/>
  <c r="M346" i="15"/>
  <c r="O346" i="15"/>
  <c r="Q346" i="15"/>
  <c r="V346" i="15"/>
  <c r="V347" i="15"/>
  <c r="G348" i="15"/>
  <c r="G347" i="15" s="1"/>
  <c r="I348" i="15"/>
  <c r="I347" i="15" s="1"/>
  <c r="K348" i="15"/>
  <c r="K347" i="15" s="1"/>
  <c r="M348" i="15"/>
  <c r="M347" i="15" s="1"/>
  <c r="O348" i="15"/>
  <c r="O347" i="15" s="1"/>
  <c r="Q348" i="15"/>
  <c r="Q347" i="15" s="1"/>
  <c r="V348" i="15"/>
  <c r="O364" i="15"/>
  <c r="Q364" i="15"/>
  <c r="V364" i="15"/>
  <c r="G365" i="15"/>
  <c r="M365" i="15" s="1"/>
  <c r="M364" i="15" s="1"/>
  <c r="I365" i="15"/>
  <c r="I364" i="15" s="1"/>
  <c r="K365" i="15"/>
  <c r="K364" i="15" s="1"/>
  <c r="O365" i="15"/>
  <c r="Q365" i="15"/>
  <c r="V365" i="15"/>
  <c r="Q367" i="15"/>
  <c r="V367" i="15"/>
  <c r="G368" i="15"/>
  <c r="M368" i="15" s="1"/>
  <c r="M367" i="15" s="1"/>
  <c r="I368" i="15"/>
  <c r="I367" i="15" s="1"/>
  <c r="K368" i="15"/>
  <c r="O368" i="15"/>
  <c r="Q368" i="15"/>
  <c r="V368" i="15"/>
  <c r="G369" i="15"/>
  <c r="I369" i="15"/>
  <c r="K369" i="15"/>
  <c r="K367" i="15" s="1"/>
  <c r="M369" i="15"/>
  <c r="O369" i="15"/>
  <c r="O367" i="15" s="1"/>
  <c r="Q369" i="15"/>
  <c r="V369" i="15"/>
  <c r="G372" i="15"/>
  <c r="M372" i="15" s="1"/>
  <c r="I372" i="15"/>
  <c r="I371" i="15" s="1"/>
  <c r="K372" i="15"/>
  <c r="K371" i="15" s="1"/>
  <c r="O372" i="15"/>
  <c r="O371" i="15" s="1"/>
  <c r="Q372" i="15"/>
  <c r="Q371" i="15" s="1"/>
  <c r="V372" i="15"/>
  <c r="G374" i="15"/>
  <c r="I374" i="15"/>
  <c r="K374" i="15"/>
  <c r="M374" i="15"/>
  <c r="O374" i="15"/>
  <c r="Q374" i="15"/>
  <c r="V374" i="15"/>
  <c r="V371" i="15" s="1"/>
  <c r="G376" i="15"/>
  <c r="M376" i="15" s="1"/>
  <c r="I376" i="15"/>
  <c r="K376" i="15"/>
  <c r="O376" i="15"/>
  <c r="Q376" i="15"/>
  <c r="V376" i="15"/>
  <c r="G378" i="15"/>
  <c r="I378" i="15"/>
  <c r="K378" i="15"/>
  <c r="M378" i="15"/>
  <c r="O378" i="15"/>
  <c r="Q378" i="15"/>
  <c r="V378" i="15"/>
  <c r="G380" i="15"/>
  <c r="M380" i="15" s="1"/>
  <c r="I380" i="15"/>
  <c r="K380" i="15"/>
  <c r="O380" i="15"/>
  <c r="Q380" i="15"/>
  <c r="V380" i="15"/>
  <c r="G382" i="15"/>
  <c r="I382" i="15"/>
  <c r="K382" i="15"/>
  <c r="M382" i="15"/>
  <c r="O382" i="15"/>
  <c r="Q382" i="15"/>
  <c r="V382" i="15"/>
  <c r="G385" i="15"/>
  <c r="M385" i="15" s="1"/>
  <c r="M384" i="15" s="1"/>
  <c r="I385" i="15"/>
  <c r="I384" i="15" s="1"/>
  <c r="K385" i="15"/>
  <c r="K384" i="15" s="1"/>
  <c r="O385" i="15"/>
  <c r="O384" i="15" s="1"/>
  <c r="Q385" i="15"/>
  <c r="V385" i="15"/>
  <c r="G386" i="15"/>
  <c r="I386" i="15"/>
  <c r="K386" i="15"/>
  <c r="M386" i="15"/>
  <c r="O386" i="15"/>
  <c r="Q386" i="15"/>
  <c r="Q384" i="15" s="1"/>
  <c r="V386" i="15"/>
  <c r="V384" i="15" s="1"/>
  <c r="G388" i="15"/>
  <c r="G389" i="15"/>
  <c r="I389" i="15"/>
  <c r="I388" i="15" s="1"/>
  <c r="K389" i="15"/>
  <c r="K388" i="15" s="1"/>
  <c r="M389" i="15"/>
  <c r="O389" i="15"/>
  <c r="O388" i="15" s="1"/>
  <c r="Q389" i="15"/>
  <c r="Q388" i="15" s="1"/>
  <c r="V389" i="15"/>
  <c r="V388" i="15" s="1"/>
  <c r="G392" i="15"/>
  <c r="M392" i="15" s="1"/>
  <c r="I392" i="15"/>
  <c r="K392" i="15"/>
  <c r="O392" i="15"/>
  <c r="Q392" i="15"/>
  <c r="V392" i="15"/>
  <c r="G394" i="15"/>
  <c r="I394" i="15"/>
  <c r="K394" i="15"/>
  <c r="M394" i="15"/>
  <c r="O394" i="15"/>
  <c r="Q394" i="15"/>
  <c r="V394" i="15"/>
  <c r="V396" i="15"/>
  <c r="G397" i="15"/>
  <c r="M397" i="15" s="1"/>
  <c r="I397" i="15"/>
  <c r="I396" i="15" s="1"/>
  <c r="K397" i="15"/>
  <c r="K396" i="15" s="1"/>
  <c r="O397" i="15"/>
  <c r="Q397" i="15"/>
  <c r="V397" i="15"/>
  <c r="G398" i="15"/>
  <c r="I398" i="15"/>
  <c r="K398" i="15"/>
  <c r="M398" i="15"/>
  <c r="O398" i="15"/>
  <c r="O396" i="15" s="1"/>
  <c r="Q398" i="15"/>
  <c r="Q396" i="15" s="1"/>
  <c r="V398" i="15"/>
  <c r="G400" i="15"/>
  <c r="I400" i="15"/>
  <c r="K400" i="15"/>
  <c r="M400" i="15"/>
  <c r="O400" i="15"/>
  <c r="Q400" i="15"/>
  <c r="V400" i="15"/>
  <c r="G402" i="15"/>
  <c r="I402" i="15"/>
  <c r="K402" i="15"/>
  <c r="M402" i="15"/>
  <c r="O402" i="15"/>
  <c r="Q402" i="15"/>
  <c r="V402" i="15"/>
  <c r="G404" i="15"/>
  <c r="M404" i="15" s="1"/>
  <c r="I404" i="15"/>
  <c r="K404" i="15"/>
  <c r="O404" i="15"/>
  <c r="Q404" i="15"/>
  <c r="V404" i="15"/>
  <c r="G406" i="15"/>
  <c r="G407" i="15"/>
  <c r="I407" i="15"/>
  <c r="K407" i="15"/>
  <c r="M407" i="15"/>
  <c r="O407" i="15"/>
  <c r="O406" i="15" s="1"/>
  <c r="Q407" i="15"/>
  <c r="Q406" i="15" s="1"/>
  <c r="V407" i="15"/>
  <c r="V406" i="15" s="1"/>
  <c r="G442" i="15"/>
  <c r="M442" i="15" s="1"/>
  <c r="I442" i="15"/>
  <c r="K442" i="15"/>
  <c r="O442" i="15"/>
  <c r="Q442" i="15"/>
  <c r="V442" i="15"/>
  <c r="G443" i="15"/>
  <c r="I443" i="15"/>
  <c r="K443" i="15"/>
  <c r="M443" i="15"/>
  <c r="O443" i="15"/>
  <c r="Q443" i="15"/>
  <c r="V443" i="15"/>
  <c r="G444" i="15"/>
  <c r="M444" i="15" s="1"/>
  <c r="I444" i="15"/>
  <c r="K444" i="15"/>
  <c r="O444" i="15"/>
  <c r="Q444" i="15"/>
  <c r="V444" i="15"/>
  <c r="G446" i="15"/>
  <c r="I446" i="15"/>
  <c r="I406" i="15" s="1"/>
  <c r="K446" i="15"/>
  <c r="K406" i="15" s="1"/>
  <c r="M446" i="15"/>
  <c r="O446" i="15"/>
  <c r="Q446" i="15"/>
  <c r="V446" i="15"/>
  <c r="G448" i="15"/>
  <c r="I448" i="15"/>
  <c r="K448" i="15"/>
  <c r="M448" i="15"/>
  <c r="O448" i="15"/>
  <c r="Q448" i="15"/>
  <c r="V448" i="15"/>
  <c r="G453" i="15"/>
  <c r="M453" i="15" s="1"/>
  <c r="I453" i="15"/>
  <c r="K453" i="15"/>
  <c r="O453" i="15"/>
  <c r="Q453" i="15"/>
  <c r="V453" i="15"/>
  <c r="G458" i="15"/>
  <c r="I458" i="15"/>
  <c r="K458" i="15"/>
  <c r="M458" i="15"/>
  <c r="O458" i="15"/>
  <c r="Q458" i="15"/>
  <c r="V458" i="15"/>
  <c r="G463" i="15"/>
  <c r="I463" i="15"/>
  <c r="K463" i="15"/>
  <c r="M463" i="15"/>
  <c r="O463" i="15"/>
  <c r="Q463" i="15"/>
  <c r="V463" i="15"/>
  <c r="G468" i="15"/>
  <c r="I468" i="15"/>
  <c r="K468" i="15"/>
  <c r="M468" i="15"/>
  <c r="O468" i="15"/>
  <c r="Q468" i="15"/>
  <c r="V468" i="15"/>
  <c r="G473" i="15"/>
  <c r="M473" i="15" s="1"/>
  <c r="I473" i="15"/>
  <c r="K473" i="15"/>
  <c r="O473" i="15"/>
  <c r="Q473" i="15"/>
  <c r="V473" i="15"/>
  <c r="G478" i="15"/>
  <c r="M478" i="15" s="1"/>
  <c r="I478" i="15"/>
  <c r="K478" i="15"/>
  <c r="O478" i="15"/>
  <c r="Q478" i="15"/>
  <c r="V478" i="15"/>
  <c r="G483" i="15"/>
  <c r="I483" i="15"/>
  <c r="K483" i="15"/>
  <c r="M483" i="15"/>
  <c r="O483" i="15"/>
  <c r="Q483" i="15"/>
  <c r="V483" i="15"/>
  <c r="G485" i="15"/>
  <c r="M485" i="15" s="1"/>
  <c r="I485" i="15"/>
  <c r="K485" i="15"/>
  <c r="O485" i="15"/>
  <c r="Q485" i="15"/>
  <c r="V485" i="15"/>
  <c r="G486" i="15"/>
  <c r="I486" i="15"/>
  <c r="K486" i="15"/>
  <c r="O486" i="15"/>
  <c r="Q486" i="15"/>
  <c r="G487" i="15"/>
  <c r="M487" i="15" s="1"/>
  <c r="M486" i="15" s="1"/>
  <c r="I487" i="15"/>
  <c r="K487" i="15"/>
  <c r="O487" i="15"/>
  <c r="Q487" i="15"/>
  <c r="V487" i="15"/>
  <c r="V486" i="15" s="1"/>
  <c r="I490" i="15"/>
  <c r="G491" i="15"/>
  <c r="I491" i="15"/>
  <c r="K491" i="15"/>
  <c r="M491" i="15"/>
  <c r="O491" i="15"/>
  <c r="O490" i="15" s="1"/>
  <c r="Q491" i="15"/>
  <c r="Q490" i="15" s="1"/>
  <c r="V491" i="15"/>
  <c r="V490" i="15" s="1"/>
  <c r="G517" i="15"/>
  <c r="M517" i="15" s="1"/>
  <c r="I517" i="15"/>
  <c r="K517" i="15"/>
  <c r="O517" i="15"/>
  <c r="Q517" i="15"/>
  <c r="V517" i="15"/>
  <c r="G535" i="15"/>
  <c r="I535" i="15"/>
  <c r="K535" i="15"/>
  <c r="M535" i="15"/>
  <c r="O535" i="15"/>
  <c r="Q535" i="15"/>
  <c r="V535" i="15"/>
  <c r="G552" i="15"/>
  <c r="I552" i="15"/>
  <c r="K552" i="15"/>
  <c r="M552" i="15"/>
  <c r="O552" i="15"/>
  <c r="Q552" i="15"/>
  <c r="V552" i="15"/>
  <c r="G569" i="15"/>
  <c r="I569" i="15"/>
  <c r="K569" i="15"/>
  <c r="K490" i="15" s="1"/>
  <c r="M569" i="15"/>
  <c r="O569" i="15"/>
  <c r="Q569" i="15"/>
  <c r="V569" i="15"/>
  <c r="G571" i="15"/>
  <c r="M571" i="15" s="1"/>
  <c r="I571" i="15"/>
  <c r="K571" i="15"/>
  <c r="O571" i="15"/>
  <c r="Q571" i="15"/>
  <c r="V571" i="15"/>
  <c r="G590" i="15"/>
  <c r="M590" i="15" s="1"/>
  <c r="I590" i="15"/>
  <c r="K590" i="15"/>
  <c r="O590" i="15"/>
  <c r="Q590" i="15"/>
  <c r="V590" i="15"/>
  <c r="O591" i="15"/>
  <c r="Q591" i="15"/>
  <c r="V591" i="15"/>
  <c r="G592" i="15"/>
  <c r="M592" i="15" s="1"/>
  <c r="M591" i="15" s="1"/>
  <c r="I592" i="15"/>
  <c r="I591" i="15" s="1"/>
  <c r="K592" i="15"/>
  <c r="O592" i="15"/>
  <c r="Q592" i="15"/>
  <c r="V592" i="15"/>
  <c r="G595" i="15"/>
  <c r="I595" i="15"/>
  <c r="K595" i="15"/>
  <c r="K591" i="15" s="1"/>
  <c r="M595" i="15"/>
  <c r="O595" i="15"/>
  <c r="Q595" i="15"/>
  <c r="V595" i="15"/>
  <c r="G597" i="15"/>
  <c r="M597" i="15" s="1"/>
  <c r="I597" i="15"/>
  <c r="K597" i="15"/>
  <c r="O597" i="15"/>
  <c r="Q597" i="15"/>
  <c r="V597" i="15"/>
  <c r="G627" i="15"/>
  <c r="I627" i="15"/>
  <c r="K627" i="15"/>
  <c r="G628" i="15"/>
  <c r="I628" i="15"/>
  <c r="K628" i="15"/>
  <c r="M628" i="15"/>
  <c r="O628" i="15"/>
  <c r="O627" i="15" s="1"/>
  <c r="Q628" i="15"/>
  <c r="Q627" i="15" s="1"/>
  <c r="V628" i="15"/>
  <c r="V627" i="15" s="1"/>
  <c r="G644" i="15"/>
  <c r="M644" i="15" s="1"/>
  <c r="M627" i="15" s="1"/>
  <c r="I644" i="15"/>
  <c r="K644" i="15"/>
  <c r="O644" i="15"/>
  <c r="Q644" i="15"/>
  <c r="V644" i="15"/>
  <c r="G668" i="15"/>
  <c r="I668" i="15"/>
  <c r="K668" i="15"/>
  <c r="M668" i="15"/>
  <c r="O668" i="15"/>
  <c r="Q668" i="15"/>
  <c r="V668" i="15"/>
  <c r="V672" i="15"/>
  <c r="G673" i="15"/>
  <c r="G672" i="15" s="1"/>
  <c r="I673" i="15"/>
  <c r="I672" i="15" s="1"/>
  <c r="K673" i="15"/>
  <c r="K672" i="15" s="1"/>
  <c r="M673" i="15"/>
  <c r="M672" i="15" s="1"/>
  <c r="O673" i="15"/>
  <c r="O672" i="15" s="1"/>
  <c r="Q673" i="15"/>
  <c r="Q672" i="15" s="1"/>
  <c r="V673" i="15"/>
  <c r="V674" i="15"/>
  <c r="G675" i="15"/>
  <c r="M675" i="15" s="1"/>
  <c r="I675" i="15"/>
  <c r="I674" i="15" s="1"/>
  <c r="K675" i="15"/>
  <c r="K674" i="15" s="1"/>
  <c r="O675" i="15"/>
  <c r="Q675" i="15"/>
  <c r="V675" i="15"/>
  <c r="G677" i="15"/>
  <c r="I677" i="15"/>
  <c r="K677" i="15"/>
  <c r="M677" i="15"/>
  <c r="O677" i="15"/>
  <c r="O674" i="15" s="1"/>
  <c r="Q677" i="15"/>
  <c r="Q674" i="15" s="1"/>
  <c r="V677" i="15"/>
  <c r="G678" i="15"/>
  <c r="M678" i="15" s="1"/>
  <c r="I678" i="15"/>
  <c r="K678" i="15"/>
  <c r="O678" i="15"/>
  <c r="Q678" i="15"/>
  <c r="V678" i="15"/>
  <c r="G679" i="15"/>
  <c r="I679" i="15"/>
  <c r="K679" i="15"/>
  <c r="M679" i="15"/>
  <c r="O679" i="15"/>
  <c r="Q679" i="15"/>
  <c r="V679" i="15"/>
  <c r="G680" i="15"/>
  <c r="M680" i="15" s="1"/>
  <c r="I680" i="15"/>
  <c r="K680" i="15"/>
  <c r="O680" i="15"/>
  <c r="Q680" i="15"/>
  <c r="V680" i="15"/>
  <c r="G682" i="15"/>
  <c r="M682" i="15" s="1"/>
  <c r="I682" i="15"/>
  <c r="K682" i="15"/>
  <c r="O682" i="15"/>
  <c r="Q682" i="15"/>
  <c r="V682" i="15"/>
  <c r="AE684" i="15"/>
  <c r="G379" i="14"/>
  <c r="BA231" i="14"/>
  <c r="BA206" i="14"/>
  <c r="BA151" i="14"/>
  <c r="BA10" i="14"/>
  <c r="V8" i="14"/>
  <c r="G9" i="14"/>
  <c r="M9" i="14" s="1"/>
  <c r="M8" i="14" s="1"/>
  <c r="I9" i="14"/>
  <c r="K9" i="14"/>
  <c r="O9" i="14"/>
  <c r="Q9" i="14"/>
  <c r="Q8" i="14" s="1"/>
  <c r="V9" i="14"/>
  <c r="G11" i="14"/>
  <c r="I11" i="14"/>
  <c r="I8" i="14" s="1"/>
  <c r="K11" i="14"/>
  <c r="K8" i="14" s="1"/>
  <c r="M11" i="14"/>
  <c r="O11" i="14"/>
  <c r="O8" i="14" s="1"/>
  <c r="Q11" i="14"/>
  <c r="V11" i="14"/>
  <c r="G12" i="14"/>
  <c r="I12" i="14"/>
  <c r="K12" i="14"/>
  <c r="M12" i="14"/>
  <c r="O12" i="14"/>
  <c r="Q12" i="14"/>
  <c r="V12" i="14"/>
  <c r="G13" i="14"/>
  <c r="I13" i="14"/>
  <c r="K13" i="14"/>
  <c r="M13" i="14"/>
  <c r="O13" i="14"/>
  <c r="Q13" i="14"/>
  <c r="V13" i="14"/>
  <c r="G19" i="14"/>
  <c r="I19" i="14"/>
  <c r="K19" i="14"/>
  <c r="M19" i="14"/>
  <c r="O19" i="14"/>
  <c r="Q19" i="14"/>
  <c r="V19" i="14"/>
  <c r="G23" i="14"/>
  <c r="I23" i="14"/>
  <c r="V23" i="14"/>
  <c r="G24" i="14"/>
  <c r="I24" i="14"/>
  <c r="K24" i="14"/>
  <c r="K23" i="14" s="1"/>
  <c r="M24" i="14"/>
  <c r="M23" i="14" s="1"/>
  <c r="O24" i="14"/>
  <c r="O23" i="14" s="1"/>
  <c r="Q24" i="14"/>
  <c r="Q23" i="14" s="1"/>
  <c r="V24" i="14"/>
  <c r="G25" i="14"/>
  <c r="O25" i="14"/>
  <c r="G26" i="14"/>
  <c r="I26" i="14"/>
  <c r="I25" i="14" s="1"/>
  <c r="K26" i="14"/>
  <c r="K25" i="14" s="1"/>
  <c r="M26" i="14"/>
  <c r="M25" i="14" s="1"/>
  <c r="O26" i="14"/>
  <c r="Q26" i="14"/>
  <c r="Q25" i="14" s="1"/>
  <c r="V26" i="14"/>
  <c r="G30" i="14"/>
  <c r="I30" i="14"/>
  <c r="K30" i="14"/>
  <c r="M30" i="14"/>
  <c r="O30" i="14"/>
  <c r="Q30" i="14"/>
  <c r="V30" i="14"/>
  <c r="V25" i="14" s="1"/>
  <c r="G34" i="14"/>
  <c r="I34" i="14"/>
  <c r="G35" i="14"/>
  <c r="M35" i="14" s="1"/>
  <c r="M34" i="14" s="1"/>
  <c r="I35" i="14"/>
  <c r="K35" i="14"/>
  <c r="O35" i="14"/>
  <c r="O34" i="14" s="1"/>
  <c r="Q35" i="14"/>
  <c r="Q34" i="14" s="1"/>
  <c r="V35" i="14"/>
  <c r="V34" i="14" s="1"/>
  <c r="G43" i="14"/>
  <c r="M43" i="14" s="1"/>
  <c r="I43" i="14"/>
  <c r="K43" i="14"/>
  <c r="O43" i="14"/>
  <c r="Q43" i="14"/>
  <c r="V43" i="14"/>
  <c r="G46" i="14"/>
  <c r="I46" i="14"/>
  <c r="K46" i="14"/>
  <c r="M46" i="14"/>
  <c r="O46" i="14"/>
  <c r="Q46" i="14"/>
  <c r="V46" i="14"/>
  <c r="G52" i="14"/>
  <c r="I52" i="14"/>
  <c r="K52" i="14"/>
  <c r="M52" i="14"/>
  <c r="O52" i="14"/>
  <c r="Q52" i="14"/>
  <c r="V52" i="14"/>
  <c r="G73" i="14"/>
  <c r="I73" i="14"/>
  <c r="K73" i="14"/>
  <c r="K34" i="14" s="1"/>
  <c r="M73" i="14"/>
  <c r="O73" i="14"/>
  <c r="Q73" i="14"/>
  <c r="V73" i="14"/>
  <c r="V82" i="14"/>
  <c r="G83" i="14"/>
  <c r="M83" i="14" s="1"/>
  <c r="M82" i="14" s="1"/>
  <c r="I83" i="14"/>
  <c r="I82" i="14" s="1"/>
  <c r="K83" i="14"/>
  <c r="K82" i="14" s="1"/>
  <c r="O83" i="14"/>
  <c r="Q83" i="14"/>
  <c r="Q82" i="14" s="1"/>
  <c r="V83" i="14"/>
  <c r="G91" i="14"/>
  <c r="I91" i="14"/>
  <c r="K91" i="14"/>
  <c r="M91" i="14"/>
  <c r="O91" i="14"/>
  <c r="O82" i="14" s="1"/>
  <c r="Q91" i="14"/>
  <c r="V91" i="14"/>
  <c r="G99" i="14"/>
  <c r="M99" i="14" s="1"/>
  <c r="I99" i="14"/>
  <c r="K99" i="14"/>
  <c r="O99" i="14"/>
  <c r="Q99" i="14"/>
  <c r="V99" i="14"/>
  <c r="G110" i="14"/>
  <c r="I110" i="14"/>
  <c r="K110" i="14"/>
  <c r="M110" i="14"/>
  <c r="O110" i="14"/>
  <c r="Q110" i="14"/>
  <c r="V110" i="14"/>
  <c r="G122" i="14"/>
  <c r="M122" i="14" s="1"/>
  <c r="I122" i="14"/>
  <c r="I121" i="14" s="1"/>
  <c r="K122" i="14"/>
  <c r="K121" i="14" s="1"/>
  <c r="O122" i="14"/>
  <c r="Q122" i="14"/>
  <c r="Q121" i="14" s="1"/>
  <c r="V122" i="14"/>
  <c r="V121" i="14" s="1"/>
  <c r="G124" i="14"/>
  <c r="M124" i="14" s="1"/>
  <c r="I124" i="14"/>
  <c r="K124" i="14"/>
  <c r="O124" i="14"/>
  <c r="O121" i="14" s="1"/>
  <c r="Q124" i="14"/>
  <c r="V124" i="14"/>
  <c r="G125" i="14"/>
  <c r="M125" i="14" s="1"/>
  <c r="I125" i="14"/>
  <c r="K125" i="14"/>
  <c r="O125" i="14"/>
  <c r="Q125" i="14"/>
  <c r="V125" i="14"/>
  <c r="G126" i="14"/>
  <c r="M126" i="14"/>
  <c r="O126" i="14"/>
  <c r="V126" i="14"/>
  <c r="G127" i="14"/>
  <c r="I127" i="14"/>
  <c r="I126" i="14" s="1"/>
  <c r="K127" i="14"/>
  <c r="K126" i="14" s="1"/>
  <c r="M127" i="14"/>
  <c r="O127" i="14"/>
  <c r="Q127" i="14"/>
  <c r="Q126" i="14" s="1"/>
  <c r="V127" i="14"/>
  <c r="I134" i="14"/>
  <c r="K134" i="14"/>
  <c r="O134" i="14"/>
  <c r="G135" i="14"/>
  <c r="I135" i="14"/>
  <c r="K135" i="14"/>
  <c r="M135" i="14"/>
  <c r="O135" i="14"/>
  <c r="Q135" i="14"/>
  <c r="Q134" i="14" s="1"/>
  <c r="V135" i="14"/>
  <c r="V134" i="14" s="1"/>
  <c r="G142" i="14"/>
  <c r="M142" i="14" s="1"/>
  <c r="I142" i="14"/>
  <c r="K142" i="14"/>
  <c r="O142" i="14"/>
  <c r="Q142" i="14"/>
  <c r="V142" i="14"/>
  <c r="Q149" i="14"/>
  <c r="G150" i="14"/>
  <c r="M150" i="14" s="1"/>
  <c r="M149" i="14" s="1"/>
  <c r="I150" i="14"/>
  <c r="K150" i="14"/>
  <c r="K149" i="14" s="1"/>
  <c r="O150" i="14"/>
  <c r="Q150" i="14"/>
  <c r="V150" i="14"/>
  <c r="V149" i="14" s="1"/>
  <c r="G154" i="14"/>
  <c r="I154" i="14"/>
  <c r="K154" i="14"/>
  <c r="M154" i="14"/>
  <c r="O154" i="14"/>
  <c r="Q154" i="14"/>
  <c r="V154" i="14"/>
  <c r="G157" i="14"/>
  <c r="I157" i="14"/>
  <c r="K157" i="14"/>
  <c r="M157" i="14"/>
  <c r="O157" i="14"/>
  <c r="Q157" i="14"/>
  <c r="V157" i="14"/>
  <c r="G164" i="14"/>
  <c r="M164" i="14" s="1"/>
  <c r="I164" i="14"/>
  <c r="I149" i="14" s="1"/>
  <c r="K164" i="14"/>
  <c r="O164" i="14"/>
  <c r="Q164" i="14"/>
  <c r="V164" i="14"/>
  <c r="G172" i="14"/>
  <c r="M172" i="14" s="1"/>
  <c r="I172" i="14"/>
  <c r="K172" i="14"/>
  <c r="O172" i="14"/>
  <c r="Q172" i="14"/>
  <c r="V172" i="14"/>
  <c r="G180" i="14"/>
  <c r="M180" i="14" s="1"/>
  <c r="I180" i="14"/>
  <c r="K180" i="14"/>
  <c r="O180" i="14"/>
  <c r="Q180" i="14"/>
  <c r="V180" i="14"/>
  <c r="G184" i="14"/>
  <c r="I184" i="14"/>
  <c r="K184" i="14"/>
  <c r="M184" i="14"/>
  <c r="O184" i="14"/>
  <c r="O149" i="14" s="1"/>
  <c r="Q184" i="14"/>
  <c r="V184" i="14"/>
  <c r="G187" i="14"/>
  <c r="I187" i="14"/>
  <c r="K187" i="14"/>
  <c r="M187" i="14"/>
  <c r="O187" i="14"/>
  <c r="Q187" i="14"/>
  <c r="V187" i="14"/>
  <c r="G194" i="14"/>
  <c r="M194" i="14" s="1"/>
  <c r="I194" i="14"/>
  <c r="K194" i="14"/>
  <c r="O194" i="14"/>
  <c r="Q194" i="14"/>
  <c r="V194" i="14"/>
  <c r="Q204" i="14"/>
  <c r="V204" i="14"/>
  <c r="G205" i="14"/>
  <c r="M205" i="14" s="1"/>
  <c r="M204" i="14" s="1"/>
  <c r="I205" i="14"/>
  <c r="I204" i="14" s="1"/>
  <c r="K205" i="14"/>
  <c r="K204" i="14" s="1"/>
  <c r="O205" i="14"/>
  <c r="O204" i="14" s="1"/>
  <c r="Q205" i="14"/>
  <c r="V205" i="14"/>
  <c r="I209" i="14"/>
  <c r="O209" i="14"/>
  <c r="Q209" i="14"/>
  <c r="G210" i="14"/>
  <c r="M210" i="14" s="1"/>
  <c r="M209" i="14" s="1"/>
  <c r="I210" i="14"/>
  <c r="K210" i="14"/>
  <c r="K209" i="14" s="1"/>
  <c r="O210" i="14"/>
  <c r="Q210" i="14"/>
  <c r="V210" i="14"/>
  <c r="V209" i="14" s="1"/>
  <c r="K212" i="14"/>
  <c r="Q212" i="14"/>
  <c r="G213" i="14"/>
  <c r="I213" i="14"/>
  <c r="K213" i="14"/>
  <c r="M213" i="14"/>
  <c r="O213" i="14"/>
  <c r="O212" i="14" s="1"/>
  <c r="Q213" i="14"/>
  <c r="V213" i="14"/>
  <c r="V212" i="14" s="1"/>
  <c r="G214" i="14"/>
  <c r="M214" i="14" s="1"/>
  <c r="M212" i="14" s="1"/>
  <c r="I214" i="14"/>
  <c r="I212" i="14" s="1"/>
  <c r="K214" i="14"/>
  <c r="O214" i="14"/>
  <c r="Q214" i="14"/>
  <c r="V214" i="14"/>
  <c r="V216" i="14"/>
  <c r="G217" i="14"/>
  <c r="M217" i="14" s="1"/>
  <c r="I217" i="14"/>
  <c r="I216" i="14" s="1"/>
  <c r="K217" i="14"/>
  <c r="O217" i="14"/>
  <c r="Q217" i="14"/>
  <c r="V217" i="14"/>
  <c r="G218" i="14"/>
  <c r="G216" i="14" s="1"/>
  <c r="I218" i="14"/>
  <c r="K218" i="14"/>
  <c r="M218" i="14"/>
  <c r="O218" i="14"/>
  <c r="O216" i="14" s="1"/>
  <c r="Q218" i="14"/>
  <c r="V218" i="14"/>
  <c r="G220" i="14"/>
  <c r="I220" i="14"/>
  <c r="K220" i="14"/>
  <c r="M220" i="14"/>
  <c r="O220" i="14"/>
  <c r="Q220" i="14"/>
  <c r="V220" i="14"/>
  <c r="G222" i="14"/>
  <c r="I222" i="14"/>
  <c r="K222" i="14"/>
  <c r="K216" i="14" s="1"/>
  <c r="M222" i="14"/>
  <c r="O222" i="14"/>
  <c r="Q222" i="14"/>
  <c r="V222" i="14"/>
  <c r="G224" i="14"/>
  <c r="I224" i="14"/>
  <c r="K224" i="14"/>
  <c r="M224" i="14"/>
  <c r="O224" i="14"/>
  <c r="Q224" i="14"/>
  <c r="V224" i="14"/>
  <c r="G225" i="14"/>
  <c r="M225" i="14" s="1"/>
  <c r="I225" i="14"/>
  <c r="K225" i="14"/>
  <c r="O225" i="14"/>
  <c r="Q225" i="14"/>
  <c r="V225" i="14"/>
  <c r="G226" i="14"/>
  <c r="I226" i="14"/>
  <c r="K226" i="14"/>
  <c r="M226" i="14"/>
  <c r="O226" i="14"/>
  <c r="Q226" i="14"/>
  <c r="Q216" i="14" s="1"/>
  <c r="V226" i="14"/>
  <c r="V228" i="14"/>
  <c r="G229" i="14"/>
  <c r="I229" i="14"/>
  <c r="I228" i="14" s="1"/>
  <c r="K229" i="14"/>
  <c r="K228" i="14" s="1"/>
  <c r="M229" i="14"/>
  <c r="O229" i="14"/>
  <c r="Q229" i="14"/>
  <c r="Q228" i="14" s="1"/>
  <c r="V229" i="14"/>
  <c r="G230" i="14"/>
  <c r="I230" i="14"/>
  <c r="K230" i="14"/>
  <c r="M230" i="14"/>
  <c r="O230" i="14"/>
  <c r="O228" i="14" s="1"/>
  <c r="Q230" i="14"/>
  <c r="V230" i="14"/>
  <c r="G232" i="14"/>
  <c r="G228" i="14" s="1"/>
  <c r="I232" i="14"/>
  <c r="K232" i="14"/>
  <c r="O232" i="14"/>
  <c r="Q232" i="14"/>
  <c r="V232" i="14"/>
  <c r="Q234" i="14"/>
  <c r="V234" i="14"/>
  <c r="G235" i="14"/>
  <c r="M235" i="14" s="1"/>
  <c r="M234" i="14" s="1"/>
  <c r="I235" i="14"/>
  <c r="I234" i="14" s="1"/>
  <c r="K235" i="14"/>
  <c r="O235" i="14"/>
  <c r="Q235" i="14"/>
  <c r="V235" i="14"/>
  <c r="G237" i="14"/>
  <c r="G234" i="14" s="1"/>
  <c r="I237" i="14"/>
  <c r="K237" i="14"/>
  <c r="M237" i="14"/>
  <c r="O237" i="14"/>
  <c r="O234" i="14" s="1"/>
  <c r="Q237" i="14"/>
  <c r="V237" i="14"/>
  <c r="G239" i="14"/>
  <c r="I239" i="14"/>
  <c r="K239" i="14"/>
  <c r="M239" i="14"/>
  <c r="O239" i="14"/>
  <c r="Q239" i="14"/>
  <c r="V239" i="14"/>
  <c r="G241" i="14"/>
  <c r="I241" i="14"/>
  <c r="K241" i="14"/>
  <c r="K234" i="14" s="1"/>
  <c r="M241" i="14"/>
  <c r="O241" i="14"/>
  <c r="Q241" i="14"/>
  <c r="V241" i="14"/>
  <c r="G244" i="14"/>
  <c r="M244" i="14" s="1"/>
  <c r="I244" i="14"/>
  <c r="K244" i="14"/>
  <c r="K243" i="14" s="1"/>
  <c r="O244" i="14"/>
  <c r="Q244" i="14"/>
  <c r="V244" i="14"/>
  <c r="G250" i="14"/>
  <c r="I250" i="14"/>
  <c r="I243" i="14" s="1"/>
  <c r="K250" i="14"/>
  <c r="M250" i="14"/>
  <c r="O250" i="14"/>
  <c r="O243" i="14" s="1"/>
  <c r="Q250" i="14"/>
  <c r="Q243" i="14" s="1"/>
  <c r="V250" i="14"/>
  <c r="G257" i="14"/>
  <c r="M257" i="14" s="1"/>
  <c r="I257" i="14"/>
  <c r="K257" i="14"/>
  <c r="O257" i="14"/>
  <c r="Q257" i="14"/>
  <c r="V257" i="14"/>
  <c r="G263" i="14"/>
  <c r="I263" i="14"/>
  <c r="K263" i="14"/>
  <c r="M263" i="14"/>
  <c r="O263" i="14"/>
  <c r="Q263" i="14"/>
  <c r="V263" i="14"/>
  <c r="G269" i="14"/>
  <c r="I269" i="14"/>
  <c r="K269" i="14"/>
  <c r="M269" i="14"/>
  <c r="O269" i="14"/>
  <c r="Q269" i="14"/>
  <c r="V269" i="14"/>
  <c r="G273" i="14"/>
  <c r="M273" i="14" s="1"/>
  <c r="I273" i="14"/>
  <c r="K273" i="14"/>
  <c r="O273" i="14"/>
  <c r="Q273" i="14"/>
  <c r="V273" i="14"/>
  <c r="G283" i="14"/>
  <c r="M283" i="14" s="1"/>
  <c r="I283" i="14"/>
  <c r="K283" i="14"/>
  <c r="O283" i="14"/>
  <c r="Q283" i="14"/>
  <c r="V283" i="14"/>
  <c r="V243" i="14" s="1"/>
  <c r="I284" i="14"/>
  <c r="G285" i="14"/>
  <c r="G284" i="14" s="1"/>
  <c r="I285" i="14"/>
  <c r="K285" i="14"/>
  <c r="K284" i="14" s="1"/>
  <c r="M285" i="14"/>
  <c r="M284" i="14" s="1"/>
  <c r="O285" i="14"/>
  <c r="O284" i="14" s="1"/>
  <c r="Q285" i="14"/>
  <c r="V285" i="14"/>
  <c r="V284" i="14" s="1"/>
  <c r="G288" i="14"/>
  <c r="I288" i="14"/>
  <c r="K288" i="14"/>
  <c r="M288" i="14"/>
  <c r="O288" i="14"/>
  <c r="Q288" i="14"/>
  <c r="Q284" i="14" s="1"/>
  <c r="V288" i="14"/>
  <c r="I290" i="14"/>
  <c r="K290" i="14"/>
  <c r="G291" i="14"/>
  <c r="I291" i="14"/>
  <c r="K291" i="14"/>
  <c r="M291" i="14"/>
  <c r="O291" i="14"/>
  <c r="Q291" i="14"/>
  <c r="Q290" i="14" s="1"/>
  <c r="V291" i="14"/>
  <c r="V290" i="14" s="1"/>
  <c r="G319" i="14"/>
  <c r="M319" i="14" s="1"/>
  <c r="I319" i="14"/>
  <c r="K319" i="14"/>
  <c r="O319" i="14"/>
  <c r="Q319" i="14"/>
  <c r="V319" i="14"/>
  <c r="G358" i="14"/>
  <c r="I358" i="14"/>
  <c r="K358" i="14"/>
  <c r="M358" i="14"/>
  <c r="O358" i="14"/>
  <c r="O290" i="14" s="1"/>
  <c r="Q358" i="14"/>
  <c r="V358" i="14"/>
  <c r="G370" i="14"/>
  <c r="I370" i="14"/>
  <c r="I369" i="14" s="1"/>
  <c r="K370" i="14"/>
  <c r="K369" i="14" s="1"/>
  <c r="M370" i="14"/>
  <c r="O370" i="14"/>
  <c r="Q370" i="14"/>
  <c r="Q369" i="14" s="1"/>
  <c r="V370" i="14"/>
  <c r="G372" i="14"/>
  <c r="I372" i="14"/>
  <c r="K372" i="14"/>
  <c r="M372" i="14"/>
  <c r="O372" i="14"/>
  <c r="O369" i="14" s="1"/>
  <c r="Q372" i="14"/>
  <c r="V372" i="14"/>
  <c r="G373" i="14"/>
  <c r="G369" i="14" s="1"/>
  <c r="I373" i="14"/>
  <c r="K373" i="14"/>
  <c r="O373" i="14"/>
  <c r="Q373" i="14"/>
  <c r="V373" i="14"/>
  <c r="G374" i="14"/>
  <c r="M374" i="14" s="1"/>
  <c r="I374" i="14"/>
  <c r="K374" i="14"/>
  <c r="O374" i="14"/>
  <c r="Q374" i="14"/>
  <c r="V374" i="14"/>
  <c r="V369" i="14" s="1"/>
  <c r="G375" i="14"/>
  <c r="M375" i="14" s="1"/>
  <c r="I375" i="14"/>
  <c r="K375" i="14"/>
  <c r="O375" i="14"/>
  <c r="Q375" i="14"/>
  <c r="V375" i="14"/>
  <c r="G377" i="14"/>
  <c r="I377" i="14"/>
  <c r="K377" i="14"/>
  <c r="M377" i="14"/>
  <c r="O377" i="14"/>
  <c r="Q377" i="14"/>
  <c r="V377" i="14"/>
  <c r="AE379" i="14"/>
  <c r="G113" i="13"/>
  <c r="BA59" i="13"/>
  <c r="G9" i="13"/>
  <c r="I9" i="13"/>
  <c r="I8" i="13" s="1"/>
  <c r="K9" i="13"/>
  <c r="K8" i="13" s="1"/>
  <c r="M9" i="13"/>
  <c r="M8" i="13" s="1"/>
  <c r="O9" i="13"/>
  <c r="O8" i="13" s="1"/>
  <c r="Q9" i="13"/>
  <c r="Q8" i="13" s="1"/>
  <c r="V9" i="13"/>
  <c r="G15" i="13"/>
  <c r="I15" i="13"/>
  <c r="K15" i="13"/>
  <c r="M15" i="13"/>
  <c r="O15" i="13"/>
  <c r="Q15" i="13"/>
  <c r="V15" i="13"/>
  <c r="V8" i="13" s="1"/>
  <c r="G18" i="13"/>
  <c r="M18" i="13" s="1"/>
  <c r="I18" i="13"/>
  <c r="K18" i="13"/>
  <c r="O18" i="13"/>
  <c r="Q18" i="13"/>
  <c r="V18" i="13"/>
  <c r="G24" i="13"/>
  <c r="K24" i="13"/>
  <c r="M24" i="13"/>
  <c r="O24" i="13"/>
  <c r="Q24" i="13"/>
  <c r="V24" i="13"/>
  <c r="G25" i="13"/>
  <c r="I25" i="13"/>
  <c r="I24" i="13" s="1"/>
  <c r="K25" i="13"/>
  <c r="M25" i="13"/>
  <c r="O25" i="13"/>
  <c r="Q25" i="13"/>
  <c r="V25" i="13"/>
  <c r="G26" i="13"/>
  <c r="I26" i="13"/>
  <c r="K26" i="13"/>
  <c r="M26" i="13"/>
  <c r="O26" i="13"/>
  <c r="V26" i="13"/>
  <c r="G27" i="13"/>
  <c r="I27" i="13"/>
  <c r="K27" i="13"/>
  <c r="M27" i="13"/>
  <c r="O27" i="13"/>
  <c r="Q27" i="13"/>
  <c r="Q26" i="13" s="1"/>
  <c r="V27" i="13"/>
  <c r="G33" i="13"/>
  <c r="I33" i="13"/>
  <c r="K33" i="13"/>
  <c r="O33" i="13"/>
  <c r="G34" i="13"/>
  <c r="I34" i="13"/>
  <c r="K34" i="13"/>
  <c r="M34" i="13"/>
  <c r="M33" i="13" s="1"/>
  <c r="O34" i="13"/>
  <c r="Q34" i="13"/>
  <c r="Q33" i="13" s="1"/>
  <c r="V34" i="13"/>
  <c r="V33" i="13" s="1"/>
  <c r="G40" i="13"/>
  <c r="K40" i="13"/>
  <c r="G41" i="13"/>
  <c r="I41" i="13"/>
  <c r="I40" i="13" s="1"/>
  <c r="K41" i="13"/>
  <c r="M41" i="13"/>
  <c r="O41" i="13"/>
  <c r="O40" i="13" s="1"/>
  <c r="Q41" i="13"/>
  <c r="Q40" i="13" s="1"/>
  <c r="V41" i="13"/>
  <c r="G44" i="13"/>
  <c r="M44" i="13" s="1"/>
  <c r="I44" i="13"/>
  <c r="K44" i="13"/>
  <c r="O44" i="13"/>
  <c r="Q44" i="13"/>
  <c r="V44" i="13"/>
  <c r="V40" i="13" s="1"/>
  <c r="G46" i="13"/>
  <c r="I46" i="13"/>
  <c r="K46" i="13"/>
  <c r="G47" i="13"/>
  <c r="M47" i="13" s="1"/>
  <c r="M46" i="13" s="1"/>
  <c r="I47" i="13"/>
  <c r="K47" i="13"/>
  <c r="O47" i="13"/>
  <c r="O46" i="13" s="1"/>
  <c r="Q47" i="13"/>
  <c r="Q46" i="13" s="1"/>
  <c r="V47" i="13"/>
  <c r="V46" i="13" s="1"/>
  <c r="G49" i="13"/>
  <c r="I49" i="13"/>
  <c r="G50" i="13"/>
  <c r="I50" i="13"/>
  <c r="K50" i="13"/>
  <c r="K49" i="13" s="1"/>
  <c r="M50" i="13"/>
  <c r="M49" i="13" s="1"/>
  <c r="O50" i="13"/>
  <c r="O49" i="13" s="1"/>
  <c r="Q50" i="13"/>
  <c r="Q49" i="13" s="1"/>
  <c r="V50" i="13"/>
  <c r="V49" i="13" s="1"/>
  <c r="G53" i="13"/>
  <c r="I53" i="13"/>
  <c r="K53" i="13"/>
  <c r="M53" i="13"/>
  <c r="O53" i="13"/>
  <c r="Q53" i="13"/>
  <c r="V53" i="13"/>
  <c r="G55" i="13"/>
  <c r="I55" i="13"/>
  <c r="K55" i="13"/>
  <c r="M55" i="13"/>
  <c r="O55" i="13"/>
  <c r="Q55" i="13"/>
  <c r="V55" i="13"/>
  <c r="Q57" i="13"/>
  <c r="V57" i="13"/>
  <c r="G58" i="13"/>
  <c r="M58" i="13" s="1"/>
  <c r="M57" i="13" s="1"/>
  <c r="I58" i="13"/>
  <c r="I57" i="13" s="1"/>
  <c r="K58" i="13"/>
  <c r="K57" i="13" s="1"/>
  <c r="O58" i="13"/>
  <c r="O57" i="13" s="1"/>
  <c r="Q58" i="13"/>
  <c r="V58" i="13"/>
  <c r="V60" i="13"/>
  <c r="G61" i="13"/>
  <c r="M61" i="13" s="1"/>
  <c r="M60" i="13" s="1"/>
  <c r="I61" i="13"/>
  <c r="K61" i="13"/>
  <c r="K60" i="13" s="1"/>
  <c r="O61" i="13"/>
  <c r="Q61" i="13"/>
  <c r="V61" i="13"/>
  <c r="G64" i="13"/>
  <c r="I64" i="13"/>
  <c r="I60" i="13" s="1"/>
  <c r="K64" i="13"/>
  <c r="M64" i="13"/>
  <c r="O64" i="13"/>
  <c r="O60" i="13" s="1"/>
  <c r="Q64" i="13"/>
  <c r="Q60" i="13" s="1"/>
  <c r="V64" i="13"/>
  <c r="G66" i="13"/>
  <c r="G67" i="13"/>
  <c r="I67" i="13"/>
  <c r="I66" i="13" s="1"/>
  <c r="K67" i="13"/>
  <c r="K66" i="13" s="1"/>
  <c r="M67" i="13"/>
  <c r="M66" i="13" s="1"/>
  <c r="O67" i="13"/>
  <c r="Q67" i="13"/>
  <c r="Q66" i="13" s="1"/>
  <c r="V67" i="13"/>
  <c r="G79" i="13"/>
  <c r="M79" i="13" s="1"/>
  <c r="I79" i="13"/>
  <c r="K79" i="13"/>
  <c r="O79" i="13"/>
  <c r="O66" i="13" s="1"/>
  <c r="Q79" i="13"/>
  <c r="V79" i="13"/>
  <c r="V66" i="13" s="1"/>
  <c r="G91" i="13"/>
  <c r="M91" i="13" s="1"/>
  <c r="I91" i="13"/>
  <c r="K91" i="13"/>
  <c r="O91" i="13"/>
  <c r="Q91" i="13"/>
  <c r="V91" i="13"/>
  <c r="G97" i="13"/>
  <c r="I97" i="13"/>
  <c r="K97" i="13"/>
  <c r="M97" i="13"/>
  <c r="O97" i="13"/>
  <c r="Q97" i="13"/>
  <c r="V97" i="13"/>
  <c r="G104" i="13"/>
  <c r="G103" i="13" s="1"/>
  <c r="I104" i="13"/>
  <c r="K104" i="13"/>
  <c r="K103" i="13" s="1"/>
  <c r="M104" i="13"/>
  <c r="O104" i="13"/>
  <c r="O103" i="13" s="1"/>
  <c r="Q104" i="13"/>
  <c r="V104" i="13"/>
  <c r="V103" i="13" s="1"/>
  <c r="G106" i="13"/>
  <c r="I106" i="13"/>
  <c r="K106" i="13"/>
  <c r="M106" i="13"/>
  <c r="O106" i="13"/>
  <c r="Q106" i="13"/>
  <c r="Q103" i="13" s="1"/>
  <c r="V106" i="13"/>
  <c r="G107" i="13"/>
  <c r="M107" i="13" s="1"/>
  <c r="I107" i="13"/>
  <c r="I103" i="13" s="1"/>
  <c r="K107" i="13"/>
  <c r="O107" i="13"/>
  <c r="Q107" i="13"/>
  <c r="V107" i="13"/>
  <c r="G108" i="13"/>
  <c r="I108" i="13"/>
  <c r="K108" i="13"/>
  <c r="M108" i="13"/>
  <c r="O108" i="13"/>
  <c r="Q108" i="13"/>
  <c r="V108" i="13"/>
  <c r="G109" i="13"/>
  <c r="M109" i="13" s="1"/>
  <c r="I109" i="13"/>
  <c r="K109" i="13"/>
  <c r="O109" i="13"/>
  <c r="Q109" i="13"/>
  <c r="V109" i="13"/>
  <c r="G111" i="13"/>
  <c r="I111" i="13"/>
  <c r="K111" i="13"/>
  <c r="M111" i="13"/>
  <c r="O111" i="13"/>
  <c r="Q111" i="13"/>
  <c r="V111" i="13"/>
  <c r="AE113" i="13"/>
  <c r="G38" i="12"/>
  <c r="BA34" i="12"/>
  <c r="BA32" i="12"/>
  <c r="BA30" i="12"/>
  <c r="BA25" i="12"/>
  <c r="BA21" i="12"/>
  <c r="BA17" i="12"/>
  <c r="BA15" i="12"/>
  <c r="G8" i="12"/>
  <c r="O8" i="12"/>
  <c r="G9" i="12"/>
  <c r="M9" i="12" s="1"/>
  <c r="M8" i="12" s="1"/>
  <c r="I9" i="12"/>
  <c r="K9" i="12"/>
  <c r="O9" i="12"/>
  <c r="Q9" i="12"/>
  <c r="Q8" i="12" s="1"/>
  <c r="V9" i="12"/>
  <c r="G10" i="12"/>
  <c r="M10" i="12" s="1"/>
  <c r="I10" i="12"/>
  <c r="I8" i="12" s="1"/>
  <c r="K10" i="12"/>
  <c r="K8" i="12" s="1"/>
  <c r="O10" i="12"/>
  <c r="Q10" i="12"/>
  <c r="V10" i="12"/>
  <c r="G11" i="12"/>
  <c r="I11" i="12"/>
  <c r="K11" i="12"/>
  <c r="M11" i="12"/>
  <c r="O11" i="12"/>
  <c r="Q11" i="12"/>
  <c r="V11" i="12"/>
  <c r="V8" i="12" s="1"/>
  <c r="G13" i="12"/>
  <c r="G14" i="12"/>
  <c r="I14" i="12"/>
  <c r="I13" i="12" s="1"/>
  <c r="K14" i="12"/>
  <c r="M14" i="12"/>
  <c r="O14" i="12"/>
  <c r="O13" i="12" s="1"/>
  <c r="Q14" i="12"/>
  <c r="Q13" i="12" s="1"/>
  <c r="V14" i="12"/>
  <c r="G16" i="12"/>
  <c r="AF38" i="12" s="1"/>
  <c r="I16" i="12"/>
  <c r="K16" i="12"/>
  <c r="O16" i="12"/>
  <c r="Q16" i="12"/>
  <c r="V16" i="12"/>
  <c r="V13" i="12" s="1"/>
  <c r="G20" i="12"/>
  <c r="I20" i="12"/>
  <c r="K20" i="12"/>
  <c r="K13" i="12" s="1"/>
  <c r="M20" i="12"/>
  <c r="O20" i="12"/>
  <c r="Q20" i="12"/>
  <c r="V20" i="12"/>
  <c r="G22" i="12"/>
  <c r="M22" i="12" s="1"/>
  <c r="I22" i="12"/>
  <c r="K22" i="12"/>
  <c r="O22" i="12"/>
  <c r="Q22" i="12"/>
  <c r="V22" i="12"/>
  <c r="G24" i="12"/>
  <c r="M24" i="12" s="1"/>
  <c r="I24" i="12"/>
  <c r="K24" i="12"/>
  <c r="O24" i="12"/>
  <c r="Q24" i="12"/>
  <c r="V24" i="12"/>
  <c r="Q26" i="12"/>
  <c r="V26" i="12"/>
  <c r="G27" i="12"/>
  <c r="I27" i="12"/>
  <c r="I26" i="12" s="1"/>
  <c r="K27" i="12"/>
  <c r="M27" i="12"/>
  <c r="O27" i="12"/>
  <c r="Q27" i="12"/>
  <c r="V27" i="12"/>
  <c r="G29" i="12"/>
  <c r="I29" i="12"/>
  <c r="K29" i="12"/>
  <c r="M29" i="12"/>
  <c r="O29" i="12"/>
  <c r="O26" i="12" s="1"/>
  <c r="Q29" i="12"/>
  <c r="V29" i="12"/>
  <c r="G31" i="12"/>
  <c r="I31" i="12"/>
  <c r="K31" i="12"/>
  <c r="M31" i="12"/>
  <c r="O31" i="12"/>
  <c r="Q31" i="12"/>
  <c r="V31" i="12"/>
  <c r="G33" i="12"/>
  <c r="M33" i="12" s="1"/>
  <c r="I33" i="12"/>
  <c r="K33" i="12"/>
  <c r="K26" i="12" s="1"/>
  <c r="O33" i="12"/>
  <c r="Q33" i="12"/>
  <c r="V33" i="12"/>
  <c r="G35" i="12"/>
  <c r="I35" i="12"/>
  <c r="K35" i="12"/>
  <c r="M35" i="12"/>
  <c r="O35" i="12"/>
  <c r="Q35" i="12"/>
  <c r="V35" i="12"/>
  <c r="G36" i="12"/>
  <c r="M36" i="12" s="1"/>
  <c r="I36" i="12"/>
  <c r="K36" i="12"/>
  <c r="O36" i="12"/>
  <c r="Q36" i="12"/>
  <c r="V36" i="12"/>
  <c r="AE38" i="12"/>
  <c r="I20" i="1"/>
  <c r="I19" i="1"/>
  <c r="I18" i="1"/>
  <c r="I17" i="1"/>
  <c r="I16" i="1"/>
  <c r="I205" i="1"/>
  <c r="J204" i="1" s="1"/>
  <c r="AZ131" i="1"/>
  <c r="AZ130" i="1"/>
  <c r="AZ128" i="1"/>
  <c r="AZ127" i="1"/>
  <c r="AZ125" i="1"/>
  <c r="AZ124" i="1"/>
  <c r="AZ122" i="1"/>
  <c r="AZ120" i="1"/>
  <c r="AZ119" i="1"/>
  <c r="AZ118" i="1"/>
  <c r="AZ116" i="1"/>
  <c r="AZ113" i="1"/>
  <c r="AZ111" i="1"/>
  <c r="AZ107" i="1"/>
  <c r="AZ106" i="1"/>
  <c r="AZ104" i="1"/>
  <c r="AZ103" i="1"/>
  <c r="AZ101" i="1"/>
  <c r="AZ100" i="1"/>
  <c r="AZ99" i="1"/>
  <c r="AZ97" i="1"/>
  <c r="AZ96" i="1"/>
  <c r="AZ94" i="1"/>
  <c r="AZ92" i="1"/>
  <c r="AZ91" i="1"/>
  <c r="AZ89" i="1"/>
  <c r="AZ87" i="1"/>
  <c r="AZ86" i="1"/>
  <c r="AZ84" i="1"/>
  <c r="AZ83" i="1"/>
  <c r="AZ81" i="1"/>
  <c r="AZ80" i="1"/>
  <c r="AZ78" i="1"/>
  <c r="AZ76" i="1"/>
  <c r="AZ75" i="1"/>
  <c r="AZ74" i="1"/>
  <c r="AZ73" i="1"/>
  <c r="AZ72" i="1"/>
  <c r="AZ71" i="1"/>
  <c r="AZ68" i="1"/>
  <c r="AZ66" i="1"/>
  <c r="AZ65" i="1"/>
  <c r="AZ63" i="1"/>
  <c r="AZ61" i="1"/>
  <c r="F58" i="1"/>
  <c r="G23" i="1" s="1"/>
  <c r="G58" i="1"/>
  <c r="G25" i="1" s="1"/>
  <c r="A25"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H41" i="1"/>
  <c r="I41" i="1" s="1"/>
  <c r="H40" i="1"/>
  <c r="I40" i="1" s="1"/>
  <c r="H39" i="1"/>
  <c r="H58" i="1" s="1"/>
  <c r="J28" i="1"/>
  <c r="J26" i="1"/>
  <c r="G38" i="1"/>
  <c r="F38" i="1"/>
  <c r="J23" i="1"/>
  <c r="J24" i="1"/>
  <c r="J25" i="1"/>
  <c r="J27" i="1"/>
  <c r="E24" i="1"/>
  <c r="E26" i="1"/>
  <c r="J159" i="1" l="1"/>
  <c r="J165" i="1"/>
  <c r="J166" i="1"/>
  <c r="J175" i="1"/>
  <c r="J196" i="1"/>
  <c r="J197" i="1"/>
  <c r="J198" i="1"/>
  <c r="J181" i="1"/>
  <c r="J160" i="1"/>
  <c r="J190" i="1"/>
  <c r="J191" i="1"/>
  <c r="J168" i="1"/>
  <c r="J161" i="1"/>
  <c r="J173" i="1"/>
  <c r="J183" i="1"/>
  <c r="J172" i="1"/>
  <c r="J179" i="1"/>
  <c r="J186" i="1"/>
  <c r="J162" i="1"/>
  <c r="J177" i="1"/>
  <c r="J184" i="1"/>
  <c r="J199" i="1"/>
  <c r="J154" i="1"/>
  <c r="J192" i="1"/>
  <c r="J155" i="1"/>
  <c r="J163" i="1"/>
  <c r="J171" i="1"/>
  <c r="J178" i="1"/>
  <c r="J185" i="1"/>
  <c r="J157" i="1"/>
  <c r="J203" i="1"/>
  <c r="J156" i="1"/>
  <c r="J169" i="1"/>
  <c r="J193" i="1"/>
  <c r="J200" i="1"/>
  <c r="J167" i="1"/>
  <c r="J180" i="1"/>
  <c r="J174" i="1"/>
  <c r="J187" i="1"/>
  <c r="J202" i="1"/>
  <c r="J194" i="1"/>
  <c r="J158" i="1"/>
  <c r="J164" i="1"/>
  <c r="J170" i="1"/>
  <c r="J176" i="1"/>
  <c r="J182" i="1"/>
  <c r="J188" i="1"/>
  <c r="J189" i="1"/>
  <c r="J195" i="1"/>
  <c r="J201" i="1"/>
  <c r="G26" i="1"/>
  <c r="A26" i="1"/>
  <c r="G28" i="1"/>
  <c r="A23" i="1"/>
  <c r="M59" i="25"/>
  <c r="M15" i="25"/>
  <c r="AF69" i="25"/>
  <c r="G59" i="25"/>
  <c r="G10" i="25"/>
  <c r="M8" i="24"/>
  <c r="G63" i="24"/>
  <c r="G8" i="24"/>
  <c r="AF74" i="24"/>
  <c r="M150" i="23"/>
  <c r="M137" i="23"/>
  <c r="M86" i="23"/>
  <c r="G86" i="23"/>
  <c r="G137" i="23"/>
  <c r="G150" i="23"/>
  <c r="M42" i="23"/>
  <c r="M20" i="23" s="1"/>
  <c r="M137" i="22"/>
  <c r="M75" i="22"/>
  <c r="M122" i="22"/>
  <c r="M8" i="22"/>
  <c r="G75" i="22"/>
  <c r="G122" i="22"/>
  <c r="G8" i="22"/>
  <c r="AF159" i="22"/>
  <c r="M18" i="21"/>
  <c r="M12" i="21"/>
  <c r="M31" i="21"/>
  <c r="M8" i="21"/>
  <c r="AF43" i="21"/>
  <c r="G12" i="21"/>
  <c r="M15" i="20"/>
  <c r="M8" i="20"/>
  <c r="AF30" i="20"/>
  <c r="G15" i="20"/>
  <c r="M13" i="19"/>
  <c r="M8" i="19"/>
  <c r="AF22" i="18"/>
  <c r="M13" i="18"/>
  <c r="M8" i="18" s="1"/>
  <c r="M60" i="17"/>
  <c r="M8" i="17"/>
  <c r="AF151" i="17"/>
  <c r="G60" i="17"/>
  <c r="M236" i="16"/>
  <c r="M148" i="16"/>
  <c r="M246" i="16"/>
  <c r="M8" i="16"/>
  <c r="M367" i="16"/>
  <c r="M84" i="16"/>
  <c r="M76" i="16" s="1"/>
  <c r="M276" i="16"/>
  <c r="M255" i="16" s="1"/>
  <c r="AF377" i="16"/>
  <c r="G246" i="16"/>
  <c r="G8" i="16"/>
  <c r="G236" i="16"/>
  <c r="G367" i="16"/>
  <c r="G125" i="16"/>
  <c r="G148" i="16"/>
  <c r="G123" i="16"/>
  <c r="M49" i="15"/>
  <c r="M490" i="15"/>
  <c r="M406" i="15"/>
  <c r="M33" i="15"/>
  <c r="M396" i="15"/>
  <c r="M674" i="15"/>
  <c r="M371" i="15"/>
  <c r="M231" i="15"/>
  <c r="M124" i="15"/>
  <c r="M388" i="15"/>
  <c r="G490" i="15"/>
  <c r="G231" i="15"/>
  <c r="G33" i="15"/>
  <c r="AF684" i="15"/>
  <c r="G591" i="15"/>
  <c r="G367" i="15"/>
  <c r="G396" i="15"/>
  <c r="G75" i="15"/>
  <c r="G674" i="15"/>
  <c r="G384" i="15"/>
  <c r="G364" i="15"/>
  <c r="G371" i="15"/>
  <c r="G49" i="15"/>
  <c r="M15" i="15"/>
  <c r="M8" i="15" s="1"/>
  <c r="M121" i="14"/>
  <c r="M290" i="14"/>
  <c r="M134" i="14"/>
  <c r="M228" i="14"/>
  <c r="M243" i="14"/>
  <c r="M369" i="14"/>
  <c r="M216" i="14"/>
  <c r="G290" i="14"/>
  <c r="G134" i="14"/>
  <c r="G212" i="14"/>
  <c r="G209" i="14"/>
  <c r="G149" i="14"/>
  <c r="G8" i="14"/>
  <c r="G243" i="14"/>
  <c r="G204" i="14"/>
  <c r="G82" i="14"/>
  <c r="AF379" i="14"/>
  <c r="G121" i="14"/>
  <c r="M373" i="14"/>
  <c r="M232" i="14"/>
  <c r="M40" i="13"/>
  <c r="M103" i="13"/>
  <c r="G60" i="13"/>
  <c r="AF113" i="13"/>
  <c r="G57" i="13"/>
  <c r="G8" i="13"/>
  <c r="M13" i="12"/>
  <c r="M26" i="12"/>
  <c r="G26" i="12"/>
  <c r="M16" i="12"/>
  <c r="I21" i="1"/>
  <c r="I39" i="1"/>
  <c r="I58" i="1" s="1"/>
  <c r="J205" i="1" l="1"/>
  <c r="G24" i="1"/>
  <c r="A27" i="1" s="1"/>
  <c r="A24" i="1"/>
  <c r="J50" i="1"/>
  <c r="J52" i="1"/>
  <c r="J44" i="1"/>
  <c r="J54" i="1"/>
  <c r="J46" i="1"/>
  <c r="J43" i="1"/>
  <c r="J41" i="1"/>
  <c r="J53" i="1"/>
  <c r="J49" i="1"/>
  <c r="J56" i="1"/>
  <c r="J51" i="1"/>
  <c r="J57" i="1"/>
  <c r="J45" i="1"/>
  <c r="J40" i="1"/>
  <c r="J48" i="1"/>
  <c r="J39" i="1"/>
  <c r="J58" i="1" s="1"/>
  <c r="J55" i="1"/>
  <c r="J47" i="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CEEF30D8-BADD-45F9-9024-2062BBA90F2D}">
      <text>
        <r>
          <rPr>
            <sz val="9"/>
            <color indexed="81"/>
            <rFont val="Tahoma"/>
            <family val="2"/>
            <charset val="238"/>
          </rPr>
          <t>Jedná se o informaci, zda se jedná o položku, která je do rozpočtu zadána z cenové soustavy RTS, nebo vlastní.</t>
        </r>
      </text>
    </comment>
    <comment ref="T6" authorId="0" shapeId="0" xr:uid="{672E9486-9CA5-42FD-8A1C-554AB8D91393}">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FE44A4D1-B609-4EC1-B270-348E809F368D}">
      <text>
        <r>
          <rPr>
            <sz val="9"/>
            <color indexed="81"/>
            <rFont val="Tahoma"/>
            <family val="2"/>
            <charset val="238"/>
          </rPr>
          <t>Jedná se o informaci, zda se jedná o položku, která je do rozpočtu zadána z cenové soustavy RTS, nebo vlastní.</t>
        </r>
      </text>
    </comment>
    <comment ref="T6" authorId="0" shapeId="0" xr:uid="{33F9D407-5A13-446D-8472-8040BC5177A7}">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959FCD7B-DCBC-4F22-8A79-D2F504B30A46}">
      <text>
        <r>
          <rPr>
            <sz val="9"/>
            <color indexed="81"/>
            <rFont val="Tahoma"/>
            <family val="2"/>
            <charset val="238"/>
          </rPr>
          <t>Jedná se o informaci, zda se jedná o položku, která je do rozpočtu zadána z cenové soustavy RTS, nebo vlastní.</t>
        </r>
      </text>
    </comment>
    <comment ref="T6" authorId="0" shapeId="0" xr:uid="{BDEBBF95-3F92-49DC-9DEA-EF80130B1823}">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A462088D-F32F-477C-AD39-01B94406326B}">
      <text>
        <r>
          <rPr>
            <sz val="9"/>
            <color indexed="81"/>
            <rFont val="Tahoma"/>
            <family val="2"/>
            <charset val="238"/>
          </rPr>
          <t>Jedná se o informaci, zda se jedná o položku, která je do rozpočtu zadána z cenové soustavy RTS, nebo vlastní.</t>
        </r>
      </text>
    </comment>
    <comment ref="T6" authorId="0" shapeId="0" xr:uid="{DEF5E065-A461-446C-AA7C-C2A0B08677F3}">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3AF035E6-8925-4E29-9D1F-71586DC2B7BB}">
      <text>
        <r>
          <rPr>
            <sz val="9"/>
            <color indexed="81"/>
            <rFont val="Tahoma"/>
            <family val="2"/>
            <charset val="238"/>
          </rPr>
          <t>Jedná se o informaci, zda se jedná o položku, která je do rozpočtu zadána z cenové soustavy RTS, nebo vlastní.</t>
        </r>
      </text>
    </comment>
    <comment ref="T6" authorId="0" shapeId="0" xr:uid="{B3A65BAB-170E-4C07-9666-45A04B2EEE0F}">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FDC5E7BC-3DA0-4C60-9E8B-A24FEA279280}">
      <text>
        <r>
          <rPr>
            <sz val="9"/>
            <color indexed="81"/>
            <rFont val="Tahoma"/>
            <family val="2"/>
            <charset val="238"/>
          </rPr>
          <t>Jedná se o informaci, zda se jedná o položku, která je do rozpočtu zadána z cenové soustavy RTS, nebo vlastní.</t>
        </r>
      </text>
    </comment>
    <comment ref="T6" authorId="0" shapeId="0" xr:uid="{AF3EA55E-67E2-46C7-B696-8B7E1B544361}">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12695EAE-D785-49B2-A460-D1022D244311}">
      <text>
        <r>
          <rPr>
            <sz val="9"/>
            <color indexed="81"/>
            <rFont val="Tahoma"/>
            <family val="2"/>
            <charset val="238"/>
          </rPr>
          <t>Jedná se o informaci, zda se jedná o položku, která je do rozpočtu zadána z cenové soustavy RTS, nebo vlastní.</t>
        </r>
      </text>
    </comment>
    <comment ref="T6" authorId="0" shapeId="0" xr:uid="{7F4EC6C2-9BAC-4E8A-BB97-DF42FE99477B}">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956822A3-2E3F-45FE-8C3E-AC1CE25B496C}">
      <text>
        <r>
          <rPr>
            <sz val="9"/>
            <color indexed="81"/>
            <rFont val="Tahoma"/>
            <family val="2"/>
            <charset val="238"/>
          </rPr>
          <t>Jedná se o informaci, zda se jedná o položku, která je do rozpočtu zadána z cenové soustavy RTS, nebo vlastní.</t>
        </r>
      </text>
    </comment>
    <comment ref="T6" authorId="0" shapeId="0" xr:uid="{7D53EEA5-A3EC-4B97-BB9B-27E08E076C99}">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0932F09D-4213-451A-A2AB-E55DF75C81A9}">
      <text>
        <r>
          <rPr>
            <sz val="9"/>
            <color indexed="81"/>
            <rFont val="Tahoma"/>
            <family val="2"/>
            <charset val="238"/>
          </rPr>
          <t>Jedná se o informaci, zda se jedná o položku, která je do rozpočtu zadána z cenové soustavy RTS, nebo vlastní.</t>
        </r>
      </text>
    </comment>
    <comment ref="T6" authorId="0" shapeId="0" xr:uid="{00A4E8FD-EB72-4EDB-88F9-5C5FDB9F665D}">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D5C0CB26-7ECB-4A46-9E52-C27A422B6884}">
      <text>
        <r>
          <rPr>
            <sz val="9"/>
            <color indexed="81"/>
            <rFont val="Tahoma"/>
            <family val="2"/>
            <charset val="238"/>
          </rPr>
          <t>Jedná se o informaci, zda se jedná o položku, která je do rozpočtu zadána z cenové soustavy RTS, nebo vlastní.</t>
        </r>
      </text>
    </comment>
    <comment ref="T6" authorId="0" shapeId="0" xr:uid="{E713DEFA-04B5-44C4-B250-96E977ACC2CD}">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1FFF7978-1AE3-40EF-A64C-16C1B934282E}">
      <text>
        <r>
          <rPr>
            <sz val="9"/>
            <color indexed="81"/>
            <rFont val="Tahoma"/>
            <family val="2"/>
            <charset val="238"/>
          </rPr>
          <t>Jedná se o informaci, zda se jedná o položku, která je do rozpočtu zadána z cenové soustavy RTS, nebo vlastní.</t>
        </r>
      </text>
    </comment>
    <comment ref="T6" authorId="0" shapeId="0" xr:uid="{B6827D02-F5EB-4A14-878E-BDF4C158426B}">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3B7FEF9F-7ED2-428B-ABCF-B12D3EB9F86B}">
      <text>
        <r>
          <rPr>
            <sz val="9"/>
            <color indexed="81"/>
            <rFont val="Tahoma"/>
            <family val="2"/>
            <charset val="238"/>
          </rPr>
          <t>Jedná se o informaci, zda se jedná o položku, která je do rozpočtu zadána z cenové soustavy RTS, nebo vlastní.</t>
        </r>
      </text>
    </comment>
    <comment ref="T6" authorId="0" shapeId="0" xr:uid="{5A6F5320-E8DF-40BE-8951-B8643990E8D7}">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0E84D41F-B4C2-49FA-9532-20D0E258B91D}">
      <text>
        <r>
          <rPr>
            <sz val="9"/>
            <color indexed="81"/>
            <rFont val="Tahoma"/>
            <family val="2"/>
            <charset val="238"/>
          </rPr>
          <t>Jedná se o informaci, zda se jedná o položku, která je do rozpočtu zadána z cenové soustavy RTS, nebo vlastní.</t>
        </r>
      </text>
    </comment>
    <comment ref="T6" authorId="0" shapeId="0" xr:uid="{2CD11579-E084-4C38-B3C9-653EED69404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D49A9B30-AB67-4C81-9B94-B1CEC0FD1D32}">
      <text>
        <r>
          <rPr>
            <sz val="9"/>
            <color indexed="81"/>
            <rFont val="Tahoma"/>
            <family val="2"/>
            <charset val="238"/>
          </rPr>
          <t>Jedná se o informaci, zda se jedná o položku, která je do rozpočtu zadána z cenové soustavy RTS, nebo vlastní.</t>
        </r>
      </text>
    </comment>
    <comment ref="T6" authorId="0" shapeId="0" xr:uid="{4C3C1299-65CE-44B2-9DFC-1FF39A582BE8}">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<sst xmlns="http://schemas.openxmlformats.org/spreadsheetml/2006/main" count="10452" uniqueCount="2035">
  <si>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</si>
  <si>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</si>
  <si>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</si>
  <si>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</si>
  <si>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</si>
  <si>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</si>
  <si>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</si>
  <si>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</si>
  <si>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</si>
  <si>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</si>
  <si>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</si>
  <si>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</si>
  <si>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</si>
  <si>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</si>
  <si>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</si>
  <si>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</si>
  <si>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</si>
  <si>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</si>
  <si>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</si>
  <si>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</si>
  <si>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</si>
  <si>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</si>
  <si>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</si>
  <si>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</si>
  <si>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</si>
  <si>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</si>
  <si>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</si>
  <si>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</si>
  <si>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</si>
  <si>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</si>
  <si>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</si>
  <si>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</si>
  <si>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</si>
  <si>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</si>
  <si>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</si>
  <si>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</si>
  <si>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</si>
  <si>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</si>
  <si>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</si>
  <si>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</si>
  <si>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</si>
  <si>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</si>
  <si>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</si>
  <si>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Ing. Tomáš Kročil</t>
  </si>
  <si>
    <t>Kročil Tomáš, Ing</t>
  </si>
  <si>
    <t>23ZAK1340</t>
  </si>
  <si>
    <t>ZŠ Na Výsluní – modernizace kuchyně</t>
  </si>
  <si>
    <t>Město Uherský Brod</t>
  </si>
  <si>
    <t>Masarykovo nám. 100</t>
  </si>
  <si>
    <t>Uherský Brod</t>
  </si>
  <si>
    <t>68801</t>
  </si>
  <si>
    <t>00291463</t>
  </si>
  <si>
    <t>CZ00291463</t>
  </si>
  <si>
    <t>K PROJEKT, Kročil s.r.o.</t>
  </si>
  <si>
    <t>V Drahách 1141</t>
  </si>
  <si>
    <t>Luhačovice</t>
  </si>
  <si>
    <t>76326</t>
  </si>
  <si>
    <t>02286424</t>
  </si>
  <si>
    <t>CZ02286424</t>
  </si>
  <si>
    <t>Stavba</t>
  </si>
  <si>
    <t>Ostatní a vedlejší náklady</t>
  </si>
  <si>
    <t>ON 00.1</t>
  </si>
  <si>
    <t>Vedlejší a ostatní náklady-ASŘ</t>
  </si>
  <si>
    <t>Stavební objekt</t>
  </si>
  <si>
    <t>SO 01</t>
  </si>
  <si>
    <t>Modernizace kuchyně</t>
  </si>
  <si>
    <t>SO 01-1</t>
  </si>
  <si>
    <t>ASŘ - 1S-skladové prostory</t>
  </si>
  <si>
    <t>SO 01-2</t>
  </si>
  <si>
    <t>ASŘ - 1NP-komunikační prostory</t>
  </si>
  <si>
    <t>SO 01-3</t>
  </si>
  <si>
    <t>ASŘ - 1NP-varna a přípravny</t>
  </si>
  <si>
    <t>SO 01-4</t>
  </si>
  <si>
    <t>ASŘ - 2NP-přípravna a výdejna</t>
  </si>
  <si>
    <t>SO 01-5-1</t>
  </si>
  <si>
    <t>Elektroinstalace</t>
  </si>
  <si>
    <t>SO 01-5-2</t>
  </si>
  <si>
    <t>Svítidla</t>
  </si>
  <si>
    <t>SO 01-5-3</t>
  </si>
  <si>
    <t>Rozváděče</t>
  </si>
  <si>
    <t>SO 01-5-4</t>
  </si>
  <si>
    <t>Pomocné stavební práce</t>
  </si>
  <si>
    <t>SO 01-6</t>
  </si>
  <si>
    <t>Ústřední vytápění-gastro</t>
  </si>
  <si>
    <t>SO 01-7</t>
  </si>
  <si>
    <t>Zdravotechnické instalace</t>
  </si>
  <si>
    <t>SO 01-8</t>
  </si>
  <si>
    <t>Vzduchotechnické instalace</t>
  </si>
  <si>
    <t>SO 02</t>
  </si>
  <si>
    <t>VZT tělocvičny</t>
  </si>
  <si>
    <t>SO 02.1</t>
  </si>
  <si>
    <t>SO 02.2</t>
  </si>
  <si>
    <t>ASŘ - VZT tělocvičny</t>
  </si>
  <si>
    <t>Celkem za stavbu</t>
  </si>
  <si>
    <t>CZK</t>
  </si>
  <si>
    <t>#POPS</t>
  </si>
  <si>
    <t>Popis stavby: 23ZAK1340 - ZŠ Na Výsluní – modernizace kuchyně</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</si>
  <si>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</si>
  <si>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</si>
  <si>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</si>
  <si>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</si>
  <si>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</si>
  <si>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</si>
  <si>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</si>
  <si>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</si>
  <si>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</si>
  <si>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</si>
  <si>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</si>
  <si>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</si>
  <si>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</si>
  <si>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</si>
  <si>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</si>
  <si>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</si>
  <si>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</si>
  <si>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</si>
  <si>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</si>
  <si>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</si>
  <si>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</si>
  <si>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</si>
  <si>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</si>
  <si>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</si>
  <si>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</si>
  <si>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</si>
  <si>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</si>
  <si>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</si>
  <si>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</si>
  <si>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</si>
  <si>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</si>
  <si>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</si>
  <si>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</si>
  <si>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</si>
  <si>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</si>
  <si>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</si>
  <si>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</si>
  <si>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</si>
  <si>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</si>
  <si>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</si>
  <si>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</si>
  <si>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</si>
  <si>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</si>
  <si>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</si>
  <si>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</si>
  <si>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ON 00 - Vedlejší a ostatní náklady</t>
  </si>
  <si>
    <t>#POPR</t>
  </si>
  <si>
    <t>Popis rozpočtu: ON 00.1 - Vedlejší a ostatní náklady-ASŘ</t>
  </si>
  <si>
    <t>Popis objektu: SO 01 - Modernizace kuchyně</t>
  </si>
  <si>
    <t>Popis rozpočtu: SO 01-1 - ASŘ - 1S-skladové prostory</t>
  </si>
  <si>
    <t>Popis rozpočtu: SO 01-2 - ASŘ - 1NP-komunikační prostory</t>
  </si>
  <si>
    <t>Popis rozpočtu: SO 01-3 - ASŘ - 1NP-varna a přípravny</t>
  </si>
  <si>
    <t>Popis rozpočtu: SO 01-4 - ASŘ - 2NP-přípravna a výdejna</t>
  </si>
  <si>
    <t>Popis rozpočtu: SO 01-5-1 - Elektroinstalace</t>
  </si>
  <si>
    <t>Popis rozpočtu: SO 01-5-2 - Svítidla</t>
  </si>
  <si>
    <t>Popis rozpočtu: SO 01-5-3 - Rozváděče</t>
  </si>
  <si>
    <t>Popis rozpočtu: SO 01-5-4 - Pomocné stavební práce</t>
  </si>
  <si>
    <t>Popis rozpočtu: SO 01-6 - Ústřední vytápění-gastro</t>
  </si>
  <si>
    <t>Popis rozpočtu: SO 01-7 - Zdravotechnické instalace</t>
  </si>
  <si>
    <t>Popis rozpočtu: SO 01-8 - Vzduchotechnické instalace</t>
  </si>
  <si>
    <t>Popis objektu: SO 02 - VZT tělocvičny</t>
  </si>
  <si>
    <t>Popis rozpočtu: SO 02.1 - VZT tělocvičny</t>
  </si>
  <si>
    <t>Popis rozpočtu: SO 02.2 - ASŘ - VZT tělocvičny</t>
  </si>
  <si>
    <t>Rekapitulace dílů</t>
  </si>
  <si>
    <t>Typ dílu</t>
  </si>
  <si>
    <t>1</t>
  </si>
  <si>
    <t>Zemní práce</t>
  </si>
  <si>
    <t>2</t>
  </si>
  <si>
    <t>Základy a zvláštní zakládání</t>
  </si>
  <si>
    <t>21-M</t>
  </si>
  <si>
    <t>Elektromontáže</t>
  </si>
  <si>
    <t>3</t>
  </si>
  <si>
    <t>Svislé a kompletní konstrukce</t>
  </si>
  <si>
    <t>342</t>
  </si>
  <si>
    <t>Stěny a příčky montované lehké</t>
  </si>
  <si>
    <t>38</t>
  </si>
  <si>
    <t>Kompletní konstrukce</t>
  </si>
  <si>
    <t>4</t>
  </si>
  <si>
    <t>Vodorovné konstrukce</t>
  </si>
  <si>
    <t>44</t>
  </si>
  <si>
    <t>Zastřešení</t>
  </si>
  <si>
    <t>46-M</t>
  </si>
  <si>
    <t>Zemní práce při extr.mont.pracích</t>
  </si>
  <si>
    <t>61</t>
  </si>
  <si>
    <t>Úpravy povrchů vnitřní</t>
  </si>
  <si>
    <t>62</t>
  </si>
  <si>
    <t>Úpravy povrchů vnější</t>
  </si>
  <si>
    <t>63</t>
  </si>
  <si>
    <t>Podlahy a podlahové konstrukce</t>
  </si>
  <si>
    <t>64</t>
  </si>
  <si>
    <t>Výplně otvorů</t>
  </si>
  <si>
    <t>94</t>
  </si>
  <si>
    <t>Lešení a stavební výtahy</t>
  </si>
  <si>
    <t>95</t>
  </si>
  <si>
    <t>Dokončovací konstrukce na pozemních stavbách</t>
  </si>
  <si>
    <t>96</t>
  </si>
  <si>
    <t>Bourání konstrukcí</t>
  </si>
  <si>
    <t>97</t>
  </si>
  <si>
    <t>Prorážení otvorů</t>
  </si>
  <si>
    <t>99</t>
  </si>
  <si>
    <t>Staveništní přesun hmot</t>
  </si>
  <si>
    <t>a.</t>
  </si>
  <si>
    <t>Demontáže</t>
  </si>
  <si>
    <t>Ostatní či</t>
  </si>
  <si>
    <t>Ostatní činnosti</t>
  </si>
  <si>
    <t>VRN1</t>
  </si>
  <si>
    <t>Průzkumné, geodetické a projektové práce</t>
  </si>
  <si>
    <t>VRN9</t>
  </si>
  <si>
    <t>Zařízení č</t>
  </si>
  <si>
    <t>Zařízení č.1 – Větrání kuchyně</t>
  </si>
  <si>
    <t>Zařízení č.1 – Větrání tělocvičen</t>
  </si>
  <si>
    <t>Zařízení č.2 – Větrání výdeje</t>
  </si>
  <si>
    <t>Zařízení č.3 – Větrání WC</t>
  </si>
  <si>
    <t>Zařízení č.4 – Větrání kompresorovny</t>
  </si>
  <si>
    <t>711</t>
  </si>
  <si>
    <t>Izolace proti vodě</t>
  </si>
  <si>
    <t>713</t>
  </si>
  <si>
    <t>Izolace tepelné</t>
  </si>
  <si>
    <t>721</t>
  </si>
  <si>
    <t>Vnitřní kanalizace</t>
  </si>
  <si>
    <t>722</t>
  </si>
  <si>
    <t>Vnitřní vodovod</t>
  </si>
  <si>
    <t>723</t>
  </si>
  <si>
    <t>Vnitřní plynovod</t>
  </si>
  <si>
    <t>725</t>
  </si>
  <si>
    <t>Zařizovací předměty</t>
  </si>
  <si>
    <t>733</t>
  </si>
  <si>
    <t>Rozvod potrubí</t>
  </si>
  <si>
    <t>734</t>
  </si>
  <si>
    <t>Armatury</t>
  </si>
  <si>
    <t>735</t>
  </si>
  <si>
    <t>Otopná tělesa</t>
  </si>
  <si>
    <t>741</t>
  </si>
  <si>
    <t>Elektroinstalace - silnoproud</t>
  </si>
  <si>
    <t>764</t>
  </si>
  <si>
    <t>Konstrukce klempířské</t>
  </si>
  <si>
    <t>766</t>
  </si>
  <si>
    <t>Konstrukce truhlářské</t>
  </si>
  <si>
    <t>767</t>
  </si>
  <si>
    <t>Konstrukce zámečnické</t>
  </si>
  <si>
    <t>776</t>
  </si>
  <si>
    <t>Podlahy povlakové</t>
  </si>
  <si>
    <t>781</t>
  </si>
  <si>
    <t>Obklady keramické</t>
  </si>
  <si>
    <t>783</t>
  </si>
  <si>
    <t>Nátěry</t>
  </si>
  <si>
    <t>Nátěry stávajícího potrubí</t>
  </si>
  <si>
    <t>784</t>
  </si>
  <si>
    <t>Malby</t>
  </si>
  <si>
    <t>M33</t>
  </si>
  <si>
    <t>Montáže dopravních zařízení a vah-výtahy</t>
  </si>
  <si>
    <t>D96</t>
  </si>
  <si>
    <t>Přesuny suti a vybouraných hmot</t>
  </si>
  <si>
    <t>PSU</t>
  </si>
  <si>
    <t>VN</t>
  </si>
  <si>
    <t>ON</t>
  </si>
  <si>
    <t>Soupis vedlejších a ostatních nákladů</t>
  </si>
  <si>
    <t>#TypZaznamu#</t>
  </si>
  <si>
    <t>STA</t>
  </si>
  <si>
    <t>ON 00</t>
  </si>
  <si>
    <t>Vedlejší a ostatní náklady</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</si>
  <si>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</si>
  <si>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</si>
  <si>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</si>
  <si>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</si>
  <si>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</si>
  <si>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</si>
  <si>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</si>
  <si>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</si>
  <si>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</si>
  <si>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</si>
  <si>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</si>
  <si>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</si>
  <si>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</si>
  <si>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</si>
  <si>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</si>
  <si>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</si>
  <si>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</si>
  <si>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</si>
  <si>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</si>
  <si>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</si>
  <si>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</si>
  <si>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</si>
  <si>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</si>
  <si>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</si>
  <si>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</si>
  <si>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</si>
  <si>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</si>
  <si>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07</t>
  </si>
  <si>
    <t>Zajištění nezbytných dokladů a podkladů a uvedení zařízení do provozu, vypracování dokumentace pro, údržbu</t>
  </si>
  <si>
    <t>kus</t>
  </si>
  <si>
    <t>Vlastní</t>
  </si>
  <si>
    <t>Indiv</t>
  </si>
  <si>
    <t>Práce</t>
  </si>
  <si>
    <t>Běžná</t>
  </si>
  <si>
    <t>POL1_1</t>
  </si>
  <si>
    <t>08</t>
  </si>
  <si>
    <t>Funkční zkouška nouzového osvětlení, štítky a označení nouzového svítidla, včetně vypracování, dokumentace nouzového osvětlení</t>
  </si>
  <si>
    <t>092203000</t>
  </si>
  <si>
    <t>Náklady na zaškolení</t>
  </si>
  <si>
    <t>URS</t>
  </si>
  <si>
    <t>ÚRS 22 01</t>
  </si>
  <si>
    <t>https://podminky.urs.cz/item/CS_URS_2022_01/092203000</t>
  </si>
  <si>
    <t>POP</t>
  </si>
  <si>
    <t>005111021R</t>
  </si>
  <si>
    <t>Vytyčení inženýrských sítí</t>
  </si>
  <si>
    <t>Soubor</t>
  </si>
  <si>
    <t>RTS 24/ II</t>
  </si>
  <si>
    <t>VRN</t>
  </si>
  <si>
    <t>POL99_2</t>
  </si>
  <si>
    <t>Zaměření a vytýčení stávajících inženýrských sítí v místě stavby z hlediska jejich ochrany při provádění stavby.</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</si>
  <si>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</si>
  <si>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</si>
  <si>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</si>
  <si>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
  </si>
  <si>
    <t>vč.nákladů na zabezpečení prací při realizaci střešního pláště vůči zatečení.</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</si>
  <si>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</si>
  <si>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</si>
  <si>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</si>
  <si>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005124010R</t>
  </si>
  <si>
    <t>Koordinační činnost</t>
  </si>
  <si>
    <t>Koordinace stavebních a technologických dodávek stavby.</t>
  </si>
  <si>
    <t>005122010R</t>
  </si>
  <si>
    <t>Provoz objednatele</t>
  </si>
  <si>
    <t>Náklady na ztížené provádění stavebních prací v důsledku nepřerušeného provozu na staveništi nebo v případech nepřerušeného provozu v objektech v nichž se stavební práce provádí.</t>
  </si>
  <si>
    <t>005211010R</t>
  </si>
  <si>
    <t>Předání a převzetí staveniště</t>
  </si>
  <si>
    <t>Náklady spojené s účastí zhotovitele na předání a převzetí staveniště.</t>
  </si>
  <si>
    <t>005211030R</t>
  </si>
  <si>
    <t xml:space="preserve">Dočasná dopravní opatření </t>
  </si>
  <si>
    <t>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</si>
  <si>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</si>
  <si>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</si>
  <si>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</si>
  <si>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005241020R</t>
  </si>
  <si>
    <t xml:space="preserve">Geodetické zaměření skutečného provedení  </t>
  </si>
  <si>
    <t>Náklady na provedení skutečného zaměření stavby v rozsahu nezbytném pro zápis změny do katastru nemovitostí.</t>
  </si>
  <si>
    <t>ON001</t>
  </si>
  <si>
    <t>Zajištění všech nezbytných průzkumů nutných pro řádné provádění a dokončení díla</t>
  </si>
  <si>
    <t>komple</t>
  </si>
  <si>
    <t>ON002</t>
  </si>
  <si>
    <t>Vyhotovení dílenské, výrobní dokumentace</t>
  </si>
  <si>
    <t>POL99_8</t>
  </si>
  <si>
    <t>SUM</t>
  </si>
  <si>
    <t>END</t>
  </si>
  <si>
    <t>Položkový soupis prací a dodávek</t>
  </si>
  <si>
    <t>611421231RT2</t>
  </si>
  <si>
    <t>Oprava vnitřních vápenných omítek stropů železobetonových rovných tvárnicových a kleneb v množství opravované plochy v množství opravované plochy přes 5 do 10 %, štukových</t>
  </si>
  <si>
    <t>m2</t>
  </si>
  <si>
    <t>801-4</t>
  </si>
  <si>
    <t>POL1_</t>
  </si>
  <si>
    <t xml:space="preserve">1S : </t>
  </si>
  <si>
    <t>VV</t>
  </si>
  <si>
    <t>005 : 12,70</t>
  </si>
  <si>
    <t>006 : 18,60</t>
  </si>
  <si>
    <t>007 : 11,30</t>
  </si>
  <si>
    <t>008 : 16,50</t>
  </si>
  <si>
    <t>612409991RT2</t>
  </si>
  <si>
    <t>Začištění omítek kolem oken, dveří a obkladů apod. s použitím suché maltové směsi</t>
  </si>
  <si>
    <t>m</t>
  </si>
  <si>
    <t>(1,20*2+0,90*2)*6</t>
  </si>
  <si>
    <t>(0,90+2*1,97)*5</t>
  </si>
  <si>
    <t>612421331R00</t>
  </si>
  <si>
    <t>Oprava vnitřních vápenných omítek stěn v množství opravované plochy přes 10 do 30 %,  štukových</t>
  </si>
  <si>
    <t>005 : 14,50*2,95</t>
  </si>
  <si>
    <t>006 : 17,80*2,95</t>
  </si>
  <si>
    <t>007 : 13,80*2,95</t>
  </si>
  <si>
    <t>008 : 0</t>
  </si>
  <si>
    <t>64CP001</t>
  </si>
  <si>
    <t>D + M okno C1 1200/900, dle specifikace v PD</t>
  </si>
  <si>
    <t xml:space="preserve">ks    </t>
  </si>
  <si>
    <t>941955002R00</t>
  </si>
  <si>
    <t>Lešení lehké pracovní pomocné pomocné, o výšce lešeňové podlahy přes 1,2 do 1,9 m</t>
  </si>
  <si>
    <t>800-3</t>
  </si>
  <si>
    <t>952902110R00</t>
  </si>
  <si>
    <t>Čištění budov zametáním v místnostech, chodbách, na schodišti a na půdě</t>
  </si>
  <si>
    <t>968062245R00</t>
  </si>
  <si>
    <t>Vybourání dřevěných rámů oken jednoduchých, plochy do 2 m2</t>
  </si>
  <si>
    <t>801-3</t>
  </si>
  <si>
    <t>včetně pomocného lešení o výšce podlahy do 1900 mm a pro zatížení do 1,5 kPa  (150 kg/m2),</t>
  </si>
  <si>
    <t>SPI</t>
  </si>
  <si>
    <t>suterén : 1,20*0,90*6</t>
  </si>
  <si>
    <t>968095001R00</t>
  </si>
  <si>
    <t xml:space="preserve">Vybourání vnitřních parapetů dřevěných, šířky do 25 cm,  </t>
  </si>
  <si>
    <t>1,20*6</t>
  </si>
  <si>
    <t>999281108R00</t>
  </si>
  <si>
    <t xml:space="preserve">Přesun hmot pro opravy a údržbu objektů pro opravy a údržbu dosavadních objektů včetně vnějších plášťů výšky do 12 m,  </t>
  </si>
  <si>
    <t>t</t>
  </si>
  <si>
    <t>Přesun hmot</t>
  </si>
  <si>
    <t>POL7_</t>
  </si>
  <si>
    <t>oborů 801, 803, 811 a 812</t>
  </si>
  <si>
    <t>764410250RT2</t>
  </si>
  <si>
    <t>Oplechování parapetů z pozinkovaného plechu dodávka a montáž   rš 330 mm</t>
  </si>
  <si>
    <t>800-764</t>
  </si>
  <si>
    <t>RTS 23/ II</t>
  </si>
  <si>
    <t>včetně rohů</t>
  </si>
  <si>
    <t>764410850R00</t>
  </si>
  <si>
    <t>Demontáž oplechování parapetů rš od 100 do 330 mm</t>
  </si>
  <si>
    <t>998764102R00</t>
  </si>
  <si>
    <t>Přesun hmot pro konstrukce klempířské v objektech výšky do 12 m</t>
  </si>
  <si>
    <t>50 m vodorovně</t>
  </si>
  <si>
    <t>767900090RAB</t>
  </si>
  <si>
    <t>Demontáž atypických ocelových konstrukcí hmotnosti od 50 do 100 kg/ kus</t>
  </si>
  <si>
    <t>kg</t>
  </si>
  <si>
    <t>AP-PSV</t>
  </si>
  <si>
    <t>Agregovaná položka</t>
  </si>
  <si>
    <t>POL2_</t>
  </si>
  <si>
    <t>Svislé přemístění ze 2. NP, nebo 1. PP, vodorovné vnitrostaveništní přemístění do 30 m, odvoz na skládku do 10 km. Bez poplatku za skládku.</t>
  </si>
  <si>
    <t>783122210R00</t>
  </si>
  <si>
    <t>Nátěry ocelových konstrukcí syntetické A - ocelová konstrukce těžká, jednonásobné + 2x email</t>
  </si>
  <si>
    <t>800-783</t>
  </si>
  <si>
    <t>na vzduchu schnoucí</t>
  </si>
  <si>
    <t>zárubně : (0,90+2*1,97)*0,35*5</t>
  </si>
  <si>
    <t>783201811R00</t>
  </si>
  <si>
    <t>Odstranění nátěrů z kovových doplňk.konstrukcí oškrabáním</t>
  </si>
  <si>
    <t>784402801R00</t>
  </si>
  <si>
    <t>Odstranění maleb oškrabáním, v místnostech do 3,8 m</t>
  </si>
  <si>
    <t>800-784</t>
  </si>
  <si>
    <t>784161101R00</t>
  </si>
  <si>
    <t>Příprava povrchu Penetrace (napouštění) podkladu akrylát, jednonásobná</t>
  </si>
  <si>
    <t>784165612R00</t>
  </si>
  <si>
    <t>Malby z malířských směsí otěruvzdorných,  , bělost 95 %, dvojnásobné</t>
  </si>
  <si>
    <t>784442011RT2</t>
  </si>
  <si>
    <t>Malby z malířských směsí disperzních, v místnostech do 3,8 m, jednobarevné, dvojnásobné + 1x penetrace</t>
  </si>
  <si>
    <t>979087212R00</t>
  </si>
  <si>
    <t>Nakládání na dopravní prostředky suti</t>
  </si>
  <si>
    <t>822-1</t>
  </si>
  <si>
    <t>Přesun suti</t>
  </si>
  <si>
    <t>POL8_</t>
  </si>
  <si>
    <t>pro vodorovnou dopravu</t>
  </si>
  <si>
    <t>979011111R00</t>
  </si>
  <si>
    <t>Svislá doprava suti a vybouraných hmot za prvé podlaží nad nebo pod základním podlažím</t>
  </si>
  <si>
    <t>979082111R00</t>
  </si>
  <si>
    <t>Vnitrostaveništní doprava suti a vybouraných hmot do 10 m</t>
  </si>
  <si>
    <t>979082121R00</t>
  </si>
  <si>
    <t>Vnitrostaveništní doprava suti a vybouraných hmot příplatek k ceně za každých dalších 5 m</t>
  </si>
  <si>
    <t>979083117R00</t>
  </si>
  <si>
    <t>Vodorovné přemístění suti přes 5000 m do 6000 m</t>
  </si>
  <si>
    <t>800-6</t>
  </si>
  <si>
    <t>včetně naložení na dopravní prostředek a složení,</t>
  </si>
  <si>
    <t>979990107R00</t>
  </si>
  <si>
    <t>Poplatek za skládku za uložení, směs betonu, cihel a dřeva,  , skupina 17 09 04 z Katalogu odpadů</t>
  </si>
  <si>
    <t>JKSO:</t>
  </si>
  <si>
    <t>801.32</t>
  </si>
  <si>
    <t>budovy učeben všeobecně vzdělávacích škol</t>
  </si>
  <si>
    <t>JKSO</t>
  </si>
  <si>
    <t xml:space="preserve"> m3</t>
  </si>
  <si>
    <t>svislá nosná konstrukce montovaná z dílců betonových tyčových</t>
  </si>
  <si>
    <t>JKSOChar</t>
  </si>
  <si>
    <t>rekonstrukce a modernizace objektu s rozšířením a opravou</t>
  </si>
  <si>
    <t>JKSOAkce</t>
  </si>
  <si>
    <t>311101215R00</t>
  </si>
  <si>
    <t>Vytvoření prostupů ve zdech monolitických o vnější průřezové ploše přes 0,20 m2 do 0,35 m2</t>
  </si>
  <si>
    <t>801-1</t>
  </si>
  <si>
    <t>nebo suchých kanálků vodorovných, šikmých, obloukových, zalomených i svislých v nosných, výplňových, obkladových, půdních apod. ve zdech z monolitického betonu nebo železobetonu, trvale osazených, vložkami nasraz z dutinových tvarovek, trub, prefabrikovaných dílců (rozlišení položek je podle jejich průřezové plochy) apod., bez jejich dodání, včetně polohového zajištění v bednění při betonáži,</t>
  </si>
  <si>
    <t>317121043RT1</t>
  </si>
  <si>
    <t>Překlady pórobetonové nosné délky 1250 mm, výšky 249 mm, šířky 250 mm</t>
  </si>
  <si>
    <t>317121043RT2</t>
  </si>
  <si>
    <t>Překlady pórobetonové nosné délky 1250 mm, výšky 249 mm, šířky 375 mm</t>
  </si>
  <si>
    <t>342256253RT3</t>
  </si>
  <si>
    <t>Příčky z cihel a tvárnic nepálených příčky z příčkovek pórobetonových tloušťky 100 mm</t>
  </si>
  <si>
    <t>včetně pomocného lešení</t>
  </si>
  <si>
    <t xml:space="preserve">1.107 : </t>
  </si>
  <si>
    <t xml:space="preserve">1.107A : </t>
  </si>
  <si>
    <t xml:space="preserve">1.107B : </t>
  </si>
  <si>
    <t>(1,60*2)*3,25*1,05</t>
  </si>
  <si>
    <t>346244315R00</t>
  </si>
  <si>
    <t>Obezdívka van a WC modulů z pórobetonu tloušťky 150 mm</t>
  </si>
  <si>
    <t>1.107 : 0,90*1,40*1,05</t>
  </si>
  <si>
    <t>1.107A : 0,90*1,40*1,05</t>
  </si>
  <si>
    <t>1.107B : 0,95*1,40*1,05</t>
  </si>
  <si>
    <t>44982640R</t>
  </si>
  <si>
    <t>systém hydrantový provedení A na zeď, dvířka nerez plná; š = 650 mm; l = 650,0 mm; hl. 285 mm; délka hadice 30,0 m; povrchová úprava broušený nerez; ocelový buben,stálotvará hadice pr. 25 mm, přípojná hadice 1 m dlouhá,proudnice, kulový ventil</t>
  </si>
  <si>
    <t>SPCM</t>
  </si>
  <si>
    <t>Specifikace</t>
  </si>
  <si>
    <t>POL3_</t>
  </si>
  <si>
    <t>416020113R00</t>
  </si>
  <si>
    <t>Podhledy na kovové konstrukci opláštěné deskami sádrokartonovými nosná konstrukce z profilů HUT 48/15,5 s přímým uchycením  1x deska, tloušťky 12,5 mm, impregnovaná, bez izolace</t>
  </si>
  <si>
    <t>1.107 : 1,40</t>
  </si>
  <si>
    <t>1.107A : 1,20</t>
  </si>
  <si>
    <t>1.107B : 1,40</t>
  </si>
  <si>
    <t>342264098RT1</t>
  </si>
  <si>
    <t>Příplatky k podhledům sádrokartonovým příplatek k podhledu sádrokartonovému za plochu do 2 m2</t>
  </si>
  <si>
    <t>611421133R00</t>
  </si>
  <si>
    <t>Omítky vnitřní stropů vápenné, vápenocementové omítky vnitřní vápenné, vápenocementové stropů rovných štukové</t>
  </si>
  <si>
    <t>s pomocným lešením o výšce podlahy do 1900 mm a pro zatížení do 1,5 kPa,</t>
  </si>
  <si>
    <t xml:space="preserve">1NP : </t>
  </si>
  <si>
    <t>1.83 : 23,90</t>
  </si>
  <si>
    <t>1.87 : 74,50</t>
  </si>
  <si>
    <t>1.107 : 0</t>
  </si>
  <si>
    <t>1.107A : 0</t>
  </si>
  <si>
    <t>1.107B : 0</t>
  </si>
  <si>
    <t>(0,60+2*1,97)*6</t>
  </si>
  <si>
    <t>(0,90+2*1,97)*3</t>
  </si>
  <si>
    <t>612421626R00</t>
  </si>
  <si>
    <t>Omítky vnitřní stěn vápenné nebo vápenocementové v podlaží i ve schodišti hladké</t>
  </si>
  <si>
    <t>1.107 : 5,00*2,00</t>
  </si>
  <si>
    <t>1.107A : 4,70*2,00</t>
  </si>
  <si>
    <t>1.107B : 5,10*2,00</t>
  </si>
  <si>
    <t>odečet : 0,60*1,97*-5</t>
  </si>
  <si>
    <t>612421637R00</t>
  </si>
  <si>
    <t>Omítky vnitřní stěn vápenné nebo vápenocementové v podlaží i ve schodišti štukové</t>
  </si>
  <si>
    <t>Začátek provozního součtu</t>
  </si>
  <si>
    <t xml:space="preserve">  1NP : </t>
  </si>
  <si>
    <t xml:space="preserve">  1.83 : 22,20*3,25</t>
  </si>
  <si>
    <t xml:space="preserve">  1.87 : 77,40*3,25</t>
  </si>
  <si>
    <t xml:space="preserve">  1.107 : 5,00*3,25</t>
  </si>
  <si>
    <t xml:space="preserve">  1.107A : 4,70*3,25</t>
  </si>
  <si>
    <t xml:space="preserve">  1.107B : 5,10*3,25</t>
  </si>
  <si>
    <t xml:space="preserve">  Mezisoučet</t>
  </si>
  <si>
    <t>Konec provozního součtu</t>
  </si>
  <si>
    <t>371,8000</t>
  </si>
  <si>
    <t xml:space="preserve">odečet hladká : </t>
  </si>
  <si>
    <t xml:space="preserve">  1.107 : 5,00*2,00</t>
  </si>
  <si>
    <t xml:space="preserve">  1.107A : 4,70*2,00</t>
  </si>
  <si>
    <t xml:space="preserve">  1.107B : 5,10*2,00</t>
  </si>
  <si>
    <t xml:space="preserve">  </t>
  </si>
  <si>
    <t xml:space="preserve">  odečet : 0,60*1,97*-5</t>
  </si>
  <si>
    <t>23,69000*-1</t>
  </si>
  <si>
    <t>612481211RT2</t>
  </si>
  <si>
    <t>Vyztužení povrchu vnitřních stěn sklotextilní síťovinou s dodávkou síťoviny a stěrkového tmelu</t>
  </si>
  <si>
    <t>(1,60*2)*3,25*1,05*2</t>
  </si>
  <si>
    <t>632443221R00</t>
  </si>
  <si>
    <t>Potěr litý cementový pevnost v tlaku 25 MPa, pokládaná plocha do 500 m2, tloušťky 50 mm</t>
  </si>
  <si>
    <t>dovoz směsi, doprava pomocí šnekového čerpadla, lití hadicí na plochu, srovnání latí do roviny</t>
  </si>
  <si>
    <t>632443222R00</t>
  </si>
  <si>
    <t>Potěr litý cementový pevnost v tlaku 25 MPa, pokládaná plocha do 500 m2, příplatek za každých 5 mm tloušťky</t>
  </si>
  <si>
    <t>632CP001</t>
  </si>
  <si>
    <t>D + M polyuretanová stěrka, dle specifikace v PD</t>
  </si>
  <si>
    <t xml:space="preserve">m2    </t>
  </si>
  <si>
    <t xml:space="preserve">  1.83 : 23,90</t>
  </si>
  <si>
    <t xml:space="preserve">  1.87 : 74,50</t>
  </si>
  <si>
    <t xml:space="preserve">  1.107 : 1,40</t>
  </si>
  <si>
    <t xml:space="preserve">  1.107A : 1,20</t>
  </si>
  <si>
    <t xml:space="preserve">  1.107B : 1,40</t>
  </si>
  <si>
    <t>102,4000*1,10</t>
  </si>
  <si>
    <t>632CP002</t>
  </si>
  <si>
    <t>D + M fabionky po obvodu, dle specifikace v PD</t>
  </si>
  <si>
    <t>bm</t>
  </si>
  <si>
    <t xml:space="preserve">  1.83 : 22,20</t>
  </si>
  <si>
    <t xml:space="preserve">  1.87 : 77,40</t>
  </si>
  <si>
    <t xml:space="preserve">  1.107 : 5,00</t>
  </si>
  <si>
    <t xml:space="preserve">  1.107A : 4,70</t>
  </si>
  <si>
    <t xml:space="preserve">  1.107B : 5,10</t>
  </si>
  <si>
    <t>114,40000*1,10</t>
  </si>
  <si>
    <t>642941111RT1</t>
  </si>
  <si>
    <t>Stavební pouzdra pro posuvné dveře osazené do zdiva sestavení pouzdra, vložení do stavebního otvoru, vyrovnání do vodorovné a svislé polohy, zakotvení pouzdra do otvoru montážní pěnou nebo maltou, potažení pouzdra armovací sítí,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  jednostranné  pouzdro 600/1970 mm</t>
  </si>
  <si>
    <t>z pozinkovaného ocelového profilovaného plechu</t>
  </si>
  <si>
    <t>642942111RT2</t>
  </si>
  <si>
    <t>Osazení zárubní dveřních ocelových bez dveřních křídel, do zdiva včetně kotvení, na jakoukoliv cementovou maltu, s vybetonováním prahu v zárubni a s osazením špalíků nebo latí pro dřevěný práh  včetně dodávky zárubní  600 x 1970 x 100 mm</t>
  </si>
  <si>
    <t>642942111RT5</t>
  </si>
  <si>
    <t>Osazení zárubní dveřních ocelových bez dveřních křídel, do zdiva včetně kotvení, na jakoukoliv cementovou maltu, s vybetonováním prahu v zárubni a s osazením špalíků nebo latí pro dřevěný práh  včetně dodávky zárubní  900 x 1970 x 100 mm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</si>
  <si>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</si>
  <si>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</si>
  <si>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962031124R00</t>
  </si>
  <si>
    <t>Bourání příček z cihel pálených děrovaných, tloušťky 115 mm</t>
  </si>
  <si>
    <t>nebo vybourání otvorů průřezové plochy přes 4 m2 v příčkách, včetně pomocného lešení o výšce podlahy do 1900 mm a pro zatížení do 1,5 kPa  (150 kg/m2),</t>
  </si>
  <si>
    <t>wc : 1,60*3,25</t>
  </si>
  <si>
    <t>0,60*1,97*-1</t>
  </si>
  <si>
    <t>965042231RT2</t>
  </si>
  <si>
    <t>Bourání podkladů pod dlažby nebo litých celistvých dlažeb a mazanin  betonových nebo z litého asfaltu, tloušťky přes 100 mm, plochy do 4 m2</t>
  </si>
  <si>
    <t>m3</t>
  </si>
  <si>
    <t>1.107 : 1,30*0,05</t>
  </si>
  <si>
    <t>1.107A : 2,90*0,05</t>
  </si>
  <si>
    <t>965048541R00</t>
  </si>
  <si>
    <t>Bourání podkladů pod dlažby nebo litých celistvých dlažeb a mazanin  Frézování betonového povrchu tloušťky do 30 mm</t>
  </si>
  <si>
    <t>1.107 : 1,30</t>
  </si>
  <si>
    <t>1.107A : 2,90</t>
  </si>
  <si>
    <t>965081713RT1</t>
  </si>
  <si>
    <t>Bourání podlah z keramických dlaždic, tloušťky do 10 mm, plochy přes 1 m2</t>
  </si>
  <si>
    <t>bez podkladního lože, s jakoukoliv výplní spár</t>
  </si>
  <si>
    <t>965081702R00</t>
  </si>
  <si>
    <t>Bourání podlah Soklíků z dlažeb keramických tloušťky do 10 mm, výšky do 100 mm</t>
  </si>
  <si>
    <t>1.83 : 21,70</t>
  </si>
  <si>
    <t>1.87 : 77,40</t>
  </si>
  <si>
    <t>1.107 : 5</t>
  </si>
  <si>
    <t>1.107A : 7,10</t>
  </si>
  <si>
    <t>968061126R00</t>
  </si>
  <si>
    <t>Vyvěšení nebo zavěšení dřevěných křídel dveří, plochy přes 2 m2</t>
  </si>
  <si>
    <t>oken, dveří a vrat, s uložením a opětovným zavěšením po provedení stavebních změn,</t>
  </si>
  <si>
    <t>600/1970 : 2</t>
  </si>
  <si>
    <t>1650/2000+950 : 2</t>
  </si>
  <si>
    <t>968072455R00</t>
  </si>
  <si>
    <t>Vybourání a vyjmutí kovových rámů a rolet rámů, včetně pomocného lešení o výšce podlahy do 1900 mm a pro zatížení do 1,5 kPa  (150 kg/m2) dveřních zárubní, plochy do 2 m2</t>
  </si>
  <si>
    <t>0,60*1,97+0,60*1,97</t>
  </si>
  <si>
    <t>1,75*(1,97+0,90)+1,75*(1,97+0,90)</t>
  </si>
  <si>
    <t>978011191R00</t>
  </si>
  <si>
    <t>Otlučení omítek vápenných nebo vápenocementových vnitřních s vyškrabáním spár, s očištěním zdiva stropů, v rozsahu do 100 %</t>
  </si>
  <si>
    <t>978013191R00</t>
  </si>
  <si>
    <t>Otlučení omítek vápenných nebo vápenocementových vnitřních s vyškrabáním spár, s očištěním zdiva stěn, v rozsahu do 100 %</t>
  </si>
  <si>
    <t>1.83 : 22,20*3,25</t>
  </si>
  <si>
    <t>1.87 : 77,40*3,25</t>
  </si>
  <si>
    <t>600/1970 : 2*(0,60*1,97)*-1</t>
  </si>
  <si>
    <t>1650/2000+950 : 2*(1,65*(2,00+0,95))*-1</t>
  </si>
  <si>
    <t>900/1970 : 5*(0,90*1,97)*-1</t>
  </si>
  <si>
    <t>978500010RA0</t>
  </si>
  <si>
    <t>Odsekání a odebrání obkladů vnitřních</t>
  </si>
  <si>
    <t>AP-HSV</t>
  </si>
  <si>
    <t>vnitřních nebo vnějších obkladů z jakýchkoliv materiálů, otlučení podkladní omítky až na zdivo. Svislá a vodorovná doprava suti, odvoz do 10 km.</t>
  </si>
  <si>
    <t>1.107 : 5,00*1,50</t>
  </si>
  <si>
    <t>1.107A : 2,90*1,50</t>
  </si>
  <si>
    <t xml:space="preserve">Přesun hmot pro opravy a údržbu objektů pro opravy a údržbu dosavadních objektů včetně vnějších plášťů  výšky do 12 m,  </t>
  </si>
  <si>
    <t>711212621R00</t>
  </si>
  <si>
    <t>Izolace proti vodě doplňky  těsnění prostupů těsnicí manžetou</t>
  </si>
  <si>
    <t>800-711</t>
  </si>
  <si>
    <t>998711102R00</t>
  </si>
  <si>
    <t>Přesun hmot pro izolace proti vodě svisle do 12 m</t>
  </si>
  <si>
    <t>50 m vodorovně měřeno od těžiště půdorysné plochy skládky do těžiště půdorysné plochy objektu</t>
  </si>
  <si>
    <t>766661122R00</t>
  </si>
  <si>
    <t>Montáž dveřních křídel kompletizovaných otevíravých ,  , do ocelové nebo fošnové zárubně, jednokřídlových, šířky přes 800 mm</t>
  </si>
  <si>
    <t>800-766</t>
  </si>
  <si>
    <t>61160624R1</t>
  </si>
  <si>
    <t>Dveře vnitřní  1-křídlé 900 x 1970 mm, D01, 16 dekorů</t>
  </si>
  <si>
    <t>d01 : 5</t>
  </si>
  <si>
    <t>61165440R2</t>
  </si>
  <si>
    <t>Dveře vnitřní 1-křídlé 600 x 1970 mm D03</t>
  </si>
  <si>
    <t>d03 : 1</t>
  </si>
  <si>
    <t>61165442R3</t>
  </si>
  <si>
    <t>Dveře  interiérové  800 x 1970 mm L/P,D02</t>
  </si>
  <si>
    <t>RTS 23/ I</t>
  </si>
  <si>
    <t>d02 : 1</t>
  </si>
  <si>
    <t>61169701R</t>
  </si>
  <si>
    <t>Dveře vnitřní posuvné uvnitř; funkce: klasické; šířka = 600 mm; výška = 1 970 mm; počet křídel: 1; materiál rámu křídla: MDF; materiál výplně: voština; materiál pláště: HDF; povrchová úprava: fólie; struktura povrchu: oboustranně hladká; míra zasklení: plné křídlo; barva: dekor dle vzorníku</t>
  </si>
  <si>
    <t>6116CP004</t>
  </si>
  <si>
    <t>D + M dveře vnitřní D04, dle specifikace v PD</t>
  </si>
  <si>
    <t>998766102R00</t>
  </si>
  <si>
    <t>Přesun hmot pro konstrukce truhlářské v objektech výšky do 12 m</t>
  </si>
  <si>
    <t>767CP001</t>
  </si>
  <si>
    <t>D + M poklop ocel.Z1, 600/600, vč.dmtž původního, zednického zapravení podlahy, dle specifikace v PD</t>
  </si>
  <si>
    <t>998767102R00</t>
  </si>
  <si>
    <t>Přesun hmot pro kovové stavební doplňk. konstrukce v objektech výšky do 12 m</t>
  </si>
  <si>
    <t>800-767</t>
  </si>
  <si>
    <t>776511820RT1</t>
  </si>
  <si>
    <t>Odstranění povlakových podlah z nášlapné plochy lepených, s podložkou, z ploch přes 20 m2</t>
  </si>
  <si>
    <t>800-775</t>
  </si>
  <si>
    <t>po obvodě : (6,95+1,50+1,9+3,7+0,9+1,85+0,9+1,85+2,5+3,5)*1,00*1,05</t>
  </si>
  <si>
    <t>776971318R00</t>
  </si>
  <si>
    <t>Čisticí zóny a rohože textilní rohož, ze 100%polypropylenu, podklad PVC, tloušťky 18 mm</t>
  </si>
  <si>
    <t>RTS 24/ I</t>
  </si>
  <si>
    <t>1*2</t>
  </si>
  <si>
    <t>776976101R00</t>
  </si>
  <si>
    <t xml:space="preserve">Čisticí zóny a rohože rám z profilu L, z hliníku,  </t>
  </si>
  <si>
    <t xml:space="preserve">m     </t>
  </si>
  <si>
    <t>(1*2+2*2)</t>
  </si>
  <si>
    <t>998776102R00</t>
  </si>
  <si>
    <t>Přesun hmot pro podlahy povlakové v objektech výšky do 12 m</t>
  </si>
  <si>
    <t>vodorovně do 50 m</t>
  </si>
  <si>
    <t>711212002RT3</t>
  </si>
  <si>
    <t>Izolace proti vodě stěrka hydroizolační  proti zemní vlhkosti</t>
  </si>
  <si>
    <t>781101210RT1</t>
  </si>
  <si>
    <t>Příprava podkladu pod obklady penetrace podkladu pod obklady</t>
  </si>
  <si>
    <t>800-771</t>
  </si>
  <si>
    <t>včetně dodávky materiálu.</t>
  </si>
  <si>
    <t>781449705R00</t>
  </si>
  <si>
    <t>Montáž obkladů vnitřních hutných a polohutných příplatky k položkám montáže obkladů vnitřních stěn z obkladaček hutných nebo polohutných příplatek za spárovací hmotu - plošně</t>
  </si>
  <si>
    <t>781475118RT2</t>
  </si>
  <si>
    <t>Montáž obkladů vnitřních z dlaždic keramických 450 x 450 mm,  , kladených do flexibilního tmele</t>
  </si>
  <si>
    <t>781497131RS1</t>
  </si>
  <si>
    <t xml:space="preserve">Lišty k obkladům profil ukončovací nerez odolná proti oděru, uložení do tmele, výška profilu 8 mm,  </t>
  </si>
  <si>
    <t>RTS 22/ II</t>
  </si>
  <si>
    <t>1.107 : 5,00*1,10</t>
  </si>
  <si>
    <t>1.107A : 4,70*1,10</t>
  </si>
  <si>
    <t>1.107B : 5,10*1,10</t>
  </si>
  <si>
    <t>5978137CP002</t>
  </si>
  <si>
    <t>Obkládačka  20x40 color, dle specifikace v PD</t>
  </si>
  <si>
    <t>R-položka</t>
  </si>
  <si>
    <t>POL12_0</t>
  </si>
  <si>
    <t>23,69000*1,10</t>
  </si>
  <si>
    <t>998781102R00</t>
  </si>
  <si>
    <t>Přesun hmot pro obklady keramické v objektech výšky do 12 m</t>
  </si>
  <si>
    <t>zárubně : (0,90+2*1,97)*0,35*11</t>
  </si>
  <si>
    <t xml:space="preserve">  1.83 : 22,20*2,00</t>
  </si>
  <si>
    <t xml:space="preserve">  1.87 : 77,40*2,00</t>
  </si>
  <si>
    <t xml:space="preserve">  1.107 : 0</t>
  </si>
  <si>
    <t xml:space="preserve">  1.107A : 0</t>
  </si>
  <si>
    <t xml:space="preserve">  1.107B : 0</t>
  </si>
  <si>
    <t>199,2000*-1</t>
  </si>
  <si>
    <t>199,2000</t>
  </si>
  <si>
    <t>131301111R00</t>
  </si>
  <si>
    <t>Hloubení nezapažených jam a zářezů do 100 m3, v hornině 4, hloubení strojně</t>
  </si>
  <si>
    <t>800-1</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</si>
  <si>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</si>
  <si>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patky pro vzt venkovní jednotku : (1,50*1,50*1,10)*6*1,05</t>
  </si>
  <si>
    <t>131301119R00</t>
  </si>
  <si>
    <t xml:space="preserve">Hloubení nezapažených jam a zářezů příplatek za lepivost, v hornině 4,  </t>
  </si>
  <si>
    <t>162701105R00</t>
  </si>
  <si>
    <t>Vodorovné přemístění výkopku z horniny 1 až 4, na vzdálenost přes 9 000  do 10 000 m</t>
  </si>
  <si>
    <t>po suchu, bez naložení výkopku, avšak se složením bez rozhrnutí, zpáteční cesta vozidla.</t>
  </si>
  <si>
    <t>171201201R00</t>
  </si>
  <si>
    <t>Uložení sypaniny na dočasnou skládku tak, že na 1 m2 plochy připadá přes 2 m3 výkopku nebo ornice</t>
  </si>
  <si>
    <t>174101102R00</t>
  </si>
  <si>
    <t>Zásyp sypaninou se zhutněním v uzavřených prostorách s urovnáním povrchu zásypu s ručním zhutněním</t>
  </si>
  <si>
    <t>z jakékoliv horniny s uložením výkopku po vrstvách,</t>
  </si>
  <si>
    <t>patky pro vzt venkovní jednotku : (0,50*0,50*1,10)*6*1,05*-1</t>
  </si>
  <si>
    <t>199000002R00</t>
  </si>
  <si>
    <t>Poplatky za skládku horniny 1- 4, skupina 17 05 04 z Katalogu odpadů</t>
  </si>
  <si>
    <t>5832111R</t>
  </si>
  <si>
    <t>zemina recyklovaná; tříděná; hutnitelná; frakce 0,0 až 32,0 mm</t>
  </si>
  <si>
    <t xml:space="preserve">  patky pro vzt venkovní jednotku : (1,50*1,50*1,10)*6*1,05</t>
  </si>
  <si>
    <t xml:space="preserve">  patky pro vzt venkovní jednotku : (0,50*0,50*1,10)*6*1,05*-1</t>
  </si>
  <si>
    <t>13,86000*1,80</t>
  </si>
  <si>
    <t>271313511R00</t>
  </si>
  <si>
    <t xml:space="preserve">Betonování podkladu základových konstrukcí </t>
  </si>
  <si>
    <t>prostý</t>
  </si>
  <si>
    <t>patky pro vzt venkovní jednotku : (0,50*0,50*0,10)*6*1,05</t>
  </si>
  <si>
    <t>275321321R00</t>
  </si>
  <si>
    <t>Beton základových patek železový třídy C 20/25</t>
  </si>
  <si>
    <t>bez dodávky a uložení výztuže</t>
  </si>
  <si>
    <t>patky pro vzt venkovní jednotku : (0,50*0,50*1,10)*6*1,05</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</si>
  <si>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</si>
  <si>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</si>
  <si>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</si>
  <si>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patky pro vzt venkovní jednotku : (0,50*0,25*4)*1,10*6</t>
  </si>
  <si>
    <t>275351216R00</t>
  </si>
  <si>
    <t>Bednění stěn základových patek odstranění</t>
  </si>
  <si>
    <t>275361721R00</t>
  </si>
  <si>
    <t>Výztuž základových patek z betonářské oceli BSt 500 S</t>
  </si>
  <si>
    <t>RTS 22/ I</t>
  </si>
  <si>
    <t>včetně distančních prvků</t>
  </si>
  <si>
    <t>patky pro vzt venkovní jednotku : (0,50*0,50*1,10)*6*1,05*120/1000</t>
  </si>
  <si>
    <t>311271170R00</t>
  </si>
  <si>
    <t>Zazdívka otvorů o ploše přes 1 m2 do 4 m2 ve zdivu nadzákladovém nepálenými tvárnicemi o tloušťce zdi do 300 mm</t>
  </si>
  <si>
    <t>včetně pomocného pracovního lešení</t>
  </si>
  <si>
    <t>1,10*2,05*2*1,05</t>
  </si>
  <si>
    <t>311238142R00</t>
  </si>
  <si>
    <t>Zdivo nosné z cihel a tvarovek pálených tloušťky 175 mm,  , charakteristická pevnost v tlaku fk = 4,21 MPa,  ,  ,  , Prvek zdicí pálený funkce: blok zdicí; tvar: základní; broušený; dl = 372 mm; š = 175 mm; v = 249 mm; styčná plocha: P+D; lambda = 0,270 W/(m.K); f...</t>
  </si>
  <si>
    <t>výtahová šachta : (1,20+1,40)*3,25*2*1,05</t>
  </si>
  <si>
    <t>319201311R00</t>
  </si>
  <si>
    <t>Vyrovnání nerovného povrchu jakoukoliv maltou  do 30 mm</t>
  </si>
  <si>
    <t>vnitřního i vnějšího zdiva, bez odsekání vadných cihel, bez pomocného lešení,</t>
  </si>
  <si>
    <t>6,5</t>
  </si>
  <si>
    <t>výtahová šachta-původní zdivo : (1,20+1,40)*3,25*2*1,05</t>
  </si>
  <si>
    <t>342256256RT4</t>
  </si>
  <si>
    <t>Příčky z cihel a tvárnic nepálených příčky z příčkovek pórobetonových tloušťky 200 mm</t>
  </si>
  <si>
    <t>3,90*3,25</t>
  </si>
  <si>
    <t>342948112R00</t>
  </si>
  <si>
    <t>Kotvení příček ke konstrukci přistřelenými kotvami</t>
  </si>
  <si>
    <t>Včetně dodávky kotev a spojovacího materiálu.</t>
  </si>
  <si>
    <t>3,90*1,05</t>
  </si>
  <si>
    <t>3,25*1,05</t>
  </si>
  <si>
    <t>38CPX001</t>
  </si>
  <si>
    <t>D+ M plotny pro vzt jednotku na střeše, vč.dmtž původního pláště a zapravení</t>
  </si>
  <si>
    <t>44CP001</t>
  </si>
  <si>
    <t>Stavební úpravy střešního pláště/stropu spojené se zvětšením otvoru pro VZT potrubí</t>
  </si>
  <si>
    <t>1.89 : 0</t>
  </si>
  <si>
    <t>1.90 : 0</t>
  </si>
  <si>
    <t>1.91 : 18,50</t>
  </si>
  <si>
    <t>1.92 : 17,10</t>
  </si>
  <si>
    <t>1.93 : 104,20</t>
  </si>
  <si>
    <t>1.94 : 18,50</t>
  </si>
  <si>
    <t>1.97 : 13,30</t>
  </si>
  <si>
    <t>1.100 : 6,90</t>
  </si>
  <si>
    <t>Oprava vnitřních vápenných omítek stropů železobetonových rovných tvárnicových a kleneb v množství opravované plochy  v množství opravované plochy přes 5 do 10 %, štukových</t>
  </si>
  <si>
    <t>1.89 : 18,80</t>
  </si>
  <si>
    <t>1.90 : 17,10</t>
  </si>
  <si>
    <t>612403399RT2</t>
  </si>
  <si>
    <t>Hrubá výplň rýh ve stěnách, jakoukoliv maltou maltou ze suchých směsí  jakékoliv šířky</t>
  </si>
  <si>
    <t>jakékoliv šířky rýhy,</t>
  </si>
  <si>
    <t>po dmtž oken : (1,10*2+2,05*2)*2*0,35</t>
  </si>
  <si>
    <t>(0,80+2*1,97)*5</t>
  </si>
  <si>
    <t>(1,65+2*2,95)*1</t>
  </si>
  <si>
    <t xml:space="preserve">  1.91 : 18,70*3,25</t>
  </si>
  <si>
    <t xml:space="preserve">  1.92 : 18,30*3,25</t>
  </si>
  <si>
    <t xml:space="preserve">  1.93 : 58,90*3,25</t>
  </si>
  <si>
    <t xml:space="preserve">  1.94 : 18,30*3,25</t>
  </si>
  <si>
    <t xml:space="preserve">  1.97 : 15,70*3,25</t>
  </si>
  <si>
    <t xml:space="preserve">  1.100 : 10,80*3,25</t>
  </si>
  <si>
    <t>457,27500*1,10</t>
  </si>
  <si>
    <t>odečet : 1,20*2,40*7*-1</t>
  </si>
  <si>
    <t>1,50*3,25*4*-1</t>
  </si>
  <si>
    <t xml:space="preserve">paraván : </t>
  </si>
  <si>
    <t>0,20*3,25</t>
  </si>
  <si>
    <t>1.89 : 18,60*3,25</t>
  </si>
  <si>
    <t>1.90 : 18,00*3,25</t>
  </si>
  <si>
    <t>1,10*2,40*3*-1</t>
  </si>
  <si>
    <t>3,90*3,25*2*1,10</t>
  </si>
  <si>
    <t>0,20*3,25*1,10</t>
  </si>
  <si>
    <t>622319122RT3</t>
  </si>
  <si>
    <t>Zateplení soklu soklovým polystyrénem, tloušťky 100 mm, kontaktní nátěr a silikonová omítka, Výrobek izolační pro budovy z pěnového polystyrenu (EPS) tvar: deska; tl = 100 mm; OH = 30 kg/m3; lambda = 0,035 W/(m.K); pevnost v tlaku = 150 kPa...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</si>
  <si>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</si>
  <si>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632401925R00</t>
  </si>
  <si>
    <t>Příplatky k položkám potěrů za sklon od vodorovné roviny nad 15° do 30°  pro potěr tloušťky 50 mm</t>
  </si>
  <si>
    <t>1.100 : 6,90*3</t>
  </si>
  <si>
    <t>632459111R00</t>
  </si>
  <si>
    <t>Příplatky k potěrům jakéhokoliv složení za provedení žlábku v mazaninách prádelen apod. do 200 x 100 mm</t>
  </si>
  <si>
    <t>0,25*13</t>
  </si>
  <si>
    <t>632459115R00</t>
  </si>
  <si>
    <t>Příplatky k potěrům za polymercementovou přísadu pro tloušťku potěru 10 mm</t>
  </si>
  <si>
    <t>639571120R00</t>
  </si>
  <si>
    <t>Podklad pod okapových chodník ze štěrku tl. 200 mm</t>
  </si>
  <si>
    <t>bez obrubníku</t>
  </si>
  <si>
    <t>pod vzt jendotku : 6*3</t>
  </si>
  <si>
    <t>639571215R00</t>
  </si>
  <si>
    <t>Kačírek pro okapový chodník tl. 150 mm</t>
  </si>
  <si>
    <t>639571311R00</t>
  </si>
  <si>
    <t>Textilie proti prorůstání 45 g/m2</t>
  </si>
  <si>
    <t>pod vzt jendotku : 6*3*1,10</t>
  </si>
  <si>
    <t xml:space="preserve">  1.89 : 0</t>
  </si>
  <si>
    <t xml:space="preserve">  1.90 : 0</t>
  </si>
  <si>
    <t xml:space="preserve">  1.91 : 18,70</t>
  </si>
  <si>
    <t xml:space="preserve">  1.92 : 18,30</t>
  </si>
  <si>
    <t xml:space="preserve">  1.93 : 58,90</t>
  </si>
  <si>
    <t xml:space="preserve">  1.94 : 18,30</t>
  </si>
  <si>
    <t xml:space="preserve">  1.97 : 15,70</t>
  </si>
  <si>
    <t xml:space="preserve">  1.100 : 10,80</t>
  </si>
  <si>
    <t>140,7000*1,10</t>
  </si>
  <si>
    <t>Osazení zárubní dveřních ocelových bez dveřních křídel, do zdiva včetně kotvení, na jakoukoliv cementovou maltu, s vybetonováním prahu v zárubni a s osazením špalíků nebo latí pro dřevěný práh  včetně dodávky zárubní  900 x 1970 x 100 mm, Zárubeň kovová pro zdění; průchozí š. = 900 mm; průchozí v. = 1970 mm; tl. stěny = 100 mm; povrchová úprava: základní nátěr</t>
  </si>
  <si>
    <t>1.90 : 18,30</t>
  </si>
  <si>
    <t>1.92 : 17,00</t>
  </si>
  <si>
    <t>1.93 : 105,10</t>
  </si>
  <si>
    <t>1.96 : 5,50</t>
  </si>
  <si>
    <t>1.101 : 2,30</t>
  </si>
  <si>
    <t>1.102 : 3,70</t>
  </si>
  <si>
    <t>1.103 : 14,10</t>
  </si>
  <si>
    <t>1.104 : 4,80</t>
  </si>
  <si>
    <t>1.89 : 17,10</t>
  </si>
  <si>
    <t>3,65*3,25</t>
  </si>
  <si>
    <t>2,50*3,25</t>
  </si>
  <si>
    <t>(1,30+1,45)*2*3,25*1,05</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</si>
  <si>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</si>
  <si>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</si>
  <si>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</si>
  <si>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mrazák a chladak, sendvič : (6,30+6,1+2,5)*3,25*2*0,15</t>
  </si>
  <si>
    <t>963012520R00</t>
  </si>
  <si>
    <t>Bourání stropů z desek železobetonových z panelů šířky přes 300 mm a tloušťky přes 140 mm</t>
  </si>
  <si>
    <t>nebo panelů železobetonových prefabrikovaných s dutinami, včetně pomocného lešení o výšce podlahy do 1900 mm a pro zatížení do 1,5 kPa  (150 kg/m2),</t>
  </si>
  <si>
    <t>šachta : (1,20*2+0,90*2)*1,05*2*0,25</t>
  </si>
  <si>
    <t>964011211R00</t>
  </si>
  <si>
    <t>Vybourání železobetonových prefabrikovaných překladů délky do 3 mm, hmotnosti do 50 kg/m</t>
  </si>
  <si>
    <t>uložených ve zdivu, včetně pomocného lešení o výšce podlahy do 1900 mm a pro zatížení do 1,5 kPa  (150 kg/m2),</t>
  </si>
  <si>
    <t>(0,80+2*0,30)*0,40*0,30*4</t>
  </si>
  <si>
    <t xml:space="preserve">  1.100 : 6,90</t>
  </si>
  <si>
    <t xml:space="preserve">  1.101 : 2,30</t>
  </si>
  <si>
    <t xml:space="preserve">  1.102 : 3,70</t>
  </si>
  <si>
    <t xml:space="preserve">  1.103 : 14,10</t>
  </si>
  <si>
    <t xml:space="preserve">  1.104 : 4,80</t>
  </si>
  <si>
    <t>31,8000*0,08*1,05</t>
  </si>
  <si>
    <t>39,50</t>
  </si>
  <si>
    <t>967031733R00</t>
  </si>
  <si>
    <t>Přisekání plošné zdiva cihelného na jakoukoliv maltu vápennou nebo vépenocementovou, tloušťky do 150 mm</t>
  </si>
  <si>
    <t>z jakýchkoliv cihel pálených, včetně pomocného lešení o výšce podlahy do 1900 mm a pro zatížení do 1,5 kPa  (150 kg/m2),</t>
  </si>
  <si>
    <t>3,25*4</t>
  </si>
  <si>
    <t>968061113R00</t>
  </si>
  <si>
    <t>Vyvěšení nebo zavěšení dřevěných křídel oken, plochy přes 1,5 m2</t>
  </si>
  <si>
    <t>(0,90+2*1,97)*2*0,35</t>
  </si>
  <si>
    <t>968083003R00</t>
  </si>
  <si>
    <t>Vybourání plastových výplní otvorů oken, do 4 m2</t>
  </si>
  <si>
    <t>1,10*2,05*2</t>
  </si>
  <si>
    <t>968096001R00</t>
  </si>
  <si>
    <t xml:space="preserve">Vybourání vnitřních parapetů plastových, šířky do 20 cm,  </t>
  </si>
  <si>
    <t>1,10*7</t>
  </si>
  <si>
    <t>970051200R00</t>
  </si>
  <si>
    <t>Jádrové vrtání, kruhové prostupy v železobetonu jádrové vrtání , do D 200 mm</t>
  </si>
  <si>
    <t>2*0,35</t>
  </si>
  <si>
    <t>970251350R00</t>
  </si>
  <si>
    <t>Řezání železobetonu hloubka řezu 350 mm</t>
  </si>
  <si>
    <t>šachta : (1,20*2+0,90*2)*1,05*2</t>
  </si>
  <si>
    <t>971038631R00</t>
  </si>
  <si>
    <t>Vybourání otvorů ve zdivu cihelném z dutých tvárnic nebo příčkovek  plochy do 4 m2, tloušťky do 150 mm</t>
  </si>
  <si>
    <t>základovém nebo nadzákladovém,</t>
  </si>
  <si>
    <t>1,50*3,25*2</t>
  </si>
  <si>
    <t>1.92 : 18,40*3,25</t>
  </si>
  <si>
    <t>1.93 : 18,00*3,25</t>
  </si>
  <si>
    <t>1.94 : 51,00*3,25</t>
  </si>
  <si>
    <t>1.96 : 18,30*3,25</t>
  </si>
  <si>
    <t>1.97 : 15,70*3,25</t>
  </si>
  <si>
    <t>1.90 : 7,00*1,80*-1</t>
  </si>
  <si>
    <t>1.92 : 18,00*1,80*-1</t>
  </si>
  <si>
    <t>1.93 : 51,00*1,80*-1</t>
  </si>
  <si>
    <t>1.94 : 18,30*1,80*-1</t>
  </si>
  <si>
    <t>978071521R00</t>
  </si>
  <si>
    <t>Odsekání omítky a odstranění izolace z desek  objemové hmotnosti do 120 kg/m3 , tloušťky do 50 mm, plochy přes 1 m2</t>
  </si>
  <si>
    <t>mrazák a chladak, sendvič : (6,30+6,1+2,5)*3,25*1*1,10</t>
  </si>
  <si>
    <t xml:space="preserve">strop i podlaha : </t>
  </si>
  <si>
    <t xml:space="preserve">  1.100 : 6,90*2</t>
  </si>
  <si>
    <t xml:space="preserve">  1.101 : 2,30*2</t>
  </si>
  <si>
    <t xml:space="preserve">  1.102 : 3,70*2</t>
  </si>
  <si>
    <t xml:space="preserve">  1.103 : 14,10*2</t>
  </si>
  <si>
    <t xml:space="preserve">  1.104 : 4,80*2</t>
  </si>
  <si>
    <t>63,60000*1,10</t>
  </si>
  <si>
    <t>9620322CP001</t>
  </si>
  <si>
    <t>Dmtž výtahové klece a zařízení</t>
  </si>
  <si>
    <t>kompl</t>
  </si>
  <si>
    <t>9780CP001</t>
  </si>
  <si>
    <t>Dmtž vybavení mrazírny a chladírny</t>
  </si>
  <si>
    <t>9780CP002</t>
  </si>
  <si>
    <t>Dmtž vybavení gastra/varny</t>
  </si>
  <si>
    <t>1.90 : 7,00*1,80</t>
  </si>
  <si>
    <t>1.92 : 18,00*1,80</t>
  </si>
  <si>
    <t>1.93 : 51,00*1,80</t>
  </si>
  <si>
    <t>1.94 : 18,30*1,80</t>
  </si>
  <si>
    <t>1.96 : 0</t>
  </si>
  <si>
    <t>1.97 : 0</t>
  </si>
  <si>
    <t>1.100 : 10,80*2,30</t>
  </si>
  <si>
    <t>1.101 : 6,20*2,30</t>
  </si>
  <si>
    <t>1.102 : 7,70*2,30</t>
  </si>
  <si>
    <t>1.103 : 16,50*2,3</t>
  </si>
  <si>
    <t>1.104 : 8,80*3,25</t>
  </si>
  <si>
    <t xml:space="preserve">1.89 : </t>
  </si>
  <si>
    <t>713191100RT9</t>
  </si>
  <si>
    <t>Izolace tepelné běžných konstrukcí - doplňky položení separační fólie, včetně dodávky PE fólie</t>
  </si>
  <si>
    <t>800-713</t>
  </si>
  <si>
    <t>1.100 : 37,80*1,10</t>
  </si>
  <si>
    <t>713212111R00</t>
  </si>
  <si>
    <t>Montáž tepelné izolace chlazených místností deskam přilepených bodově asfaltem s vytmelením spár a s úpravou vázacích drátů, první vrstva, stropů železobetonových rovných</t>
  </si>
  <si>
    <t>713212181R00</t>
  </si>
  <si>
    <t>Montáž tepelné izolace chlazených místností deskam přilepených bodově asfaltem s vytmelením spár , první vrstva, podlah</t>
  </si>
  <si>
    <t>1.100 : 37,80</t>
  </si>
  <si>
    <t>28375461R</t>
  </si>
  <si>
    <t>Výrobek izolační pro budovy z extrudovaného polystyrenu (XPS) tvar: deska; tloušťka d = 40,0 mm; OH = 35 kg/m3; lambda = 0,033 W/(m.K); pevnost v tlaku CS 200 kPa</t>
  </si>
  <si>
    <t>28376547R</t>
  </si>
  <si>
    <t>Výrobek izolační pro budovy z polyurethanové pěny - PIR; tvar: deska; tl = 60 mm; lambda = 0,022 W/(m.K); pevnost v tlaku = 100 kPa; povrchová úprava: oboustranně Al fólie</t>
  </si>
  <si>
    <t>1.100 : 6,90*1,10</t>
  </si>
  <si>
    <t>998713102R00</t>
  </si>
  <si>
    <t>Přesun hmot pro izolace tepelné v objektech výšky do 12 m</t>
  </si>
  <si>
    <t>721223422R00</t>
  </si>
  <si>
    <t>Vpusť podlahová se zápachovou uzávěrkou průměr 50 mm, s vodorovným odtokem, 3 přítokové trubky D 40, 123x123mm/115x115mm, včetně dodávky materiálu, Vpust podlahová materiál: plast; mřížka nerezová; dl = 123 mm; š = 123 mm; stav. výška od 136 mm; přítok 3 x boční 40 mm; odtok boční 50 mm; zatíže...</t>
  </si>
  <si>
    <t>800-721</t>
  </si>
  <si>
    <t>998721102R00</t>
  </si>
  <si>
    <t>Přesun hmot pro vnitřní kanalizaci v objektech výšky do 12 m</t>
  </si>
  <si>
    <t>50 m vodorovně, měřeno od těžiště půdorysné plochy skládky do těžiště půdorysné plochy objektu</t>
  </si>
  <si>
    <t>1,10*2*1,05</t>
  </si>
  <si>
    <t>766694112R00</t>
  </si>
  <si>
    <t>Ostatní montáž parapetních desek dřevěných pro jakékoliv upevnění   šířky do 300 mm, délky přes 1000 do 1600 mm</t>
  </si>
  <si>
    <t>7</t>
  </si>
  <si>
    <t>607800283R</t>
  </si>
  <si>
    <t>parapet vnitřní š = 300 mm; materiál - povrch laminátová fólie 0,6 mm; materiál - jádro vlhkuodolná DTD 16 mm; dekor buk, zlatý dub, mahagon, ořech, carera, olše, světlý dub, tmavý dub, šedý, onyx, kraket, javor, třešeň</t>
  </si>
  <si>
    <t>7*1,10*1,05</t>
  </si>
  <si>
    <t>61165443R1</t>
  </si>
  <si>
    <t>Dveře vnitřní 1-křídlé 900 x 1970 mm D01</t>
  </si>
  <si>
    <t>D01 : 2</t>
  </si>
  <si>
    <t>767995108R00</t>
  </si>
  <si>
    <t>Výroba a montáž atypických kovovových doplňků staveb hmotnosti přes 500 kg</t>
  </si>
  <si>
    <t xml:space="preserve">IPE 100 : </t>
  </si>
  <si>
    <t xml:space="preserve">hmotnost 8,10 kg/m : </t>
  </si>
  <si>
    <t>vzt venkovní jendotka : (2,00*5)*8,10</t>
  </si>
  <si>
    <t>+30% prořez, psojovací materiál : ((2,00*5)*8,10)*0,30</t>
  </si>
  <si>
    <t xml:space="preserve">HEA 100 : </t>
  </si>
  <si>
    <t xml:space="preserve">Hmotnost 17,10 kg/m : </t>
  </si>
  <si>
    <t>vzt venkovní jendotka : (1,00*6*17,10)</t>
  </si>
  <si>
    <t>+30% prořez, psojovací materiál : ((1,00*6*17,10))*0,30</t>
  </si>
  <si>
    <t xml:space="preserve">IPE 160 : </t>
  </si>
  <si>
    <t xml:space="preserve">hmotnost 15,80 kg/m : </t>
  </si>
  <si>
    <t>střešní konstrukce pro vzt : (2,00*4+1,00*1+1,50*1)*15,80</t>
  </si>
  <si>
    <t>+30% prořez, psojovací materiál : ((2,00*4+1,00*1+1,50*1)*15,80)*0,30</t>
  </si>
  <si>
    <t xml:space="preserve">IPE 300 : </t>
  </si>
  <si>
    <t xml:space="preserve">hmotnost 54,20 kg/m tyče : </t>
  </si>
  <si>
    <t>střešní konstrukce pro vzt : (6,00*2)*54,20</t>
  </si>
  <si>
    <t>+30% prořez, psojovací materiál : ((6,00*2)*54,20)*0,30</t>
  </si>
  <si>
    <t xml:space="preserve">I 240 : </t>
  </si>
  <si>
    <t xml:space="preserve">hmotnost 36,20 kg/m : </t>
  </si>
  <si>
    <t>střešní konstrukce pro vzt : (6,00*2)*36,20</t>
  </si>
  <si>
    <t>+30% prořez, psojovací materiál : ((6,00*2)*36,20)*0,30</t>
  </si>
  <si>
    <t xml:space="preserve">IPE 180 : </t>
  </si>
  <si>
    <t xml:space="preserve">hmotnost 18,80 kg/m : </t>
  </si>
  <si>
    <t>vzt venkovní jendotka : (5,00*2*18,80)</t>
  </si>
  <si>
    <t>+30% prořez, psojovací materiál : ((5,00*2*18,80))*0,30</t>
  </si>
  <si>
    <t xml:space="preserve">O 133/80 : </t>
  </si>
  <si>
    <t xml:space="preserve">hmotnost 26,50 kg/m : </t>
  </si>
  <si>
    <t>střešní konstrukce pro vzt : 4*1,00*26,50</t>
  </si>
  <si>
    <t>+30% prořez, psojovací materiál : 4*1,00*0,30*26,50</t>
  </si>
  <si>
    <t>767CP002</t>
  </si>
  <si>
    <t>D + M Z06, dle specifikace v PD</t>
  </si>
  <si>
    <t>767CP003</t>
  </si>
  <si>
    <t>D + M Z07, dle specifikace v PD</t>
  </si>
  <si>
    <t>2*28,3*1,05</t>
  </si>
  <si>
    <t>13383315R</t>
  </si>
  <si>
    <t>Tyč ocelová válcovaná za tepla průřez: IPE; značka: S235JR (1.0038); h = 100 mm; b = 55 mm; s = 4,1 mm; t = 5,7 mm</t>
  </si>
  <si>
    <t>vzt venkovní jendotka : (2,00*5)*8,10/1000</t>
  </si>
  <si>
    <t>+30% prořez, psojovací materiál : ((2,00*5)*8,10/1000)*0,30</t>
  </si>
  <si>
    <t>13383430R</t>
  </si>
  <si>
    <t>Tyč ocelová válcovaná za tepla průřez: IPE; značka: S235JR (1.0038); h = 160 mm; b = 82 mm; s = 5,0 mm; t = 7,4 mm</t>
  </si>
  <si>
    <t>střešní konstrukce pro vzt : (2,00*4+1,00*1+1,50*1)*15,80/1000</t>
  </si>
  <si>
    <t>+30% prořez, psojovací materiál : ((2,00*4+1,00*1+1,50*1)*15,80/1000)*0,30</t>
  </si>
  <si>
    <t>13388125R</t>
  </si>
  <si>
    <t>Tyč ocelová válcovaná za tepla průřez: HEA; značka: S235JR (1.0038); h = 96 mm; b = 100 mm; s = 5,0 mm; t = 8,0 mm</t>
  </si>
  <si>
    <t>vzt venkovní jendotka : (1,00*6*17,10)/1000</t>
  </si>
  <si>
    <t>+30% prořez, psojovací materiál : ((1,00*6*17,10)/1000)*0,30</t>
  </si>
  <si>
    <t>13480840R</t>
  </si>
  <si>
    <t>Tyč ocelová válcovaná za tepla průřez: I; značka: S235JR (1.0038); h = 300 mm; b = 125 mm; s = 10,8 mm; t = 16,2 mm</t>
  </si>
  <si>
    <t>střešní konstrukce pro vzt : (6,00*2)*54,20/1000</t>
  </si>
  <si>
    <t>+30% prořez, psojovací materiál : ((6,00*2)*54,20/1000)*0,30</t>
  </si>
  <si>
    <t>13480925R</t>
  </si>
  <si>
    <t>Tyč ocelová válcovaná za tepla průřez: I; značka: S235JR (1.0038); h = 240 mm; b = 106 mm; s = 8,7 mm; t = 13,1 mm</t>
  </si>
  <si>
    <t>střešní konstrukce pro vzt : (6,00*2)*36,20/1000</t>
  </si>
  <si>
    <t>+30% prořez, psojovací materiál : ((6,00*2)*36,20/1000)*0,30</t>
  </si>
  <si>
    <t>13482710R</t>
  </si>
  <si>
    <t>Tyč ocelová válcovaná za tepla průřez: IPE; značka: S235JR (1.0038); h = 180 mm; b = 91 mm; s = 5,3 mm; t = 8,0 mm</t>
  </si>
  <si>
    <t>vzt venkovní jendotka : (5,00*2*18,80)/1000</t>
  </si>
  <si>
    <t>+30% prořez, psojovací materiál : ((5,00*2*18,80)/1000)*0,30</t>
  </si>
  <si>
    <t>14135397R</t>
  </si>
  <si>
    <t>Trubka ocelová bezešvá; hladká; materiál: uhlíková ocel; značka: 11 353 (SPT360); de = 133,0 mm; tl. stěny = 10,0 mm; povrchová úprava: vnější a vnitřní povrch okujený</t>
  </si>
  <si>
    <t>střešní konstrukce pro vzt : 4*1,00</t>
  </si>
  <si>
    <t>+30% prořez, psojovací materiál : 4*1,00*0,30</t>
  </si>
  <si>
    <t>171156610600R</t>
  </si>
  <si>
    <t>Jeřáb mobil. na autopodvozku  AD 28 (T815)</t>
  </si>
  <si>
    <t>Sh</t>
  </si>
  <si>
    <t>STROJ</t>
  </si>
  <si>
    <t>Stroj</t>
  </si>
  <si>
    <t>POL6_</t>
  </si>
  <si>
    <t>776511820R00</t>
  </si>
  <si>
    <t>781497132RS1</t>
  </si>
  <si>
    <t xml:space="preserve">Lišty k obkladům profil rohový nerez ododlná proti oděru, uložení do tmele,  , výška profilu 8 mm,  </t>
  </si>
  <si>
    <t>19*3,25*1,10</t>
  </si>
  <si>
    <t xml:space="preserve">  457,27500*1,10</t>
  </si>
  <si>
    <t xml:space="preserve">  odečet : 1,20*2,40*7*-1</t>
  </si>
  <si>
    <t xml:space="preserve">  1,50*3,25*4*-1</t>
  </si>
  <si>
    <t xml:space="preserve">  paraván : </t>
  </si>
  <si>
    <t xml:space="preserve">  3,90*3,25</t>
  </si>
  <si>
    <t xml:space="preserve">  0,20*3,25</t>
  </si>
  <si>
    <t>476,66750*1,10</t>
  </si>
  <si>
    <t>Nátěry ocelových konstrukcí syntetické A - ocelová konstrukce těžká, jednonásobné + 2x email, Hmota nátěrová alkydová (AK); typ: email; funkce: dekorační; barva: světle šedá; lesk: lesklý (G1)</t>
  </si>
  <si>
    <t>(0,90+2*1,97*2*0,35)</t>
  </si>
  <si>
    <t>783903812R00</t>
  </si>
  <si>
    <t>Ostatní práce odmaštění saponáty</t>
  </si>
  <si>
    <t>Malby z malířských směsí otěruvzdorných,  , bělost 95 %, dvojnásobné, Hmota nátěrová akrylátová; typ: malířská; funkce: dekorační, omyvatelná; barva: bílá</t>
  </si>
  <si>
    <t xml:space="preserve">  1.89 : 18,60*1,50</t>
  </si>
  <si>
    <t xml:space="preserve">  1.90 : 18,00*1,50</t>
  </si>
  <si>
    <t xml:space="preserve">  1,10*0,90*3*-1</t>
  </si>
  <si>
    <t>51,930000*-1</t>
  </si>
  <si>
    <t>Malby z malířských směsí disperzních, v místnostech do 3,8 m, jednobarevné, dvojnásobné + 1x penetrace, Hmota vyrovnávací</t>
  </si>
  <si>
    <t>1.89 : 18,60*1,50</t>
  </si>
  <si>
    <t>1.90 : 18,00*1,50</t>
  </si>
  <si>
    <t>1,10*0,90*3*-1</t>
  </si>
  <si>
    <t>330030010XCP01</t>
  </si>
  <si>
    <t>D + M Výtah nákladní (jídelní) / V01 + Z05, nosnost 300 kg, nerez mat, dle specifikace v PD</t>
  </si>
  <si>
    <t>Poplatek za uložení, směs betonu, cihel a dřeva,  , skupina 17 09 04 z Katalogu odpadů</t>
  </si>
  <si>
    <t>(2,15+1,40)*2,95*1,05</t>
  </si>
  <si>
    <t>342013323R00</t>
  </si>
  <si>
    <t>Příčky z desek sádrokartonových dvojité opláštění, jednoduchá konstrukce CW 100 tloušťka příčky 150 mm, desky impregnované, tloušťky 12,5 mm, tloušťka izolace 80 mm, požární odolnost EI 60, Deska sádrokartonová voděodolná; H2; tl = 12,5 mm</t>
  </si>
  <si>
    <t>zřízení nosné konstrukce příčky, vložení tepelné izolace tl. do 5 cm, montáž desek, tmelení spár Q2 a úprava rohů. Včetně dodávek materiálu.</t>
  </si>
  <si>
    <t>((3,35+1,95+1,20+3,30)+(2*0,60*4))*2,95*1,05</t>
  </si>
  <si>
    <t>342091012R00</t>
  </si>
  <si>
    <t>Úpravy, doplňkové práce a příplatky pro sádrokartonové a sádrovláknité příčky příplatky za zřízení otvoru do 4 m2, OK 1x CW, 2x opláštění</t>
  </si>
  <si>
    <t>(1,20+1,10)*3,60*1,05</t>
  </si>
  <si>
    <t>-0,60*1,97*-1</t>
  </si>
  <si>
    <t>2,15+1,40</t>
  </si>
  <si>
    <t>3,6*2</t>
  </si>
  <si>
    <t>342091132R00</t>
  </si>
  <si>
    <t>Úpravy, doplňkové práce a příplatky pro sádrokartonové a sádrovláknité příčky příplatky za rozteč 300 mm u svislých profilů 75x50 mm</t>
  </si>
  <si>
    <t>2.45 : 30,10</t>
  </si>
  <si>
    <t>2.46 : 27,50</t>
  </si>
  <si>
    <t>2.47 : 42,40</t>
  </si>
  <si>
    <t>2.49 : 13,00</t>
  </si>
  <si>
    <t>2.50 : 0,60</t>
  </si>
  <si>
    <t>2.51 : 10,90</t>
  </si>
  <si>
    <t>3*0,15*2,95</t>
  </si>
  <si>
    <t>(0,90+2*1,97)*3*2</t>
  </si>
  <si>
    <t>(0,80+2*1,97)*1*2</t>
  </si>
  <si>
    <t>(0,60+2*1,97)*1*2</t>
  </si>
  <si>
    <t>(3,35+1,95+1,20+3,30+4*1,40)*2*2</t>
  </si>
  <si>
    <t>2.45 : (4,10+5,95)*2,95</t>
  </si>
  <si>
    <t>2.46 : (3,5+1,25+0,50+7,7+0,5+2,85)*2,95</t>
  </si>
  <si>
    <t>2.47 : (2,00+0,65+10,65+5,34+1,25)*2,95</t>
  </si>
  <si>
    <t>2.45 : 23,60*2,95</t>
  </si>
  <si>
    <t>2.46 : 24,30*2,95</t>
  </si>
  <si>
    <t>2.47 : 33,90*2,95</t>
  </si>
  <si>
    <t>2.49 : 14,80*2,95</t>
  </si>
  <si>
    <t>2.50 : 3,10*2,95</t>
  </si>
  <si>
    <t>2.51 : 18,10*2,95</t>
  </si>
  <si>
    <t xml:space="preserve">odečet : </t>
  </si>
  <si>
    <t>2.45 : (4,10+5,95)*2,95*-1</t>
  </si>
  <si>
    <t>2.46 : (3,5+1,25+0,50+7,7+0,5+2,85)*2,95*-1</t>
  </si>
  <si>
    <t>2.47 : (2,00+0,65+10,65+5,34+1,25)*2,95*-1</t>
  </si>
  <si>
    <t>0,90*1,97*5*-1</t>
  </si>
  <si>
    <t>0,60*1,97*2*-1</t>
  </si>
  <si>
    <t>0,80*1,97*1*-1</t>
  </si>
  <si>
    <t>(3,35+1,95+1,20+3,30)*1,40*-1</t>
  </si>
  <si>
    <t>(6,00+28,50)*2,95</t>
  </si>
  <si>
    <t>5*0,15</t>
  </si>
  <si>
    <t>2.45 : 23,60</t>
  </si>
  <si>
    <t>2.46 : 24,30</t>
  </si>
  <si>
    <t>2.47 : 33,90</t>
  </si>
  <si>
    <t>2.49 : 14,80</t>
  </si>
  <si>
    <t>2.50 : 3,10</t>
  </si>
  <si>
    <t>2.51 : 18,10</t>
  </si>
  <si>
    <t>1,2*3,25</t>
  </si>
  <si>
    <t>1*0,50*0,240</t>
  </si>
  <si>
    <t>(0,8*4)*0,25*0,35*2</t>
  </si>
  <si>
    <t>0,20*(0,35*1,20)</t>
  </si>
  <si>
    <t>2.50 : 0,60*0,10</t>
  </si>
  <si>
    <t>2.49 : 13,00*0,10</t>
  </si>
  <si>
    <t>1,42*3,25</t>
  </si>
  <si>
    <t>(0,80+2*1,97)*0,35</t>
  </si>
  <si>
    <t>(0,60+2*1,97)*0,35</t>
  </si>
  <si>
    <t>968095002R00</t>
  </si>
  <si>
    <t xml:space="preserve">Vybourání vnitřních parapetů dřevěných, šířky do 50 cm,  </t>
  </si>
  <si>
    <t>3,35+1,95+1,20+3,30</t>
  </si>
  <si>
    <t>4*0,35</t>
  </si>
  <si>
    <t>0,60*4*2</t>
  </si>
  <si>
    <t xml:space="preserve">odečet obklad a otvory : </t>
  </si>
  <si>
    <t>2.45 : 3,80*1,80*-1</t>
  </si>
  <si>
    <t>2.46 : (7,65+3,35+0,50+0,50+0,50+2,5)*1,80*-1</t>
  </si>
  <si>
    <t>2.47 : (2,20+0,50+0,35+2,00+1,40+5,5)*1,50*-1</t>
  </si>
  <si>
    <t>0,90*1,97*3</t>
  </si>
  <si>
    <t>0,60*1,97*-120,80*1,97*-1</t>
  </si>
  <si>
    <t>(4,05+3,30+1,20+1,95)*1,60*-1</t>
  </si>
  <si>
    <t>9680611CP001</t>
  </si>
  <si>
    <t>Vyvěšení dřevěných a plastových dveřních křídel pl. nad 2 m2</t>
  </si>
  <si>
    <t>2.45 : 3,80*1,80</t>
  </si>
  <si>
    <t>2.46 : (7,65+3,35+0,50+0,50+0,50+2,5)*1,80</t>
  </si>
  <si>
    <t>2.47 : (2,20+0,50+0,35+2,00+1,40+5,5)*1,50</t>
  </si>
  <si>
    <t>7666CP001</t>
  </si>
  <si>
    <t>D + M předokenní roleta Z08 a Z09, dle specifikace v PD</t>
  </si>
  <si>
    <t>z08 : 1,95*1,20</t>
  </si>
  <si>
    <t>z09 : 1,20*1,20</t>
  </si>
  <si>
    <t>61165442R452</t>
  </si>
  <si>
    <t>Dveře vnitřní D06L</t>
  </si>
  <si>
    <t>61165443R12</t>
  </si>
  <si>
    <t>Dveře vnitřní D03 L/P</t>
  </si>
  <si>
    <t>61165443R154</t>
  </si>
  <si>
    <t>Dveře vnitřní D01 P</t>
  </si>
  <si>
    <t>2.49 : 0</t>
  </si>
  <si>
    <t>28*2,95*1,05</t>
  </si>
  <si>
    <t xml:space="preserve">  2.45 : (4,10+5,95)*2,95</t>
  </si>
  <si>
    <t xml:space="preserve">  2.46 : (3,5+1,25+0,50+7,7+0,5+2,85)*2,95</t>
  </si>
  <si>
    <t xml:space="preserve">  2.47 : (2,00+0,65+10,65+5,34+1,25)*2,95</t>
  </si>
  <si>
    <t>136,40800*1,10</t>
  </si>
  <si>
    <t>(0,90+2*1,97)*3*0,35</t>
  </si>
  <si>
    <t>(0,80+2*1,97)*1*0,35</t>
  </si>
  <si>
    <t>(0,60+2*1,97)*1*0,35</t>
  </si>
  <si>
    <t xml:space="preserve">odečet latex : </t>
  </si>
  <si>
    <t>2.45 : 6,60*2,95*-1</t>
  </si>
  <si>
    <t>2.50 : 3,65*2,95*-1</t>
  </si>
  <si>
    <t>2.51 : (11,35+7,85)*2,95*-1</t>
  </si>
  <si>
    <t>2.45 : 6,60*2,95</t>
  </si>
  <si>
    <t>2.50 : 3,65*2,95</t>
  </si>
  <si>
    <t>2.51 : (11,35+7,85)*2,95</t>
  </si>
  <si>
    <t>210220452</t>
  </si>
  <si>
    <t>Montáž hromosvodného vedení ochranných prvků a doplňků ochranného pospojování pevně</t>
  </si>
  <si>
    <t>https://podminky.urs.cz/item/CS_URS_2022_01/210220452</t>
  </si>
  <si>
    <t>741120501</t>
  </si>
  <si>
    <t>Montáž šňůr měděných bez ukončení uložených volně lehkých a středních (např. CGSG), počtu žil do 7</t>
  </si>
  <si>
    <t>https://podminky.urs.cz/item/CS_URS_2022_01/741120501</t>
  </si>
  <si>
    <t>741122611</t>
  </si>
  <si>
    <t>Montáž kabelů měděných bez ukončení uložených pevně plných kulatých nebo bezhalogenových (např., CYKY) počtu a průřezu žil 3x1,5 až 6 mm2</t>
  </si>
  <si>
    <t>https://podminky.urs.cz/item/CS_URS_2022_01/741122611</t>
  </si>
  <si>
    <t>741122640</t>
  </si>
  <si>
    <t>Montáž kabelů měděných bez ukončení uložených pevně plných kulatých nebo bezhalogenových (např., CYKY) počtu a průřezu žil 5x1,5 až 2,5 mm2</t>
  </si>
  <si>
    <t>741122642</t>
  </si>
  <si>
    <t>Montáž kabelů měděných bez ukončení uložených pevně plných kulatých nebo bezhalogenových (např., CYKY) počtu a průřezu žil 5x4 až 6 mm2</t>
  </si>
  <si>
    <t>https://podminky.urs.cz/item/CS_URS_2023_01/741122642</t>
  </si>
  <si>
    <t>741122643</t>
  </si>
  <si>
    <t>Montáž kabelů měděných bez ukončení uložených pevně plných kulatých nebo bezhalogenových (např., CYKY) počtu a průřezu žil 4x10 mm2</t>
  </si>
  <si>
    <t>https://podminky.urs.cz/item/CS_URS_2022_01/741122643</t>
  </si>
  <si>
    <t>741122643.1</t>
  </si>
  <si>
    <t>Montáž kabelů měděných bez ukončení uložených pevně plných kulatých nebo bezhalogenových (např., CYKY) počtu a průřezu žil 5x10 až 5x50 mm2</t>
  </si>
  <si>
    <t>https://podminky.urs.cz/item/CS_URS_2022_01/741122643.1</t>
  </si>
  <si>
    <t>741123318</t>
  </si>
  <si>
    <t>Montáž kabelů hliníkových bez ukončení uložených pevně plných nebo laněných kulatých (např. CYKY), počtu a průřezu žil 3x150+70 až 240+120 mm2</t>
  </si>
  <si>
    <t>https://podminky.urs.cz/item/CS_URS_2023_01/741123318</t>
  </si>
  <si>
    <t>34111000</t>
  </si>
  <si>
    <t>kabel instalační jádro Al plné izolace PVC plášť PVC 450/750V (1-CYKY-J) 3x150+70mm2</t>
  </si>
  <si>
    <t>POL3_0</t>
  </si>
  <si>
    <t>34111030</t>
  </si>
  <si>
    <t>kabel instalační jádro Cu plné izolace PVC plášť PVC 450/750V (CYKY) 3x1,5mm2</t>
  </si>
  <si>
    <t>34111036</t>
  </si>
  <si>
    <t>kabel instalační jádro Cu plné izolace PVC plášť PVC 450/750V (CYKY) 3x2,5mm2</t>
  </si>
  <si>
    <t>34111093</t>
  </si>
  <si>
    <t>kabel instalační jádro Cu plné izolace PVC plášť PVC 450/750V (CYKY) 5x1,5mm2</t>
  </si>
  <si>
    <t>34111097</t>
  </si>
  <si>
    <t>kabel instalační jádro Cu plné izolace PVC plášť PVC 450/750V (CYKY) 5x2,5mm2</t>
  </si>
  <si>
    <t>341111090</t>
  </si>
  <si>
    <t>kabel instalační jádro Cu plné izolace PVC plášť PVC 450/750V (CYKY) 5x4mm2</t>
  </si>
  <si>
    <t>34113034.1</t>
  </si>
  <si>
    <t>kabel instalační jádro Cu plné izolace PVC plášť PVC 450/750V (CYKY) 5x10mm2</t>
  </si>
  <si>
    <t xml:space="preserve">26,0869565217391*1,15 'Přepočtené koeficientem množství : </t>
  </si>
  <si>
    <t>30</t>
  </si>
  <si>
    <t>34113035</t>
  </si>
  <si>
    <t>kabel instalační jádro Cu plné izolace PVC plášť PVC 450/750V (CYKY) 4x16mm2</t>
  </si>
  <si>
    <t xml:space="preserve">43,478*1,15 'Přepočtené koeficientem množství : </t>
  </si>
  <si>
    <t>50</t>
  </si>
  <si>
    <t>34113035.1</t>
  </si>
  <si>
    <t>kabel instalační jádro Cu plné izolace PVC plášť PVC 450/750V (CYKY) 5x16mm2</t>
  </si>
  <si>
    <t xml:space="preserve">165,217391304348*1,15 'Přepočtené koeficientem množství : </t>
  </si>
  <si>
    <t>190</t>
  </si>
  <si>
    <t>34113036</t>
  </si>
  <si>
    <t>kabel instalační jádro Cu plné izolace PVC plášť PVC 450/750V (CYKY) 5x25mm2</t>
  </si>
  <si>
    <t xml:space="preserve">86,9565217391304*1,15 'Přepočtené koeficientem množství : </t>
  </si>
  <si>
    <t>100</t>
  </si>
  <si>
    <t>34113040</t>
  </si>
  <si>
    <t>kabel instalační jádro Cu plné izolace PVC plášť PVC 450/750V (CYKY) 5x35mm2</t>
  </si>
  <si>
    <t xml:space="preserve">191,304*1,15 'Přepočtené koeficientem množství : </t>
  </si>
  <si>
    <t>220</t>
  </si>
  <si>
    <t>34113050</t>
  </si>
  <si>
    <t>kabel instalační jádro Cu plné izolace PVC plášť PVC 450/750V (CYKY) 5x50mm2</t>
  </si>
  <si>
    <t>34113414</t>
  </si>
  <si>
    <t>kabel instalační flexibilní jádro Cu lanované izolace pryž plášť pryž 300/500V 5x6mm2</t>
  </si>
  <si>
    <t>34113415</t>
  </si>
  <si>
    <t>34113416</t>
  </si>
  <si>
    <t>kabel instalační flexibilní jádro Cu lanované izolace pryž plášť pryž 300/500V 5x10mm2</t>
  </si>
  <si>
    <t>34113417</t>
  </si>
  <si>
    <t>kabel instalační flexibilní jádro Cu lanované izolace pryž plášť pryž 300/500V 5x16mm2</t>
  </si>
  <si>
    <t>34113418</t>
  </si>
  <si>
    <t>kabel instalační flexibilní jádro Cu lanované izolace pryž plášť pryž 300/500V 5x25mm2</t>
  </si>
  <si>
    <t>34113419</t>
  </si>
  <si>
    <t>kabel instalační flexibilní jádro Cu lanované izolace pryž plášť pryž 300/500V 5x35,00mm2</t>
  </si>
  <si>
    <t>34141010</t>
  </si>
  <si>
    <t>vodič propojovací flexibilní jádro Cu lanované izolace PVC 450/750V (H07V-K) 1x70mm2</t>
  </si>
  <si>
    <t>34141026</t>
  </si>
  <si>
    <t>vodič propojovací flexibilní jádro Cu lanované izolace PVC 450/750V (H07V-K) 1x4mm2</t>
  </si>
  <si>
    <t>34141029</t>
  </si>
  <si>
    <t>vodič propojovací flexibilní jádro Cu lanované izolace PVC 450/750V (H07V-K) 1x16mm2</t>
  </si>
  <si>
    <t>34141030</t>
  </si>
  <si>
    <t>vodič propojovací flexibilní jádro Cu lanované izolace PVC 450/750V (H07V-K) 1x25mm2</t>
  </si>
  <si>
    <t>7401</t>
  </si>
  <si>
    <t>Napojení jednofázového koncového spotřebiče do průřezu 4mm2</t>
  </si>
  <si>
    <t>POL1_7</t>
  </si>
  <si>
    <t>7402</t>
  </si>
  <si>
    <t>Napojení trojfázového koncového spotřebiče do průřezu 4mm2</t>
  </si>
  <si>
    <t>7404</t>
  </si>
  <si>
    <t>Montáž svorky ochranného pospojování</t>
  </si>
  <si>
    <t>7405</t>
  </si>
  <si>
    <t>Protipožární utěsnění kabelových prostupů dle ČSN 332000-552 ed.2</t>
  </si>
  <si>
    <t>741110002</t>
  </si>
  <si>
    <t>Montáž trubek elektroinstalačních s nasunutím nebo našroubováním do krabic plastových tuhých,, uložených pevně, vnější O přes 23 do 35 mm</t>
  </si>
  <si>
    <t>https://podminky.urs.cz/item/CS_URS_2022_01/741110002</t>
  </si>
  <si>
    <t>741110042</t>
  </si>
  <si>
    <t>Montáž trubek elektroinstalačních s nasunutím nebo našroubováním do krabic plastových ohebných,, uložených pevně, vnější O přes 23 do 35 mm</t>
  </si>
  <si>
    <t>https://podminky.urs.cz/item/CS_URS_2022_02/741110042</t>
  </si>
  <si>
    <t>741110511</t>
  </si>
  <si>
    <t>Montáž lišt a kanálků elektroinstalačních se spojkami, ohyby a rohy a s nasunutím do krabic, vkládacích s víčkem, šířky do 60 mm</t>
  </si>
  <si>
    <t>https://podminky.urs.cz/item/CS_URS_2022_02/741110511</t>
  </si>
  <si>
    <t>741112001</t>
  </si>
  <si>
    <t>Montáž krabic elektroinstalačních bez napojení na trubky a lišty, demontáže a montáže víčka a, přístroje protahovacích nebo odbočných zapuštěných plastových kruhových</t>
  </si>
  <si>
    <t>https://podminky.urs.cz/item/CS_URS_2022_01/741112001</t>
  </si>
  <si>
    <t>741130005</t>
  </si>
  <si>
    <t>Ukončení vodičů izolovaných s označením a zapojením vrozváděči nebo na přístroji, průřezu žíly do 10, mm2</t>
  </si>
  <si>
    <t>https://podminky.urs.cz/item/CS_URS_2022_01/741130005</t>
  </si>
  <si>
    <t>741130007</t>
  </si>
  <si>
    <t>Ukončení vodič izolovaný do 25 mm2 v rozváděči nebo na přístroji</t>
  </si>
  <si>
    <t>741130016</t>
  </si>
  <si>
    <t>Ukončení vodičů izolovaných s označením a zapojením vrozváděči nebo na přístroji, průřezu žíly do, 185 mm2</t>
  </si>
  <si>
    <t>https://podminky.urs.cz/item/CS_URS_2022_01/741130016</t>
  </si>
  <si>
    <t>741310021</t>
  </si>
  <si>
    <t>Montáž spínačů jedno nebo dvoupólových nástěnných se zapojením vodičů, pro prostředí normální, přepínačů, řazení 5-sériových</t>
  </si>
  <si>
    <t>https://podminky.urs.cz/item/CS_URS_2022_01/741310021</t>
  </si>
  <si>
    <t>741310022</t>
  </si>
  <si>
    <t>Montáž spínačů jedno nebo dvoupólových nástěnných se zapojením vodičů, pro prostředí normální, přepínačů, řazení 6-střídavých</t>
  </si>
  <si>
    <t>https://podminky.urs.cz/item/CS_URS_2022_01/741310022</t>
  </si>
  <si>
    <t>741310101</t>
  </si>
  <si>
    <t>Montáž spínačů jedno nebo dvoupólových polozapuštěných nebo zapuštěných se zapojením vodičů, bezšroubové připojení spínačů, řazení 1-jednopólových</t>
  </si>
  <si>
    <t>https://podminky.urs.cz/item/CS_URS_2022_01/741310101</t>
  </si>
  <si>
    <t>741310112</t>
  </si>
  <si>
    <t>Montáž spínačů jedno nebo dvoupólových polozapuštěných nebo zapuštěných se zapojením vodičů, bezšroubové připojení ovladačů, řazení 1/0-tlačítkových zapínacích</t>
  </si>
  <si>
    <t>https://podminky.urs.cz/item/CS_URS_2022_01/741310112</t>
  </si>
  <si>
    <t>741310402</t>
  </si>
  <si>
    <t>Montáž spínačů tří nebo čtyřpólových nástěnných se zapojením vodičů, pro prostředí normální do 25 A</t>
  </si>
  <si>
    <t>https://podminky.urs.cz/item/CS_URS_2022_02/741310402</t>
  </si>
  <si>
    <t>741311004</t>
  </si>
  <si>
    <t>Montáž spínačů speciálních se zapojením vodičů čidla pohybu nástěnného</t>
  </si>
  <si>
    <t>https://podminky.urs.cz/item/CS_URS_2022_01/741311004</t>
  </si>
  <si>
    <t>741313002</t>
  </si>
  <si>
    <t>Montáž zásuvek domovních se zapojením vodičů bezšroubové připojení polozapuštěných nebo zapuštěných, 10/16 A, provedení 2P + PE dvojí zapojení pro průběžnou montáž</t>
  </si>
  <si>
    <t>https://podminky.urs.cz/item/CS_URS_2022_01/741313002</t>
  </si>
  <si>
    <t>741313122</t>
  </si>
  <si>
    <t>Montáž zásuvek průmyslových se zapojením vodičů spojovacích, provedení IP 67 3P+N+PE 32 A</t>
  </si>
  <si>
    <t>https://podminky.urs.cz/item/CS_URS_2023_01/741313122</t>
  </si>
  <si>
    <t>741410001</t>
  </si>
  <si>
    <t>Montáž uzemňovacího vedení s upevněním, propojením a připojením pomocí svorek pásku průřezu do 120, mm2</t>
  </si>
  <si>
    <t>https://podminky.urs.cz/item/CS_URS_2022_01/741410001</t>
  </si>
  <si>
    <t>741420022.1</t>
  </si>
  <si>
    <t>Montáž hromosvodného vedení svorek se 3 a více šrouby</t>
  </si>
  <si>
    <t>https://podminky.urs.cz/item/CS_URS_2022_01/741420022.1</t>
  </si>
  <si>
    <t>741440031</t>
  </si>
  <si>
    <t>Montáž zemnicích desek a tyčí s připojením na svodové nebo uzemňovací vedení bez příslušenství tyčí,, délky do 2 m</t>
  </si>
  <si>
    <t>https://podminky.urs.cz/item/CS_URS_2022_01/741440031</t>
  </si>
  <si>
    <t>7417</t>
  </si>
  <si>
    <t>Pořízení fotodokumentace během výstavby uzemnění a hromosvodu</t>
  </si>
  <si>
    <t>ks</t>
  </si>
  <si>
    <t>7418</t>
  </si>
  <si>
    <t>Revize uzemnění</t>
  </si>
  <si>
    <t>741810003.1</t>
  </si>
  <si>
    <t>Zkoušky a prohlídky elektrických rozvodů a zařízení celková prohlídka a vyhotovení revizní zprávy, pro objem montážních prací přes 500 do 1000 tis. Kč</t>
  </si>
  <si>
    <t>https://podminky.urs.cz/item/CS_URS_2022_01/741810003.1</t>
  </si>
  <si>
    <t>741810011</t>
  </si>
  <si>
    <t>Zkoušky a prohlídky elektrických rozvodů a zařízení celková prohlídka a vyhotovení revizní zprávy, pro objem montážních prací Příplatek kceně 0003 za každých dalších i započatých 500 tis. Kč přes</t>
  </si>
  <si>
    <t>1000 tis. Kč</t>
  </si>
  <si>
    <t>https://podminky.urs.cz/item/CS_URS_2022_01/741810011</t>
  </si>
  <si>
    <t>741820011</t>
  </si>
  <si>
    <t>Měření zemních odporů zemnicí sítě délky pásku přes 500 do 1000 m</t>
  </si>
  <si>
    <t>741910415</t>
  </si>
  <si>
    <t>Montáž žlabů bez stojiny a výložníků kovových s podpěrkami a příslušenstvím bez víka, šířky do 500, mm</t>
  </si>
  <si>
    <t>https://podminky.urs.cz/item/CS_URS_2022_01/741910415</t>
  </si>
  <si>
    <t>10.080.160</t>
  </si>
  <si>
    <t>Zásuvka 16A 5P 400V</t>
  </si>
  <si>
    <t>1000287002</t>
  </si>
  <si>
    <t>Plastová ohebná trubka, samozhášivá, průměr 20mm, 750N</t>
  </si>
  <si>
    <t>1000287692</t>
  </si>
  <si>
    <t>Žlab drátěný  50/50 "GZ" kompletní včetně přílušenství</t>
  </si>
  <si>
    <t>1000287698</t>
  </si>
  <si>
    <t>Žlab drátěný  250/50 "GZ" kompletní včetně přílušenství</t>
  </si>
  <si>
    <t>1000333020</t>
  </si>
  <si>
    <t>Žlab kabelový plechový s víkem 200/50 "GZ" kompletní včetně příslušenství</t>
  </si>
  <si>
    <t>3453</t>
  </si>
  <si>
    <t>Infrapasivní snímač pohybu PIR</t>
  </si>
  <si>
    <t>34535017</t>
  </si>
  <si>
    <t>přepínač nástěnný sériový, řazení 5, šroubové svorky</t>
  </si>
  <si>
    <t>34535018</t>
  </si>
  <si>
    <t>přepínač nástěnný střídavý, řazení 6, šroubové svorky</t>
  </si>
  <si>
    <t>34539010</t>
  </si>
  <si>
    <t>přístroj spínače jednopólového, řazení 1, 1So bezšroubové svorky</t>
  </si>
  <si>
    <t>34539021</t>
  </si>
  <si>
    <t>přístroj ovládače zapínacího, řazení 1/0, 1/0S, 1/0So bezšroubové svorky</t>
  </si>
  <si>
    <t>3455</t>
  </si>
  <si>
    <t>Kompletní zásuvka 1násobná 16A/230V, nástěnná, IP44</t>
  </si>
  <si>
    <t>34555241</t>
  </si>
  <si>
    <t>přístroj zásuvky zápustné jednonásobné, krytka s clonkami, bezšroubové svorky</t>
  </si>
  <si>
    <t>34571010</t>
  </si>
  <si>
    <t>lišta elektroinstalační vkládací 18x13mm</t>
  </si>
  <si>
    <t xml:space="preserve">57,1428571428571*1,05 'Přepočtené koeficientem množství : </t>
  </si>
  <si>
    <t>60</t>
  </si>
  <si>
    <t>34571011</t>
  </si>
  <si>
    <t>lišta elektroinstalační vkládací 24x22mm</t>
  </si>
  <si>
    <t>34571094</t>
  </si>
  <si>
    <t>trubka elektroinstalační tuhá z PVC D 22,1/25 mm, délka 3m, včetně příchytek</t>
  </si>
  <si>
    <t xml:space="preserve">285,714285714286*1,05 'Přepočtené koeficientem množství : </t>
  </si>
  <si>
    <t>300</t>
  </si>
  <si>
    <t>34571156</t>
  </si>
  <si>
    <t>trubka elektroinstalační ohebná z PH, D 28,4/34,5mm</t>
  </si>
  <si>
    <t>34571450</t>
  </si>
  <si>
    <t>krabice pod omítku PVC přístrojová kruhová D 70mm</t>
  </si>
  <si>
    <t>34571457</t>
  </si>
  <si>
    <t>krabice pod omítku PVC odbočná kruhová D 70mm s víčkem</t>
  </si>
  <si>
    <t>3496</t>
  </si>
  <si>
    <t>Svorka ochranného pospojování pro spojení ochranného vodiče s konstrukcemi, kompletní včetně, nerezového pásku</t>
  </si>
  <si>
    <t>3497</t>
  </si>
  <si>
    <t>Provedení protipožárního zabezpečení prostupů EI30 pomocí minerální plsti 140kg/m3 a protipožárního, povlaku, provedení oprávněnou osobou včetně certifikátu</t>
  </si>
  <si>
    <t>3499</t>
  </si>
  <si>
    <t>Kabelové štítky dle ČSN 332000-5-52 ed.2, čl. NA.4.5.2.5</t>
  </si>
  <si>
    <t>kpl</t>
  </si>
  <si>
    <t>3500</t>
  </si>
  <si>
    <t>Ostatní potřebné blíže nespecifikované položky, podružný a montážní materiál</t>
  </si>
  <si>
    <t>3509</t>
  </si>
  <si>
    <t>Tlačítko CENTRAL/TOTAL STOP, kompletní ovladač tlačítkový zasklený v rudém krytu</t>
  </si>
  <si>
    <t>35431012</t>
  </si>
  <si>
    <t>svorka uzemnění FeZn spojovací s příložkou</t>
  </si>
  <si>
    <t>35442062</t>
  </si>
  <si>
    <t>pás zemnící 30x4mm FeZn</t>
  </si>
  <si>
    <t>35442134</t>
  </si>
  <si>
    <t>tyč zemnící 1,5m včetně svorky</t>
  </si>
  <si>
    <t>RMAT0002</t>
  </si>
  <si>
    <t>spínač třípólový 20A/400V nástěnný, IP54</t>
  </si>
  <si>
    <t>RMAT0003</t>
  </si>
  <si>
    <t>spínač třípólový 32A/400V nástěnný, IP54</t>
  </si>
  <si>
    <t>RMAT0004</t>
  </si>
  <si>
    <t>spínač třípólový 50A/400V nástěnný, IP54</t>
  </si>
  <si>
    <t>RMAT0005</t>
  </si>
  <si>
    <t>spínač třípólový 63A/400V nástěnný, IP54</t>
  </si>
  <si>
    <t>RMAT0006</t>
  </si>
  <si>
    <t>spínač třípólový 80A/400V nástěnný, IP54</t>
  </si>
  <si>
    <t>RMAT0007</t>
  </si>
  <si>
    <t>spínač třípólový 125A/400V nástěnný, IP54</t>
  </si>
  <si>
    <t>741372153</t>
  </si>
  <si>
    <t>Montáž svítidel s integrovaným zdrojem LED se zapojením vodičů průmyslových přisazených nástěnných</t>
  </si>
  <si>
    <t>https://podminky.urs.cz/item/CS_URS_2022_01/741372153</t>
  </si>
  <si>
    <t>741372154</t>
  </si>
  <si>
    <t>Montáž svítidel s integrovaným zdrojem LED se zapojením vodičů přisazených/zavěšených stropních</t>
  </si>
  <si>
    <t>https://podminky.urs.cz/item/CS_URS_2022_01/741372154</t>
  </si>
  <si>
    <t>3494</t>
  </si>
  <si>
    <t>Poplatek za recyklaci svítidla</t>
  </si>
  <si>
    <t>RMAT0001</t>
  </si>
  <si>
    <t>LED svítidlo, ozn. A1, 57W/840 PC/PCO 7340lm 1400mA HO IP66. Včetně lankového závěsu</t>
  </si>
  <si>
    <t>LED svítidlo, ozn. A2, 39W/840 PC/PCO 5340lm 1050mA HO IP66. Včetně lankového závěsu</t>
  </si>
  <si>
    <t>LED svítidlo, ozn. A3, 29W/840 PC/PCO 3690lm 700mA IP66, včetně lankového závěsu</t>
  </si>
  <si>
    <t>LED svítidlo, ozn. B1, 20W/840 1730lm</t>
  </si>
  <si>
    <t>LED nouzové svítidlo, ozn. NP1, s piktogramem, nouzový provoz při výpadku el. energie 1hod., 3,3W, 360lm 5700K</t>
  </si>
  <si>
    <t>LED nouzové svítidlo, ozn. N1, s piktogramem, nouzový provoz při výpadku el. energie 1hod., 3,7W,, 524lm, 5700K</t>
  </si>
  <si>
    <t>RMAT0008</t>
  </si>
  <si>
    <t>LED nouzové svítidlo, ozn. N2, nouzový provoz při výpadku el. energie 1hod.,5,9W, 478lm, 5700K</t>
  </si>
  <si>
    <t>3571</t>
  </si>
  <si>
    <t>ROZVÁDĚČ RH</t>
  </si>
  <si>
    <t>3572</t>
  </si>
  <si>
    <t>ROZVÁDĚČ RM2</t>
  </si>
  <si>
    <t>3573</t>
  </si>
  <si>
    <t>ROZVÁDĚČ RM1</t>
  </si>
  <si>
    <t>3574</t>
  </si>
  <si>
    <t>Přezbrojení rozváděče RH pole 1 - Jistič 630A včetně spouště, nastavený na Ir=500A</t>
  </si>
  <si>
    <t>741210003</t>
  </si>
  <si>
    <t>Montáž rozvodnic oceloplechových nebo plastových bez zapojení vodičů běžných, hmotnosti do 100 kg</t>
  </si>
  <si>
    <t>https://podminky.urs.cz/item/CS_URS_2022_02/741210003</t>
  </si>
  <si>
    <t>741811011</t>
  </si>
  <si>
    <t>Zkoušky a prohlídky rozvodných zařízení kontrola rozváděčů nn, (1 pole) silových, hmotnosti do 200, kg</t>
  </si>
  <si>
    <t>https://podminky.urs.cz/item/CS_URS_2022_01/741811011</t>
  </si>
  <si>
    <t>460010024</t>
  </si>
  <si>
    <t>Vytyčení trasy vedení vzdušného silového nn v terénu přehledném</t>
  </si>
  <si>
    <t>460150154</t>
  </si>
  <si>
    <t>Hloubení zapažených i nezapažených kabelových rýh ručně včetně urovnání dna s přemístěním výkopku do, vzdálenosti 3 m od okraje jámy nebo naložením na dopravní prostředek šířky 35 cm, hloubky 70 cm,</t>
  </si>
  <si>
    <t>vhornině třídy 4</t>
  </si>
  <si>
    <t>460421082</t>
  </si>
  <si>
    <t>Kabelové lože včetně podsypu, zhutnění a urovnání povrchu zpísku nebo štěrkopísku tloušťky 5 cm nad, kabel zakryté plastovou fólií, šířky lože přes 25 do 50 cm</t>
  </si>
  <si>
    <t>460560154</t>
  </si>
  <si>
    <t>Zásyp kabelových rýh ručně včetně zhutnění a uložení výkopku do vrstev a urovnání povrchu šířky 35, cm hloubky 70 cm, vhornině třídy 4</t>
  </si>
  <si>
    <t>460600023</t>
  </si>
  <si>
    <t>Odvoz zeminy na skládku</t>
  </si>
  <si>
    <t>468091111</t>
  </si>
  <si>
    <t>Vysekání kapes nebo výklenků ve zdivu pro osazení kotevních prvků nebo elektroinstalačního zařízení, zlehkých betonů, dutých cihel nebo tvárnic, velikosti 7x7x5 cm</t>
  </si>
  <si>
    <t>https://podminky.urs.cz/item/CS_URS_2022_01/468091111</t>
  </si>
  <si>
    <t>468101112</t>
  </si>
  <si>
    <t>Vysekání rýh pro montáž trubek a kabelů vkamenných nebo betonových zdech hloubky do 3 cm a šířky, přes 3 do 5 cm</t>
  </si>
  <si>
    <t>https://podminky.urs.cz/item/CS_URS_2022_01/468101112</t>
  </si>
  <si>
    <t>4699</t>
  </si>
  <si>
    <t>Provedení prostupu střechou a jeho utěsnění vůči vodě pro napájení VZT.</t>
  </si>
  <si>
    <t>469972111</t>
  </si>
  <si>
    <t>Odvoz suti a vybouraných hmot odvoz suti a vybouraných hmot do 1 km</t>
  </si>
  <si>
    <t>https://podminky.urs.cz/item/CS_URS_2022_01/469972111</t>
  </si>
  <si>
    <t>469972121</t>
  </si>
  <si>
    <t>Odvoz suti a vybouraných hmot odvoz suti a vybouraných hmot Příplatek k ceně za každý další i, započatý 1 km</t>
  </si>
  <si>
    <t>https://podminky.urs.cz/item/CS_URS_2022_01/469972121</t>
  </si>
  <si>
    <t>4700</t>
  </si>
  <si>
    <t>Provedení prostupu přes zeď a jeho utěsnění vůči vodě pro napájení VZT.</t>
  </si>
  <si>
    <t>012002000</t>
  </si>
  <si>
    <t>Geodetické práce</t>
  </si>
  <si>
    <t>…</t>
  </si>
  <si>
    <t>https://podminky.urs.cz/item/CS_URS_2022_01/012002000</t>
  </si>
  <si>
    <t>222619131R00</t>
  </si>
  <si>
    <t>Topná zkouška (72 hod), protokol o uskutečnění TZ, grafy</t>
  </si>
  <si>
    <t>731191945R00</t>
  </si>
  <si>
    <t>Napuštění systému vytápění vodou s inhibitorem do 100 m2</t>
  </si>
  <si>
    <t>soubor</t>
  </si>
  <si>
    <t>733190109R00</t>
  </si>
  <si>
    <t>Tlaková zkouška potrubí  DN 65</t>
  </si>
  <si>
    <t>734200821R00</t>
  </si>
  <si>
    <t>Demontáž armatur se 2závity do G 1/2</t>
  </si>
  <si>
    <t>734209113R00</t>
  </si>
  <si>
    <t>Montáž armatur závitových,se 2závity, G 1/2</t>
  </si>
  <si>
    <t>734221672R00</t>
  </si>
  <si>
    <t>Hlavice ovládání ventilů termostatická</t>
  </si>
  <si>
    <t>734223122R00</t>
  </si>
  <si>
    <t>Ventil termostatický, přímý, IVAR.VD DN 15</t>
  </si>
  <si>
    <t>734263132R00</t>
  </si>
  <si>
    <t>Šroubení regulační, přímé, IVAR.DD 301 DN 15</t>
  </si>
  <si>
    <t>735111810R00</t>
  </si>
  <si>
    <t>Demontáž radiátorů litinových článkových</t>
  </si>
  <si>
    <t>800-731</t>
  </si>
  <si>
    <t>735494811R00</t>
  </si>
  <si>
    <t>Vypuštění vody z otopných soustav bez kotlů, ohříváků, zásobníků a nádrží</t>
  </si>
  <si>
    <t>( bez kotlů, ohříváků, zásobníků a nádrží )</t>
  </si>
  <si>
    <t>735890802R00</t>
  </si>
  <si>
    <t>Vnitrostaveništní přemístění demontovaných hmot  otopných těles vodorovně 100 m  z objektů výšky přes 6 do 12 m</t>
  </si>
  <si>
    <t>735000912R00</t>
  </si>
  <si>
    <t>Vyregulování ventilů s termost.ovládáním</t>
  </si>
  <si>
    <t>735156646R00</t>
  </si>
  <si>
    <t>Otopné těleso panelové Klasik - R 22, v. 550 mm, dl. 1000 mm</t>
  </si>
  <si>
    <t>735156648R00</t>
  </si>
  <si>
    <t>Otopné těleso panelové Klasik - R 22, v. 550 m, dl. 1400 mm</t>
  </si>
  <si>
    <t>735156651R00</t>
  </si>
  <si>
    <t>Otopné těleso panelové Klasik - R 22, v. 550 m, dl. 2000 mm</t>
  </si>
  <si>
    <t>735158220R00</t>
  </si>
  <si>
    <t>Tlakové zkoušky panelových těles dvouřadých</t>
  </si>
  <si>
    <t>735159210R00</t>
  </si>
  <si>
    <t>Montáž panelových těles dvouřadých do délky 1140 mm</t>
  </si>
  <si>
    <t>735159220R00</t>
  </si>
  <si>
    <t>Montáž panelových těles dvouřadých do délky 1500 mm</t>
  </si>
  <si>
    <t>735191905R00</t>
  </si>
  <si>
    <t>Oprava - odvzdušnění otopných těles</t>
  </si>
  <si>
    <t>783425150R00</t>
  </si>
  <si>
    <t>Nátěry potrubí a armatur syntetické potrubí, do DN 100 mm, dvojnásobné se základním nátěrem</t>
  </si>
  <si>
    <t>783900020RAA</t>
  </si>
  <si>
    <t>Odstranění nátěrů z kovových doplňkových kostrukcí, oškrabáním</t>
  </si>
  <si>
    <t>POL2_7</t>
  </si>
  <si>
    <t>oškrábáním</t>
  </si>
  <si>
    <t>783900090RAB</t>
  </si>
  <si>
    <t>Ostatní práce pro nátěry odmaštění konstrukcí a výrobků</t>
  </si>
  <si>
    <t>odmaštění konstrukcí a výrobků</t>
  </si>
  <si>
    <t>783950010RAB</t>
  </si>
  <si>
    <t>Opravy nátěrů kovových stavebních doplňkových konstrukcí opálení, odmaštění, 1 x krycí nátěr, 1 x email</t>
  </si>
  <si>
    <t>opálení, odmaštění, 1x krycí + 1x email</t>
  </si>
  <si>
    <t>139601103R00</t>
  </si>
  <si>
    <t>Ruční výkop jam, rýh a šachet v hornině 4</t>
  </si>
  <si>
    <t>s přehozením na vzdálenost do 5 m nebo s naložením na ruční dopravní prostředek</t>
  </si>
  <si>
    <t>161101101R00</t>
  </si>
  <si>
    <t>Svislé přemístění výkopku z horniny 1 až 4, při hloubce výkopu přes 1 do 2,5 m</t>
  </si>
  <si>
    <t>bez naložení do dopravní nádoby, ale s vyprázdněním dopravní nádoby na hromadu nebo na dopravní prostředek,</t>
  </si>
  <si>
    <t>162201152R00</t>
  </si>
  <si>
    <t>Vodorovné přemístění výkopku z horniny 5 až 7, na vzdálenost přes 20  do 50 m</t>
  </si>
  <si>
    <t>451572211R00</t>
  </si>
  <si>
    <t>Lože pod potrubí, stoky a drobné objekty z kameniva těženého 4÷8 mm</t>
  </si>
  <si>
    <t>827-1</t>
  </si>
  <si>
    <t>v otevřeném výkopu,</t>
  </si>
  <si>
    <t>974031153R00</t>
  </si>
  <si>
    <t>Vysekání rýh v jakémkoliv zdivu cihelném v ploše  do hloubky 100 mm, šířky do 100 mm</t>
  </si>
  <si>
    <t>974031164R00</t>
  </si>
  <si>
    <t>Vysekání rýh v jakémkoliv zdivu cihelném v ploše  do hloubky 150 mm, šířky do 150 mm</t>
  </si>
  <si>
    <t>721171808R00</t>
  </si>
  <si>
    <t>Demontáž potrubí z novodurových trub přes D 75 mm do D 114 mm</t>
  </si>
  <si>
    <t>odpadního nebo připojovacího,</t>
  </si>
  <si>
    <t>721176101R00</t>
  </si>
  <si>
    <t>Potrubí HT připojovací vnější průměr D 32 mm, tloušťka stěny 1,8 mm, DN 30</t>
  </si>
  <si>
    <t>včetně tvarovek, objímek. Bez zednických výpomocí.</t>
  </si>
  <si>
    <t>721176102R00</t>
  </si>
  <si>
    <t>Potrubí HT připojovací vnější průměr D 40 mm, tloušťka stěny 1,8 mm, DN 40</t>
  </si>
  <si>
    <t>721176103R00</t>
  </si>
  <si>
    <t>Potrubí HT připojovací vnější průměr D 50 mm, tloušťka stěny 1,8 mm, DN 50</t>
  </si>
  <si>
    <t>721176105R00</t>
  </si>
  <si>
    <t>Potrubí HT připojovací vnější průměr D 110 mm, tloušťka stěny 2,7 mm, DN 100</t>
  </si>
  <si>
    <t>721176115R00</t>
  </si>
  <si>
    <t>Potrubí HT odpadní svislé vnější průměr D 110 mm, tloušťka stěny 2,7 mm, DN 100</t>
  </si>
  <si>
    <t>721176222R00</t>
  </si>
  <si>
    <t>Potrubí KG svodné (ležaté) v zemi vnější průměr D 110 mm, tloušťka stěny 3,2 mm, DN 100</t>
  </si>
  <si>
    <t>721176223R00</t>
  </si>
  <si>
    <t>Potrubí KG svodné (ležaté) v zemi vnější průměr D 125 mm, tloušťka stěny 3,2 mm, DN 125</t>
  </si>
  <si>
    <t>721194104R00</t>
  </si>
  <si>
    <t>Zřízení přípojek na potrubí D 40 mm, materiál ve specifikaci</t>
  </si>
  <si>
    <t>vyvedení a upevnění odpadních výpustek,</t>
  </si>
  <si>
    <t>721194109R00</t>
  </si>
  <si>
    <t>Zřízení přípojek na potrubí D 110  mm, materiál ve specifikaci</t>
  </si>
  <si>
    <t>721290112R00</t>
  </si>
  <si>
    <t>Zkouška těsnosti kanalizace v objektech vodou, DN 200</t>
  </si>
  <si>
    <t>721171809R00</t>
  </si>
  <si>
    <t>Demontáž potrubí z PVC do D 160 mm</t>
  </si>
  <si>
    <t>721176104R00</t>
  </si>
  <si>
    <t>Potrubí HT připojovací, D 75 x 1,9 mm</t>
  </si>
  <si>
    <t>721176114R00</t>
  </si>
  <si>
    <t>Potrubí HT odpadní svislé, D 75 x 1,9 mm</t>
  </si>
  <si>
    <t>721176116R00</t>
  </si>
  <si>
    <t>Potrubí HT odpadní svislé, D 125 x 3,1 mm</t>
  </si>
  <si>
    <t>721176134R00</t>
  </si>
  <si>
    <t>Potrubí HT svodné (ležaté) zavěšené, D 75 x 1,9 mm</t>
  </si>
  <si>
    <t>721176135R00</t>
  </si>
  <si>
    <t>Potrubí HT svodné (ležaté) zavěšené, D 110 x 2,7 mm</t>
  </si>
  <si>
    <t>721176136R00</t>
  </si>
  <si>
    <t>Potrubí HT svodné (ležaté) zavěšené, D 125 x 3,1 mm</t>
  </si>
  <si>
    <t>721194103RM1 Varianta:</t>
  </si>
  <si>
    <t>Vyvedení odpadních výpustek, D 32 x 1,8 mm přípojka pro pračku nebo myčku HL 2</t>
  </si>
  <si>
    <t>721194105R00</t>
  </si>
  <si>
    <t>Vyvedení odpadních výpustek, D 50 x 1,8 mm</t>
  </si>
  <si>
    <t>721194107R00</t>
  </si>
  <si>
    <t>Vyvedení odpadních výpustek, D 75 x 1,9 mm</t>
  </si>
  <si>
    <t>721223427RT1T1IM Varianta:</t>
  </si>
  <si>
    <t>Vtok kondenzátu DN32 se zápachovou uzávěrkou a přídavným uzávěrem (kuličkou) pro chladicí jednotky</t>
  </si>
  <si>
    <t>721273150RT1</t>
  </si>
  <si>
    <t>Hlavice ventilační přivětrávací HL900 přivzdušňovací ventil HL900, D 75, D 110</t>
  </si>
  <si>
    <t>721290823R00</t>
  </si>
  <si>
    <t>Přesun vybouraných hmot, vnitřní kanalizace, v objektech výšky přes 12 - 24 m</t>
  </si>
  <si>
    <t>721OCH001VD</t>
  </si>
  <si>
    <t>Zhotovení prostupu pro kanalizační potrubí do půrměru 160mm</t>
  </si>
  <si>
    <t>722IZOL001VD</t>
  </si>
  <si>
    <t>Izolace návleková z PE tl. 5mm pro odpadní potrubí  DN 32</t>
  </si>
  <si>
    <t>722IZOL002VD</t>
  </si>
  <si>
    <t>Izolace návleková z PE tl. 5mm pro odpadní potrubí DN 40</t>
  </si>
  <si>
    <t>722IZOL003VD</t>
  </si>
  <si>
    <t>Izolace návleková z PE tl. 5mm pro odpadní potrubí  DN 50</t>
  </si>
  <si>
    <t>722IZOL004VD</t>
  </si>
  <si>
    <t>Izolace návleková z PE tl. 5mm pro odpadní potrubí  DN 75</t>
  </si>
  <si>
    <t>722IZOL005VD</t>
  </si>
  <si>
    <t>Izolace návleková z PE tl. 5mm pro odpadní potrubí  DN 110</t>
  </si>
  <si>
    <t>722IZOL006VD</t>
  </si>
  <si>
    <t>Izolace návleková z PE tl. 5mm pro odpadní potrubí  DN 125</t>
  </si>
  <si>
    <t>725980122R00</t>
  </si>
  <si>
    <t>Dvířka z plastu, 150 x 200 mm</t>
  </si>
  <si>
    <t>892855114R00</t>
  </si>
  <si>
    <t>Kontrola kanalizace TV kamerou do 200 m</t>
  </si>
  <si>
    <t>174100010RAB</t>
  </si>
  <si>
    <t>Zásyp jam, rýh a šachet sypaninou, dovoz ze vzdálenosti 500 m</t>
  </si>
  <si>
    <t>sypaninou s vodorovnou přepravou k místu zásypu, uložením ve vrstvách a zhutněním.</t>
  </si>
  <si>
    <t>175100020RAC</t>
  </si>
  <si>
    <t>Obsyp potrubí štěrkopískem, dovoz ze vzdálenosti 10 000 m</t>
  </si>
  <si>
    <t>prohozenou zeminou nebo štěrkopískem, s vodorovnou přepravou k místu zásypu, uložením ve vrstvách a zhutněním.</t>
  </si>
  <si>
    <t>721ČK002VD</t>
  </si>
  <si>
    <t>Čistíci kus KG DN125</t>
  </si>
  <si>
    <t>721ČK004VD</t>
  </si>
  <si>
    <t>Čistíci kus HT DN75</t>
  </si>
  <si>
    <t>721ČK005VD</t>
  </si>
  <si>
    <t>Čistíci kus HT DN110</t>
  </si>
  <si>
    <t>721NAPOJ001VD</t>
  </si>
  <si>
    <t>Napojení na stávající stoupací potrubí kanalizace</t>
  </si>
  <si>
    <t>725VP0001VD</t>
  </si>
  <si>
    <t>Podlahová vpusť DN110 včetně izolační příruby, nerezové mřížky a zápachové uzávěrky</t>
  </si>
  <si>
    <t>komplet</t>
  </si>
  <si>
    <t>Provedení prostupu pro kanalizační potrubí do průměru 150mm</t>
  </si>
  <si>
    <t>POL12_1</t>
  </si>
  <si>
    <t>722130233R00</t>
  </si>
  <si>
    <t>Potrubí z ocelových trubek závitových pozinkovaných DN 25, svařovaných 11 343,  , včetně dodávky materiálu</t>
  </si>
  <si>
    <t>722130803R00</t>
  </si>
  <si>
    <t>Demontáž potrubí z ocelových trubek závitových přes DN 40 do DN 50</t>
  </si>
  <si>
    <t>722190401R00</t>
  </si>
  <si>
    <t>Vyvedení a upevnění výpustek DN 15</t>
  </si>
  <si>
    <t>722190402R00</t>
  </si>
  <si>
    <t>Vyvedení a upevnění výpustek DN 20</t>
  </si>
  <si>
    <t>722229102R00</t>
  </si>
  <si>
    <t>Montáž armatury závitové s jedním závitem G 3/4"</t>
  </si>
  <si>
    <t>722290234R00</t>
  </si>
  <si>
    <t>Proplach a dezinfekce vodovodního potrubí do DN 80</t>
  </si>
  <si>
    <t>998722102R00</t>
  </si>
  <si>
    <t>Přesun hmot pro vnitřní vodovod v objektech výšky do 12 m</t>
  </si>
  <si>
    <t>722172611R00</t>
  </si>
  <si>
    <t>Potrubí plastové PP-R Instaplast, bez zednických výpomocí, D 20 x 2,8 mm, PN 16</t>
  </si>
  <si>
    <t>722172612R00</t>
  </si>
  <si>
    <t>Potrubí plastové PP-R Instaplast, bez zednických výpomocí, D 25 x 3,5 mm, PN 16</t>
  </si>
  <si>
    <t>722172613R00</t>
  </si>
  <si>
    <t>Potrubí plastové PP-R Instaplast, bez zednických výpomocí, D 32 x 4,4 mm, PN 16</t>
  </si>
  <si>
    <t>722172614R00</t>
  </si>
  <si>
    <t>Potrubí plastové PP-R Instaplast, bez zednických výpomocí, D 40 x 5,5 mm, PN 16</t>
  </si>
  <si>
    <t>722181213RT7</t>
  </si>
  <si>
    <t>Izolace návleková z PE tl. stěny 13 mm, vnitřní průměr 22 mm</t>
  </si>
  <si>
    <t>722181214RT8</t>
  </si>
  <si>
    <t>Izolace návleková z PE tl. stěny 20 mm, vnitřní průměr 25 mm</t>
  </si>
  <si>
    <t>722181214RU1</t>
  </si>
  <si>
    <t>Izolace návleková z PE tl. stěny 20 mm, vnitřní průměr 32 mm</t>
  </si>
  <si>
    <t>722181214RU2</t>
  </si>
  <si>
    <t>Izolace návleková z PE tl. stěny 20 mm, vnitřní průměr 35 mm</t>
  </si>
  <si>
    <t>722181215RV9</t>
  </si>
  <si>
    <t>Izolace návleková  z PE tl. stěny 25 mm, vnitřní průměr 40 mm</t>
  </si>
  <si>
    <t>722224111R00</t>
  </si>
  <si>
    <t>Kohout plnicí a vypouštěcí, DN 15 mm</t>
  </si>
  <si>
    <t>722224112R00</t>
  </si>
  <si>
    <t>Kohout plnicí a vypouštěcí, DN 20 mm</t>
  </si>
  <si>
    <t>722229101R00</t>
  </si>
  <si>
    <t>Montáž vodovodních armatur,1závit, G 1/2"</t>
  </si>
  <si>
    <t>722236212R00</t>
  </si>
  <si>
    <t>Kohout kulový, vnitřní-vnitřní závit, DN 15 mm</t>
  </si>
  <si>
    <t>722236213R00</t>
  </si>
  <si>
    <t>Kohout kulový, vnitřní-vnitřní závit, DN 20 mm</t>
  </si>
  <si>
    <t>722236214R00</t>
  </si>
  <si>
    <t>Kohout kulový, vnitřní-vnitřní závit, DN 25 mm</t>
  </si>
  <si>
    <t>722236215R00</t>
  </si>
  <si>
    <t>Kohout kulový, vnitřní-vnitřní závit,  DN 32 mm</t>
  </si>
  <si>
    <t>722239101R00</t>
  </si>
  <si>
    <t>Montáž vodovodních armatur 2závity, G 1/2"</t>
  </si>
  <si>
    <t>722239102R00</t>
  </si>
  <si>
    <t>Montáž vodovodních armatur 2závity, G 3/4"</t>
  </si>
  <si>
    <t>722239103R00</t>
  </si>
  <si>
    <t>Montáž vodovodních armatur 2závity, G 1"</t>
  </si>
  <si>
    <t>722239104R00</t>
  </si>
  <si>
    <t>Montáž vodovodních armatur 2závity, G 5/4"</t>
  </si>
  <si>
    <t>722254110R00</t>
  </si>
  <si>
    <t>Demontáž hydrantových skříní</t>
  </si>
  <si>
    <t>722254201RT2</t>
  </si>
  <si>
    <t>Hydrantový systém, box s plnými dveřmi, průměr 19/20 mm  se stálotvarou hadicí dle ČSN 730873 EN 671, - 1</t>
  </si>
  <si>
    <t>722259201R00</t>
  </si>
  <si>
    <t>Montáž hydrantového systému D25</t>
  </si>
  <si>
    <t>722259991R00</t>
  </si>
  <si>
    <t>Tlaková zkouška nástěnného požárního hydrantu</t>
  </si>
  <si>
    <t>722259994R00</t>
  </si>
  <si>
    <t>Revize nástěnného požárního hydrantu</t>
  </si>
  <si>
    <t>722259995R00</t>
  </si>
  <si>
    <t>Vystavení revizní zprávy - nástěnný požární hydrant</t>
  </si>
  <si>
    <t>722280109R00</t>
  </si>
  <si>
    <t>Tlaková zkouška vodovodního potrubí DN 65 mm</t>
  </si>
  <si>
    <t>725530152R00</t>
  </si>
  <si>
    <t>Ventil pojistný + zpětný DN 15 - 10 bar</t>
  </si>
  <si>
    <t>Napojení na stávající potrubí vodovodu</t>
  </si>
  <si>
    <t>722202213R00T1IM</t>
  </si>
  <si>
    <t>Nástěnka DN15 PPR</t>
  </si>
  <si>
    <t>722OHR0001VD Varianta:</t>
  </si>
  <si>
    <t>Zásobníkový ohřívač 10 l pod umyvadlo, elektrický 230V, 50Hz, IP24, P=2000W</t>
  </si>
  <si>
    <t>723TRV0001VD Varianta:</t>
  </si>
  <si>
    <t>Termostatický cirkulační ventil DN 15 Nastavitelný rozsah teplot 40-60°C</t>
  </si>
  <si>
    <t>723zlab0001VD</t>
  </si>
  <si>
    <t>Podpurný pozinkovaný žlab pro potrubí D20</t>
  </si>
  <si>
    <t>723zlab0002VD</t>
  </si>
  <si>
    <t>Podpurný pozinkovaný žlab pro potrubí D25</t>
  </si>
  <si>
    <t>723zlab0003VD</t>
  </si>
  <si>
    <t>Podpurný pozinkovaný žlab pro potrubí D32</t>
  </si>
  <si>
    <t>723zlab0004VD</t>
  </si>
  <si>
    <t>Podpurný pozinkovaný žlab pro potrubí D40</t>
  </si>
  <si>
    <t>723190252R00</t>
  </si>
  <si>
    <t>Vyvedení a upevnění plynovodních výpustek nástěnka na, DN 20</t>
  </si>
  <si>
    <t>998723102R00</t>
  </si>
  <si>
    <t>Přesun hmot pro vnitřní plynovod v objektech výšky do 12 m</t>
  </si>
  <si>
    <t>723120203R00</t>
  </si>
  <si>
    <t>Potrubí ocelové svařované DN20</t>
  </si>
  <si>
    <t>723120809R00</t>
  </si>
  <si>
    <t>Demontáž potrubí svařovaného závitového DN 50-80</t>
  </si>
  <si>
    <t>723150313R00</t>
  </si>
  <si>
    <t>Potrubí ocelové svařované DN60</t>
  </si>
  <si>
    <t>723190901R00</t>
  </si>
  <si>
    <t>Uzavření nebo otevření plynového potrubí</t>
  </si>
  <si>
    <t>723190907R00</t>
  </si>
  <si>
    <t>Odvzdušnění a napuštění plynového potrubí</t>
  </si>
  <si>
    <t>723190909R00</t>
  </si>
  <si>
    <t>Zkouška tlaková  plynového potrubí</t>
  </si>
  <si>
    <t>723190913R00</t>
  </si>
  <si>
    <t>Navaření odbočky na plynové potrubí DN 20</t>
  </si>
  <si>
    <t>723191102R00</t>
  </si>
  <si>
    <t>Hadice flexibilní pro napojení spotřebičů 1/2"FxRS, dl. 1,0 m</t>
  </si>
  <si>
    <t>723235112R00</t>
  </si>
  <si>
    <t>Kohout kulový,vnitřní-vnitřní pro topné plyny, DN 20, žlutá páka</t>
  </si>
  <si>
    <t>723239102R00</t>
  </si>
  <si>
    <t>Montáž plynovodních armatur, 2 závity, G 3/4</t>
  </si>
  <si>
    <t>723NAPOJ002VD</t>
  </si>
  <si>
    <t>Napojení na stávající rozvod plynovodu pomocí navaření</t>
  </si>
  <si>
    <t>725110811R00</t>
  </si>
  <si>
    <t>Demontáž klozetů splachovacích</t>
  </si>
  <si>
    <t>725119306R00</t>
  </si>
  <si>
    <t>Klozetové mísy montáž  závěsné</t>
  </si>
  <si>
    <t>725210821R00</t>
  </si>
  <si>
    <t>Demontáž umyvadel umyvadel bez výtokových armatur</t>
  </si>
  <si>
    <t>725219401R00</t>
  </si>
  <si>
    <t>Umyvadlo montáž na šrouby do zdiva</t>
  </si>
  <si>
    <t>725829301R00</t>
  </si>
  <si>
    <t>Montáž baterií umyvadlových a dřezových umyvadlové a dřezové stojánkové</t>
  </si>
  <si>
    <t>726211121R00</t>
  </si>
  <si>
    <t>Klozet zavěšené, s nádržkou, pro instalaci s mokrými procesy do masivních zděných konstrukcí nebo pro předstěnovou instalaci s předezděním, včetně soupravy na tlumení hluku, bez ovládacího tlačitka, ovládání zepředu, stavební výška 108 cm, včetně dodávky materiálu</t>
  </si>
  <si>
    <t>998725102R00</t>
  </si>
  <si>
    <t>Přesun hmot pro zařizovací předměty v objektech výšky do 12 m</t>
  </si>
  <si>
    <t>725014131RT1</t>
  </si>
  <si>
    <t>Klozet závěsný  + sedátko, bílý, včetně sedátka v bílé barvě, montáž na instalační předstěn</t>
  </si>
  <si>
    <t>725017134R00</t>
  </si>
  <si>
    <t>Umyvadlo na šrouby 40 x 40 cm, bílé</t>
  </si>
  <si>
    <t>725017153R00</t>
  </si>
  <si>
    <t>Umyvadlo na šrouby 55 x 45 cm, bílé</t>
  </si>
  <si>
    <t>725119401R00</t>
  </si>
  <si>
    <t>Montáž předstěnových systémů pro zazdění</t>
  </si>
  <si>
    <t>725210982R00</t>
  </si>
  <si>
    <t>Odmontování zápachové uzávěrky</t>
  </si>
  <si>
    <t>725814107R00</t>
  </si>
  <si>
    <t>Ventil rohový s filtrem pro umyvadla a dřezy DN 15 x DN 10 včetně flexi hadičky pro dopojení baterie</t>
  </si>
  <si>
    <t>725814126R00</t>
  </si>
  <si>
    <t>Ventil rohový pro myčky a pračky DN 15 x DN 20</t>
  </si>
  <si>
    <t>725819401R00</t>
  </si>
  <si>
    <t>Montáž ventilu rohového s trubičkou G 1/2</t>
  </si>
  <si>
    <t>725819402R00</t>
  </si>
  <si>
    <t>Montáž ventilu rohového bez trubičky G 1/2</t>
  </si>
  <si>
    <t>725860188RT1</t>
  </si>
  <si>
    <t>Sifon pro myčky , D 40/50 mm, podomítkový, suchá zápachová klapka</t>
  </si>
  <si>
    <t>725860251R00</t>
  </si>
  <si>
    <t>Sifon umyvadlový chromovaný DN40</t>
  </si>
  <si>
    <t>725823121RT1 Varianta:</t>
  </si>
  <si>
    <t>Baterie umyvadlová stoján. ruční, vč. otvír.odpadu standardní</t>
  </si>
  <si>
    <t>D.01</t>
  </si>
  <si>
    <t>Demontáže stávajícího VZT potrubí a zařízeníStávající VZT potrubí: ~200 m2VZT jednotky: ~2, ksVentilátory: ~8 ks</t>
  </si>
  <si>
    <t>Pol__0094</t>
  </si>
  <si>
    <t>Inženýrská a kompletační činnost</t>
  </si>
  <si>
    <t>hod</t>
  </si>
  <si>
    <t>Pol__0095</t>
  </si>
  <si>
    <t>Vypracování předávací dokumentace a dokumentace skutečného stavu</t>
  </si>
  <si>
    <t>Pol__0096</t>
  </si>
  <si>
    <t>Doprava 5%</t>
  </si>
  <si>
    <t>Pol__0097</t>
  </si>
  <si>
    <t>Popisné štítky hlavních zařízení a potrubí</t>
  </si>
  <si>
    <t>Pol__0098</t>
  </si>
  <si>
    <t>Pomocné lešení a montážní mechanismy.</t>
  </si>
  <si>
    <t>Pol__0099</t>
  </si>
  <si>
    <t>Jeřáb pro transport VZT jednotek (10m výška)</t>
  </si>
  <si>
    <t>den</t>
  </si>
  <si>
    <t>Pol__0100</t>
  </si>
  <si>
    <t>Nátěry neošetřených konstrukcí.</t>
  </si>
  <si>
    <t>Pol__0101</t>
  </si>
  <si>
    <t>Zaregulování systému VZT</t>
  </si>
  <si>
    <t>Pol__0102</t>
  </si>
  <si>
    <t>Komplexní vyzkoušení, zkušební provoz</t>
  </si>
  <si>
    <t>1.01b</t>
  </si>
  <si>
    <t>Zprovoznění VZT jednotky, prokabelování s rozvaděčem Zapojení silových a ovládacích kabelů do, svorkovnice, prokabelování ventilátorů, ohřívačů, servopohonů, čidel, externích ovladačů a nastavení</t>
  </si>
  <si>
    <t>ovládacího panelu, zaškolení kompetentní (pověřené) osoby a vyplnění servisního (předávacího) protokolu.</t>
  </si>
  <si>
    <t>1.26</t>
  </si>
  <si>
    <t>Ocelové pozinkované potrubí kruhové skupiny I., tř. těsnosti C dle EN 12237DN 100, 20% tvarových, kusů</t>
  </si>
  <si>
    <t>1.27</t>
  </si>
  <si>
    <t>Ocelové pozinkované potrubí kruhové skupiny I., tř. těsnosti C dle EN 12237DN 125, 20% tvarových, kusů</t>
  </si>
  <si>
    <t>1.28</t>
  </si>
  <si>
    <t>Ocelové pozinkované potrubí kruhové skupiny I., tř. těsnosti C dle EN 12237DN 180, 20% tvarových, kusů</t>
  </si>
  <si>
    <t>1.29</t>
  </si>
  <si>
    <t>Ocelové pozinkované potrubí kruhové skupiny I., tř. těsnosti C dle EN 12237DN 200, 20% tvarových, kusů</t>
  </si>
  <si>
    <t>1.30</t>
  </si>
  <si>
    <t>Ocelové pozinkované potrubí čtyřhranné skupiny I., tř. těsnosti C dle ČSN EN 1507do obvodu 1500 mm,, 30% tvarových kusů</t>
  </si>
  <si>
    <t>1.31</t>
  </si>
  <si>
    <t>Ocelové pozinkované potrubí čtyřhranné skupiny I., tř. těsnosti C dle ČSN EN 1507od obvodu 1500 do, 3500 mm, 30% tvarových kusů</t>
  </si>
  <si>
    <t>1.34</t>
  </si>
  <si>
    <t>Závěsy a uchycení vzt potrubí.Pozinkované závitové tyče M8, M10, M12, ocelové profily různých typů,, všechny nezbytné montážní  listy (rozměry odpovídající hmotnosti kanálů), pozinkované šrouby,</t>
  </si>
  <si>
    <t>matice, podložky, hmoždinky pro velkou zátěž, pozinkované nátrubky,  ozdobné nýty, šrouby, zvuková izolace mezi kanály a montážní lišty  a jiné montážní příslušenství. Pryžové nebo gumové díly pro uložení kanálů na závěsy (nesmí být uložen kov na kov !).</t>
  </si>
  <si>
    <t>1K.05</t>
  </si>
  <si>
    <t>Zprovoznění split systému, revize chladivového systému</t>
  </si>
  <si>
    <t>1.01</t>
  </si>
  <si>
    <t>Sestavná vzduchotechnická jednotka s rekuperací teplaPrůtok vzduchu: 11790 m3/h (přivod), 11990, m3/h (odvod).Externí tlak 350 Pa (přívod/odvod).Provedení: venkovní včetně stříšky, komory nad</t>
  </si>
  <si>
    <t>sebou na podstavném rámu 150 mm, standartní větrané prostředí.</t>
  </si>
  <si>
    <t>Skladba přívod: nasávací kus, uzavírací klapka řízená servopohonem, kapsový filtr ISO ePM2,5 65%, protiproudý deskový výměník tepla se suchou teplotní účinností min 77 % s obtokovou klapkou, 2x EC ventilátor P= 2,5 kW; I= 4 A; 400V/50Hz, elektrický ohřívač Qt=18+27 kW, I=26,09+39,13 A, 400 V/50 Hz, přímý výparník/kondenzátor Qch=45,36 kW; Qt=35,67 kW; 2 okruhový; chladivo R410a, eliminátor kapek, pružná manžeta.</t>
  </si>
  <si>
    <t>Skladba odvod: pružná manžeta, tukový filtr ISO coarse 40%, kapsový filtr ISO ePM10 60%, 2x EC ventilátor P= 2,5 kW; I= 4 A; 400V/50Hz, uzavírací klapka řízená servopohonem, pružná manžeta.</t>
  </si>
  <si>
    <t>Součástí dodávky VZT jednotky je plnohodnotný systém MaR včetně základního a plnohodnotného nástěnného ovladače s možností nastavení denních režimů, vzduchového výkonu a přívodní teploty. Jednotka je vybavena bypassem a protimrazovou ochranou. Součástí dodávky je také kouřové čidlo v přívodní sekci pro případné odstavení jednotky. Rozvaděč VZT jednotky (1600x750x300 mm) bude umístěn v rozvodně elektro v 1.PP. Celkový proud 88,62 A, 3 NPE 400V/50Hz.</t>
  </si>
  <si>
    <t>Rozměr: 4499x2250x1910 mm, m= cca 1916 kg, LwA= 57+57 dB(A) do okolí. LwA=64 dB(A) sání přívod, LwA=83 dB(A) výtlak přívod. LwA=63 dB(A) sání odvod, LwA=85 dB(A) výtlak odvod.</t>
  </si>
  <si>
    <t>Konstrukce jednotky je hybridní (kombinace rámové a bezrámové konstrukce). Panely jsou sendvičové konstrukce, boční s celkovou tloušťkou 50 mm, dolní a horní panely s tloušťkou 60 mm. Vnitřní izolaci panelů tvoří nehořlavá minerální vlna s objemovou hmotností 50 nebo 65 kg/m3. Vnější plášť lakovaný plech RAL 9002 , vnitřní plášť pozinkovaný plech.</t>
  </si>
  <si>
    <t>Parametry pláště dle EN1886: faktor tepelných mostů TB3, mechanická stabilita D1, termická izolace T2, netěsnost skříně L2. Parametry jednotky splňují certifikaci Eurovent a ErP. Energetická třída jednotky: B.</t>
  </si>
  <si>
    <t>1.02</t>
  </si>
  <si>
    <t>Výfuková hlavice čtyřhrannáRozměr: 1000x600 mmMateriál sendvičový PUR panel tl. 30 mm - viz, venkovní potrubí.</t>
  </si>
  <si>
    <t>1.03</t>
  </si>
  <si>
    <t>Tlumič hluku buňkovýRozměr: 600x2000 mm, délka 1000 mm.Skladba: 8 ks buněk 300x500x1000 mm, s, náběhovou a výběhovou hranou, kašírované provedení.</t>
  </si>
  <si>
    <t>1.04</t>
  </si>
  <si>
    <t>Tlumič hluku buňkovýRozměr: 1500x600 mm, délka 1000 mm.Skladba: 9 ks buněk 200x500x1000 mm, s, náběhovou a výběhovou hranou, kašírované provedení.</t>
  </si>
  <si>
    <t>1.05</t>
  </si>
  <si>
    <t>Velkoplošná textilní vyúsť kruhováRozměr: D=280 mm, L=7000 mm, V=1350 m3/hTkanina PMS - 100 %, polyester, nekonečné vlákno (multifilament), hmotnost 214 g/m2, tloušťka 0,30 mm, prodyšnost 15</t>
  </si>
  <si>
    <t>m3/h/m2 při 120 Pa, pratelná v pračce, barva světle šedá, montáž na 2 zavěšené profily, první konec začátek, druhý konec zaslepení, na vstupu škrtící clona, 2ks zip 280, použitelný přetlak 100 Pa, mikroperforace: S1 A 6900 mm, 632 m3/h, Směr/Oblast 90/90 + B 6900 mm, 632 m3/h, 270/90.</t>
  </si>
  <si>
    <t>Montážní příslušenství: 7ks 2000mm Hliníkový profil, 6ks Hliníková spojka profilů přímá, 10ks Hliníkový úchyt profilu, 10ks Lankový</t>
  </si>
  <si>
    <t>závěs pozink 1500 mm, 30ks Plastové háčky 32 mm, 1ks Kruhový 280 mm Nerez připojovací pásek.</t>
  </si>
  <si>
    <t>1.06</t>
  </si>
  <si>
    <t>Velkoplošná textilní vyúsť kruhováRozměr: D=500 mm, L=10000 mm, V=5200 m3/hTkanina PMS - 100 %, polyester, nekonečné vlákno (multifilament), hmotnost 214 g/m2, tloušťka 0,30 mm, prodyšnost 15</t>
  </si>
  <si>
    <t>m3/h/m2 při 120 Pa, pratelná v pračce, barva světle šedá, montáž na 2 zavěšené profily, první konec začátek, druhý konec zaslepení, na vstupu škrtící clona, 2ks zip 500, použitelný přetlak 100 Pa, mikroperforace: S1 A 9850 mm, 2485 m3/h, Směr/Oblast 90/90 + B 9850 mm, 2485 m3/h, 270/90.</t>
  </si>
  <si>
    <t>Montážní příslušenství: 10ks 2000mm Hliníkový profil, 8ks Hliníková spojka profilů přímá, 12ks Hliníkový úchyt profilu, 12ks Lankový</t>
  </si>
  <si>
    <t>závěs pozink 1500 mm, 42ks Plastové háčky 32 mm, 1ks Kruhový 500 mm Nerez připojovací pásek.</t>
  </si>
  <si>
    <t>1.07</t>
  </si>
  <si>
    <t>Velkoplošná textilní vyúsť kruhováRozměr: D=400 mm, L=4500 mm, V=3000 m3/hTkanina PMS - 100 %, polyester, nekonečné vlákno (multifilament), hmotnost 214 g/m2, tloušťka 0,30 mm, prodyšnost 15</t>
  </si>
  <si>
    <t>m3/h/m2 při 120 Pa, pratelná v pračce, barva světle šedá, montáž na 2 zavěšené profily, první konec začátek, druhý konec zaslepení, na vstupu škrtící clona, 1ks zip 400, použitelný přetlak 100 Pa, mikroperforace: S1 A 4350 mm, 1460 m3/h, Směr/Oblast 90/90 + B 4350 mm, 1460 m3/h, 270/90.</t>
  </si>
  <si>
    <t>Montážní příslušenství: 5ks 2000mm Hliníkový profil, 4ks Hliníková spojka profilů přímá, 8ks Hliníkový úchyt profilu, 8ks Lankový</t>
  </si>
  <si>
    <t>závěs pozink 1500 mm, 20ks Plastové háčky 32 mm, 1ks Kruhový 400 mm Nerez připojovací pásek.</t>
  </si>
  <si>
    <t>1.08</t>
  </si>
  <si>
    <t>Velkoplošná textilní vyúsť kruhováRozměr: D=250 mm, L=4500 mm, V=1100 m3/hTkanina PMS - 100 %, polyester, nekonečné vlákno (multifilament), hmotnost 214 g/m2, tloušťka 0,30 mm, prodyšnost 15</t>
  </si>
  <si>
    <t>m3/h/m2 při 120 Pa, pratelná v pračce, barva světle šedá, montáž na 2 zavěšené profily, první konec začátek, druhý konec zaslepení, na vstupu škrtící clona, 1ks zip 250, použitelný přetlak 100 Pa, mikroperforace: S1 A 4400 mm, 525 m3/h, Směr/Oblast 90/90 + B 4400 mm, 525 m3/h, 270/90.</t>
  </si>
  <si>
    <t>závěs pozink 1500 mm, 20ks Plastové háčky 32 mm, 1ks Kruhový 250 mm Nerez připojovací pásek.</t>
  </si>
  <si>
    <t>1.09</t>
  </si>
  <si>
    <t>Talířový ventil přívodní - kovový průměru 100 mmPříslušenství:- ocelová zděř</t>
  </si>
  <si>
    <t>1.10</t>
  </si>
  <si>
    <t>Talířový ventil přívodní - kovový průměru 125 mmPříslušenství:- ocelová zděř</t>
  </si>
  <si>
    <t>1.11</t>
  </si>
  <si>
    <t>Digestoř nástěnná 1200x800x450 mm- průtok 700 m3/h- dodávkou profese gastro</t>
  </si>
  <si>
    <t>1.12</t>
  </si>
  <si>
    <t>Digestoř ostrůvková 4900x1100x450 mm- průtok 3800 m3/h- dodávkou profese gastro</t>
  </si>
  <si>
    <t>1.13</t>
  </si>
  <si>
    <t>Digestoř ostrůvková 3550x1250x450 mm- průtok 2000 m3/h- dodávkou profese gastro</t>
  </si>
  <si>
    <t>1.14</t>
  </si>
  <si>
    <t>Digestoř nástěnná 900x900x450 mm- průtok 400 m3/h- dodávkou profese gastro</t>
  </si>
  <si>
    <t>1.15</t>
  </si>
  <si>
    <t>Digestoř nástěnná 1900x1600x450 mm- průtok 1000 m3/h- dodávkou profese gastro</t>
  </si>
  <si>
    <t>1.16</t>
  </si>
  <si>
    <t>Digestoř nástěnná 1400x1050x450 mm- průtok 1000 m3/h- dodávkou profese gastro</t>
  </si>
  <si>
    <t>1.17</t>
  </si>
  <si>
    <t>Odvodní vyústka čtyřhrannáRozměr: 200x100 mmJednořadá do čtyřhranného potrubí, s regulací,, materiál pozinkovaný plech.</t>
  </si>
  <si>
    <t>1.18</t>
  </si>
  <si>
    <t>Odvodní vyústka čtyřhrannáRozměr: 500x100 mmJednořadá do kruhového potrubí, s regulací, materiál, pozinkovaný plech.</t>
  </si>
  <si>
    <t>1.19</t>
  </si>
  <si>
    <t>Regulační klapka kruhováRozměr: D=180 mmRučně ovládaná s aretací polohy.</t>
  </si>
  <si>
    <t>1.20</t>
  </si>
  <si>
    <t>Regulační klapka kruhováRozměr: D=200 mmRučně ovládaná s aretací polohy.</t>
  </si>
  <si>
    <t>1.21</t>
  </si>
  <si>
    <t>Regulační klapka čtyřhrannáRozměr: 200x200 mmRučně ovládaná s aretací polohy.</t>
  </si>
  <si>
    <t>1.22</t>
  </si>
  <si>
    <t>Regulační klapka čtyřhrannáRozměr: 250x200 mmRučně ovládaná s aretací polohy.</t>
  </si>
  <si>
    <t>1.23</t>
  </si>
  <si>
    <t>Regulační klapka čtyřhrannáRozměr: 250x250 mmRučně ovládaná s aretací polohy.</t>
  </si>
  <si>
    <t>1.24</t>
  </si>
  <si>
    <t>Regulační klapka čtyřhrannáRozměr: 300x200 mmRučně ovládaná s aretací polohy.</t>
  </si>
  <si>
    <t>1.25</t>
  </si>
  <si>
    <t>Regulační klapka čtyřhrannáRozměr: 300x250 mmRučně ovládaná s aretací polohy.</t>
  </si>
  <si>
    <t>1.32</t>
  </si>
  <si>
    <t>Rovné potrubí a tvarovky čtyřhranného průřezu z předizolovaného panelu Nezávisle na velikosti, průřezu exteriérní panel 30 mm šířky, 80/200 mikronů s hliníkovým povrchem - vzorkovaný/vzorkovaný.</t>
  </si>
  <si>
    <t>Hustota izolační pěny 48kg/m3, tepelná vodivost ?=0,02 W/mK, třída vzduchotěsnosti „C”. Dodaný s doplňky, sestavený na komplet. Spojování potrubí pomocí skrytého spojovacího profilu. Spoje - příruby je nutno v exteriéru přelepit alubutylovou páskou.</t>
  </si>
  <si>
    <t>- potrubí v exteriéru budovy</t>
  </si>
  <si>
    <t>1.33</t>
  </si>
  <si>
    <t>Spojovací a těsnicí materiál vzt potrubí.Pozinkované šrouby, matice podložky, spony, smršťovací, pásky za studena, tmely bez silikonu.</t>
  </si>
  <si>
    <t>1K.01</t>
  </si>
  <si>
    <t>Venkovní kondenzační jednotka typu splitQch=22 kW, Qt=27 kW, P=8,94 kW, Imax=15 A, 400V/50Hz,, chladivo R410a, EER=2,83 W/W, COP=3,3 W/W.Chladivo předplněno na délku potrubí 30 m. Rozměr:</t>
  </si>
  <si>
    <t>1080x480x1428 mm, m=174 kg, LpA=55/57 dB(A) v 1 m.</t>
  </si>
  <si>
    <t>1K.02</t>
  </si>
  <si>
    <t>Modul pro ovládání venkovní split jednotky 0-10 VRozměr: 90x70x70 mm, umístěno v rozvaděči VZT, jednotky.</t>
  </si>
  <si>
    <t>1K.03</t>
  </si>
  <si>
    <t>Cu potrubí chladiva 12,7/25,4 mm vč. izolace a ovládací kabeláže</t>
  </si>
  <si>
    <t>1K.04</t>
  </si>
  <si>
    <t>Montovaný rám pro osazení kondenzační jednotky na ploché střeše, včetně vynášecích patek.</t>
  </si>
  <si>
    <t>2.01b</t>
  </si>
  <si>
    <t>2.16</t>
  </si>
  <si>
    <t>Ocelové pozinkované potrubí kruhové skupiny I., tř. těsnosti C dle EN 12237DN 315, 20% tvarových, kusů</t>
  </si>
  <si>
    <t>2.17</t>
  </si>
  <si>
    <t>Ocelové pozinkované potrubí kruhové skupiny I., tř. těsnosti C dle EN 12237DN 350, 20% tvarových, kusů</t>
  </si>
  <si>
    <t>2.18</t>
  </si>
  <si>
    <t>Ocelové pozinkované potrubí čtyřhranné skupiny I., tř. těsnosti C dle ČSN EN 1507do obvodu 1500 mm,, 30% tvarových kusů- potrubí uvnitř budovy</t>
  </si>
  <si>
    <t>2.19</t>
  </si>
  <si>
    <t>Ocelové pozinkované potrubí čtyřhranné skupiny I., tř. těsnosti C dle ČSN EN 1507od obvodu 1500 do, 3500 mm, 40% tvarových kusů- potrubí uvnitř budovy</t>
  </si>
  <si>
    <t>2.22</t>
  </si>
  <si>
    <t>2K.05</t>
  </si>
  <si>
    <t>2.01</t>
  </si>
  <si>
    <t>Sestavná vzduchotechnická jednotka s rekuperací teplaPrůtok vzduchu: 5350 m3/h (přivod), 6000 m3/h, (odvod).Externí tlak 350 Pa (přívod/odvod).Provedení: venkovní včetně stříšky, komory vedle sebe</t>
  </si>
  <si>
    <t>na podstavném rámu 150 mm, standartní větrané prostředí.</t>
  </si>
  <si>
    <t>Skladba přívod: nasávací kus, uzavírací klapka řízená servopohonem, kapsový filtr ISO ePM2,5 65%, protiproudý deskový výměník tepla se suchou teplotní účinností min 78 % s obtokovou klapkou, EC ventilátor P= 2,5 kW; I= 4 A; 400V/50Hz, elektrický ohřívač Qt=21 kW, I=30,43 A, 400 V/50 Hz, přímý výparník/kondenzátor Qch=21,57 kW; Qt=18,03 kW; 1 okruhový; chladivo R410a, eliminátor kapek, pružná manžeta.</t>
  </si>
  <si>
    <t>Skladba odvod: pružná manžeta, tukový filtr ISO coarse 40%, kapsový filtr ISO ePM10 60%, EC ventilátor P= 2,5 kW; I= 4 A; 400V/50Hz, uzavírací klapka řízená servopohonem, pružná manžeta.</t>
  </si>
  <si>
    <t>Součástí dodávky VZT jednotky je plnohodnotný systém MaR včetně základního a plnohodnotného nástěnného ovladače s možností nastavení denních režimů, vzduchového výkonu a přívodní teploty. Jednotka je vybavena bypassem a protimrazovou ochranou. Součástí dodávky je také kouřové čidlo v přívodní sekci pro případné odstavení jednotky. Rozvaděč VZT jednotky (800x550x250 mm) bude umístěn v rozvodně elektro v 1.PP. Celkový proud 45,63 A, 3 NPE 400V/50Hz.</t>
  </si>
  <si>
    <t>Rozměr: 5004x1924x1220 mm, m= cca 1283 kg, LwA= 56+55 dB(A) do okolí. LwA=66 dB(A) sání přívod, LwA=84 dB(A) výtlak přívod. LwA=62 dB(A) sání odvod, LwA=82 dB(A) výtlak odvod.</t>
  </si>
  <si>
    <t>2.02</t>
  </si>
  <si>
    <t>Nasávací kus, sešikmený, čtyřhranný Rozměr: 500x600 mmMateriál sendvičový PUR panel tl. 30 mm -, viz venkovní potrubí.</t>
  </si>
  <si>
    <t>2.03</t>
  </si>
  <si>
    <t>Tlumič hluku buňkovýRozměr: 500x600 mm, délka 1000 mm.Skladba: 3 ks buněk 200x500x1000 mm, s, náběhovou a výběhovou hranou, kašírované provedení.</t>
  </si>
  <si>
    <t>2.04</t>
  </si>
  <si>
    <t>Tlumič hluku buňkovýRozměr: 500x800 mm, délka 1000 mm.Skladba: 4 ks buněk 200x500x1000 mm, s, náběhovou a výběhovou hranou, kašírované provedení.</t>
  </si>
  <si>
    <t>2.05</t>
  </si>
  <si>
    <t>Velkoplošná textilní vyúsť kruhováRozměr: D=350 mm, L=4500 mm, V=2250 m3/hTkanina PMS - 100 %, polyester, nekonečné vlákno (multifilament), hmotnost 214 g/m2, tloušťka 0,30 mm, prodyšnost 15</t>
  </si>
  <si>
    <t>m3/h/m2 při 120 Pa, pratelná v pračce, barva světle šedá, montáž na 2 zavěšené profily, první konec začátek, druhý konec zaslepení, na vstupu škrtící clona, 1ks zip 350, použitelný přetlak 100 Pa, mikroperforace: S1 A 4350mm, 1090 m3/h, Směr/Oblast 90/90 + B 4350 mm, 1090 m3/h, 270/90.</t>
  </si>
  <si>
    <t>Montážní příslušenství: 5ks 2000 mm Hliníkový profil, 4ks Hliníková spojka profilů přímá, 8ks Hliníkový úchyt profilu, 8ks Lankový</t>
  </si>
  <si>
    <t>závěs pozink 1500 mm, 20ks Plastové háčky 32 mm, 1ks Kruhový 350 mm Nerez připojovací pásek.</t>
  </si>
  <si>
    <t>2.06</t>
  </si>
  <si>
    <t>Velkoplošná textilní vyúsť kruhováRozměr: D=315 mm, L=6000 mm, V=1500 m3/hTkanina PMS - 100 %, polyester, nekonečné vlákno (multifilament), hmotnost 214 g/m2, tloušťka 0,30 mm, prodyšnost 15</t>
  </si>
  <si>
    <t>m3/h/m2 při 120 Pa, pratelná v pračce, barva světle šedá, montáž na 2 zavěšené profily, první konec začátek, druhý konec zaslepení, na vstupu škrtící clona, 1ks zip 315, použitelný přetlak 100 Pa, mikroperforace: S1 A 5900 mm, 710 m3/h, Směr/Oblast 90/90 + B 5900 mm, 710 m3/h, 270/90.</t>
  </si>
  <si>
    <t>Montážní příslušenství: 6ks 2000mm Hliníkový profil, 4ks Hliníková spojka profilů přímá, 8ks Hliníkový úchyt profilu, 8ks Lankový</t>
  </si>
  <si>
    <t>závěs pozink 1500 mm, 26ks Plastové háčky 32 mm, 1ks Kruhový 315 mm Nerez připojovací pásek.</t>
  </si>
  <si>
    <t>2.07</t>
  </si>
  <si>
    <t>Velkoplošná textilní vyúsť kruhováRozměr: D=315 mm, L=4500 mm, V=1600 m3/hTkanina PMS - 100 %, polyester, nekonečné vlákno (multifilament), hmotnost 214 g/m2, tloušťka 0,30 mm, prodyšnost 15</t>
  </si>
  <si>
    <t>m3/h/m2 při 120 Pa, pratelná v pračce, barva světle šedá, montáž na 2 zavěšené profily, první konec začátek, druhý konec zaslepení, na vstupu škrtící clona, 1ks zip 315, použitelný přetlak 100 Pa, mikroperforace: S1 A 4400 mm, 770 m3/h, Směr/Oblast 90/90 + B 4400 mm, 770 m3/h, 270/90.</t>
  </si>
  <si>
    <t>Montážní příslušenství: 6ks 2000mm Hliníkový profil, 4ks Hliníková spojka profilů přímá, 5ks 2000mm Hliníkový profil, 4ks Hliníková spojka profilů přímá, 8ks Hliníkový úchyt profilu, 8ks Lankový</t>
  </si>
  <si>
    <t>závěs pozink 1500 mm, 20ks Plastové háčky 32 mm, 1ks Kruhový 315 mm Nerez připojovací pásek.</t>
  </si>
  <si>
    <t>2.08</t>
  </si>
  <si>
    <t>2.09</t>
  </si>
  <si>
    <t>Odvodní vyústka čtyřhrannáRozměr: 500x100 mmJednořadá do čtyřhranného potrubí, s regulací,, materiál pozinkovaný plech.</t>
  </si>
  <si>
    <t>2.10</t>
  </si>
  <si>
    <t>Digestoř nástěnná 1700x1000x450 mm- průtok 1450 m3/h- dodávkou profese gastro</t>
  </si>
  <si>
    <t>2.11</t>
  </si>
  <si>
    <t>Digestoř nástěnná 1500x1200x450 mm- průtok 1350 m3/h- dodávkou profese gastro</t>
  </si>
  <si>
    <t>2.12</t>
  </si>
  <si>
    <t>Regulační klapka čtyřhrannáRozměr: 200x300 mmRučně ovládaná s aretací polohy.</t>
  </si>
  <si>
    <t>2.13</t>
  </si>
  <si>
    <t>2.14</t>
  </si>
  <si>
    <t>Regulační klapka čtyřhrannáRozměr: 300x300 mmRučně ovládaná s aretací polohy.</t>
  </si>
  <si>
    <t>2.15</t>
  </si>
  <si>
    <t>Regulační klapka čtyřhrannáRozměr: 350x200 mmRučně ovládaná s aretací polohy.</t>
  </si>
  <si>
    <t>2.20</t>
  </si>
  <si>
    <t>2.21</t>
  </si>
  <si>
    <t>2K.01</t>
  </si>
  <si>
    <t>2K.02</t>
  </si>
  <si>
    <t>2K.03</t>
  </si>
  <si>
    <t>2K.04</t>
  </si>
  <si>
    <t>3.03</t>
  </si>
  <si>
    <t>Zpětná klapka Rozměr: D=160 mm.Vsuvná, materiál pozinkovaný ocelový plech.</t>
  </si>
  <si>
    <t>3.06</t>
  </si>
  <si>
    <t>3.07</t>
  </si>
  <si>
    <t>3.08</t>
  </si>
  <si>
    <t>Ocelové pozinkované potrubí kruhové skupiny I., tř. těsnosti C dle EN 12237DN 160, 20% tvarových, kusů</t>
  </si>
  <si>
    <t>3.10</t>
  </si>
  <si>
    <t>3.01</t>
  </si>
  <si>
    <t>Diagonální potrubní ventilátorPrůtok vzduchu: 200 m3/h (odvod).Externí tlak: 90 Pa.Provedení:, skříň z kompozitního materiálu, průměr připojení D=160 mm.P=26 W, I=0,12 A, 230V/50Hz, m=1,4 kg,</t>
  </si>
  <si>
    <t>LpA=35 dB(A) do okolí ve 3 m. Spínán pohybovým čidlem s nastavitelným doběhem (zajistí profese elektro).</t>
  </si>
  <si>
    <t>3.02</t>
  </si>
  <si>
    <t>Protidešťová žaluzie Rozměr: D=160 mm.Materiál hliník opatřený RAL dle fasády.</t>
  </si>
  <si>
    <t>3.04</t>
  </si>
  <si>
    <t>Talířový ventil odvodní - kovový průměru 100 mmPříslušenství:- ocelová zděř</t>
  </si>
  <si>
    <t>3.05</t>
  </si>
  <si>
    <t>Flexibilní hlukoizolační hadiceRozměr: D=100 mmMateriál: perforovaná vnitřní hadice, izolace ze, skelných vláken tloušťky 25 mm a vnější Al obal.</t>
  </si>
  <si>
    <t>3.09</t>
  </si>
  <si>
    <t>4.01d</t>
  </si>
  <si>
    <t>Spínací termostatTeplotní rozsah nastavení 0-30 °C. Montáž na stěnu, IP30.Spínání výkon 250 V AC.</t>
  </si>
  <si>
    <t>4.05</t>
  </si>
  <si>
    <t>Krycí mřížkaRozměr: D=500 mmMat. pozinkovaný plech.</t>
  </si>
  <si>
    <t>4.06</t>
  </si>
  <si>
    <t>Filtrační komoraRozměr: 630x630 mm, délka 600 mm.Filtrační vložka z kapsových filtrů ISO Coarse 60, %, nominální průtok 3400 m3/h. .</t>
  </si>
  <si>
    <t>4.07</t>
  </si>
  <si>
    <t>Ocelové pozinkované potrubí kruhové skupiny I., tř. těsnosti C dle EN 12237DN 400, 20% tvarových, kusů</t>
  </si>
  <si>
    <t>4.08</t>
  </si>
  <si>
    <t>Ocelové pozinkované potrubí čtyřhranné skupiny I., tř. těsnosti C dle ČSN EN 1507od obvodu 1500 do, 3500 mm, 20% tvarových kusů- potrubí uvnitř budovy</t>
  </si>
  <si>
    <t>4.10</t>
  </si>
  <si>
    <t>4.01</t>
  </si>
  <si>
    <t>Diagonální potrubní ventilátorPrůtok vzduchu: 3100 m3/h (odvod).Externí tlak: 165 Pa.Provedení:, skříň z pozinkovaného ocelového plechu, průměr připojení D=400 mm.P=332 W, I=1,74 A, 230V/50Hz,</t>
  </si>
  <si>
    <t>m=13,5 kg, LwA=58 dB(A) do okolí. Spínaní ventilátoru čdilem (termostatem) při 30 °C.</t>
  </si>
  <si>
    <t>4.01b</t>
  </si>
  <si>
    <t>Rychloupínací spona pro ventilátorRozměr: D=400 mmProvedení: z pozinkovaného ocelového plechu s, těsněním z neoprenu. Včetně závěsu pro uchycení ventilátoru.</t>
  </si>
  <si>
    <t>4.01c</t>
  </si>
  <si>
    <t>Tepelná ochrana motoru ventilátoruMontáž na stěnu, určeno pro navržený ventilátor.</t>
  </si>
  <si>
    <t>4.02</t>
  </si>
  <si>
    <t>Protidešťová žaluzie Rozměr: 630x630 mm.Materiál hliník opatřený RAL dle fasády.</t>
  </si>
  <si>
    <t>4.03</t>
  </si>
  <si>
    <t>Tlumič hluku kruhový Rozměr: D=400 mm, délka tlumící části 900 mm, tl. izolace 100 mm.Mat., pozinkovaný plech.</t>
  </si>
  <si>
    <t>4.04</t>
  </si>
  <si>
    <t>Uzavírací klapka čtyřhrannáRozměr: 630x630 mm, ovládání servopohonem, těsné provedení.Materiál:, hliníkové profily.</t>
  </si>
  <si>
    <t>4.04b</t>
  </si>
  <si>
    <t>Servopohon pro klapkuNapájení AC 230V, kroutící moment 10 nm, s havarijní pružinou.Napájení, společně s ventilátorem 4.01, pod napětím otevřeno.</t>
  </si>
  <si>
    <t>4.09</t>
  </si>
  <si>
    <t>Součástí dodávky VZT jsou sifony pro odvod kondenzátu v exteriérovém prostředí.</t>
  </si>
  <si>
    <t>Kompaktní vzduchotechnická jednotka s rekuperací teplaPrůtok vzduchu: 4600 m3/h (přivod), 4600 m3/h, (odvod).Externí tlak: 300 Pa (přívod), 300 Pa (odvod).Provedení: levé, venkovní, komory nad</t>
  </si>
  <si>
    <t>sebou, určená pro standartní větrané prostředí. Splňuje požadavky ErP 2018 a certifikát Eurovent.</t>
  </si>
  <si>
    <t>Skladba přívod: kapsový filtr ePM1 60%, rotační výměník tepla se suchou účinností dle EN 308 min. 76,5 % (otáčky rekuperátoru jsou plynule řízeny krokovým stejnosměrným motorem v rozmezí 15 až 100%), EC ventilátor, elektrický ohřívač 10,4 kW.</t>
  </si>
  <si>
    <t>Skladba odvod: kapsový filtr ePM10 60%, rotační výměník tepla, EC ventilátor.</t>
  </si>
  <si>
    <t>Jednotka bude mít podstavné nohy, přes které bude usazena na vynášecí ocelovou konstrukci, kterou zajistí stavba.</t>
  </si>
  <si>
    <t>Jednotka je vybavena plně propojeným vestavěným řídicím systémem, včetně teplotních čidel a ovládacího panelu se 7“ dotykovým IPS displejem, který je připojen do rozvaděče jednotky pomocí 3 m plochého stíněného UTP kabelu. Systém mimo jiné umožňuje nastavení denních režimů, vzduchového výkonu, přívodní teploty, volného chlazení... Ovládání lze provést z ovládacího panelu/PC propojeného s jednotkou až 100 m UTP stíněným kabelem. Umístění ovládacího panelu upřesnit s investorem.</t>
  </si>
  <si>
    <t>Provoz jednotky se uvažuje v režimu konstatního tlaku.</t>
  </si>
  <si>
    <t>Doporučené jištění rozvodnice, která je součástí VZT jednotky: 3x32 A (3N~, 400 V, 50 Hz).</t>
  </si>
  <si>
    <t>Rozměr: cca 1786x1128x1473 mm, m=cca 377 kg, LwA=64 dB(A) do okolí.</t>
  </si>
  <si>
    <t>Konstrukce jednotky je tvořena bezrámovým typem pláště, který je vyroben z plechu s povrchovou úpravou ZM310 s třídou korozní odolnosti C5. Dvojitý plášť je vyplněn tepelnou a protihlukovou 50 mm izolací z minerální vlny s hustotou 60 kg/m3. Jednotka se skládá ze dvou hlavních dílů.</t>
  </si>
  <si>
    <t>Parametry pláště dle EN1886: faktor tepelných mostů TB2, mechanická stabilita D2, termická izolace T2, netěsnost skříně L2.</t>
  </si>
  <si>
    <t>Pol__0002</t>
  </si>
  <si>
    <t>Pružná manžetaRozměr: 700x400 mm - dodávka spolu s VZT jednotkou.</t>
  </si>
  <si>
    <t>Pol__0003</t>
  </si>
  <si>
    <t>Klapka těsná se servemRozměr: 700x400 mm, servopohon 24 V - dodávka spolu s VZT jednotkou.</t>
  </si>
  <si>
    <t>Pol__0004</t>
  </si>
  <si>
    <t>Hlásič kouře pro odstavení jednotkyHlásič kouře 1 ks Patice pro požární hlásič 1 ks Adaptér pro, instalaci na potrubí 1 ks Napájení 24 V - z rozvaděče VZT jednotky.</t>
  </si>
  <si>
    <t>Tlumič hluku buňkovýRozměr: 800x500, délka 1000 mm.Skladba: 4 ks buněk 200x500x1000 mm, s, náběhovou a výběhovou hranou, kašírované provedení.</t>
  </si>
  <si>
    <t>Tlumič hluku kruhovýRozměr: D=315 mm, délka tlumící části 1200 mm, tl. izolace 100 mm.Materiál, pozinkovaný plech.</t>
  </si>
  <si>
    <t>Tlumič hluku kruhovýRozměr: D=400 mm, délka tlumící části 1200 mm, tl. izolace 100 mm.Materiál, pozinkovaný plech.</t>
  </si>
  <si>
    <t>Výfukový/nasávací kus, sešikmený, čtyřhranný Rozměr: 800x500 mmMateriál pozinkovaný plech s, ochranným pletivem.</t>
  </si>
  <si>
    <t>Přívodní vyústka čtyřhrannáRozměr: 800x100 mmDvouřadá do kruhového potrubí, s regulací, upínání, pomocí šroubů, materiál pozinkovaný ocelový plech.</t>
  </si>
  <si>
    <t>Přívodní vyústka čtyřhrannáRozměr: 1225x125 mmDvouřadá do kruhového potrubí, s regulací, upínání, pomocí šroubů, materiál pozinkovaný ocelový plech.</t>
  </si>
  <si>
    <t>Odvod vyústka čtyřhrannáRozměr: 1000x200 mmJednořadá do kruhového potrubí, s regulací, upínání, pomocí šroubů, materiál pozinkovaný ocelový plech.</t>
  </si>
  <si>
    <t>Odvod vyústka čtyřhrannáRozměr: 1025x125 mmJednořadá do kruhového potrubí, s regulací, upínání, pomocí šroubů, materiál pozinkovaný ocelový plech.</t>
  </si>
  <si>
    <t>Regulátor variabilního průtoku vzduchuRozměr: D=315 mmRozsah průtoku: V=300-1850 m3/h (Vnom=3086, m3/h)Změna průtoku pomocí servopohonu instalovaného z boční strany,  napájení servopohonu 24 V,</t>
  </si>
  <si>
    <t>ovládání signálem 0-10 V (spojitá regulace),  pracovní rozsah tlaku ? 1000 Pa, plášť regulátoru opatřen 20 mm izolací, připojovací hrdla opatřena gumovým těsněním, těsnost pláště C dle EN 1751.</t>
  </si>
  <si>
    <t>Regulátor variabilního průtoku vzduchuRozměr: D=400 mmRozsah průtoku: V=500-2750 m3/h (Vnom=4976, m3/h)Změna průtoku pomocí servopohonu instalovaného z boční strany,  napájení servopohonu 24 V,</t>
  </si>
  <si>
    <t>Požární klapkaRozměr: d=355 mmPožární odolnost min. EI 30, základní provedení s pružinou a tavnou, pojistkou aktivovanou při 74 °C.Včetně požárních ucpávek a příslušenství pro montáž dle montážního</t>
  </si>
  <si>
    <t>návodu výrobce.</t>
  </si>
  <si>
    <t>Požární klapkaRozměr: d=400 mmPožární odolnost min. EI 30, základní provedení s pružinou a tavnou, pojistkou aktivovanou při 74 °C.Včetně požárních ucpávek a příslušenství pro montáž dle montážního</t>
  </si>
  <si>
    <t>Požární klapkaRozměr: d=500 mmPožární odolnost min. EI 30, základní provedení s pružinou a tavnou, pojistkou aktivovanou při 74 °C.Včetně požárních ucpávek a příslušenství pro montáž dle montážního</t>
  </si>
  <si>
    <t>Čidlo CO2 nástěnnéVýstupní signál 0-10 V, napájení 24V.Včetně montáže, prokabelování zajistí, profese elektro.</t>
  </si>
  <si>
    <t>Prostorový regulátor/ovladač s komunikacíPro plynulé řízení regulátorů průtoku vzduchu čidlem CO2,, možnost současného řízení také od teploty (vestavěné čidlo teploty). S digitálními výstupy pro</t>
  </si>
  <si>
    <t>skokové navýšení průtoku externím sepnutí a s nastavitelným časovým doběhem.</t>
  </si>
  <si>
    <t>Včetně montáže, prokabelování zajistí profese elektro.</t>
  </si>
  <si>
    <t>Ocelové pozinkované potrubí kruhové skupiny I., tř. těsnosti C dle EN 12237DN 250, 20% tvarových, kusů</t>
  </si>
  <si>
    <t>Ocelové pozinkované potrubí kruhové skupiny I., tř. těsnosti C dle EN 12237DN 280, 20% tvarových, kusů</t>
  </si>
  <si>
    <t>Ocelové pozinkované potrubí kruhové skupiny I., tř. těsnosti C dle EN 12237DN 355, 20% tvarových, kusů</t>
  </si>
  <si>
    <t>Ocelové pozinkované potrubí kruhové skupiny I., tř. těsnosti C dle EN 12237DN 450, 20% tvarových, kusů</t>
  </si>
  <si>
    <t>Ocelové pozinkované potrubí kruhové skupiny I., tř. těsnosti C dle EN 12237DN 500, 20% tvarových, kusů</t>
  </si>
  <si>
    <t>Ocelové pozinkované potrubí čtyřhranné skupiny I., tř. těsnosti C dle ČSN EN 1507od obvodu 1500 do, 3500 mm, 50% tvarových kusů</t>
  </si>
  <si>
    <t>Tepelná izolace - minerálníMinerální tepelná izolace tl. 30 mm s Al polepem.Izolace VZT kruhového, potrubí přívodu vzduchu ve vnitřním prostoru od prostupu stěnou po kruhový tlumič hluku.</t>
  </si>
  <si>
    <t>Tepelná izolace s oplechovánímMinerální tepelná izolace tl. 80 mm s oplechováním pozinkovaným, plechem tl. 0,6 mm. Izolace VZT potrubí na střeše od VZT jednotky do budovy.</t>
  </si>
  <si>
    <t>Spojovací a těsnící materiál vzt potrubí.Pozinkované šrouby, matice, podložky, spony, smršťovací, pásky za studena, tmely bez silikonu.</t>
  </si>
  <si>
    <t>Závěsy a uchycení vzt potrubí.Pozinkované závitové tyče M8, M10, M12, ocelové profily různých typů,, všechny nezbytné montážní listy (rozměry odpovídající hmotnosti kanálů), pozinkované šrouby,</t>
  </si>
  <si>
    <t>matice, podložky, hmoždinky pro velkou zátěž, pozinkované nátrubky, ozdobné nýty, šrouby, zvuková izolace mezi kanály a montážní lišty a jiné montážní příslušenství. Pryžové nebo gumové díly pro uložení kanálů na závěsy (nesmí být uložen kov na kov !).</t>
  </si>
  <si>
    <t>Zprovoznění VZT jednotkyZapojení silových a ovládacích kabelů do svorkovnice, zapojení servopohonů,, čidel, externího ovladače a nastavení ovládacího panelu, zaškolení kompetentní (pověřené) osoby a</t>
  </si>
  <si>
    <t>vyplnění servisního (předávacího) protokolu.</t>
  </si>
  <si>
    <t>Zprovoznění a nastavení systému VAV pro větrání tříd podle CO2Nastavení ovládacího panelu,, zaškolení kompetentní (pověřené) osoby a vyplnění servisního (předávacího) protokolu.</t>
  </si>
  <si>
    <t>Demontáže stávajícího VZT potrubí a zařízeníStávající VZT potrubí: ~160 m2VZT jednotky: ~2 ks</t>
  </si>
  <si>
    <t>Pol__0035</t>
  </si>
  <si>
    <t>Pol__0036</t>
  </si>
  <si>
    <t>Pol__0037</t>
  </si>
  <si>
    <t>Doprava</t>
  </si>
  <si>
    <t>Pol__0038</t>
  </si>
  <si>
    <t>Pol__0039</t>
  </si>
  <si>
    <t>Pol__0040</t>
  </si>
  <si>
    <t>Jeřáb pro transport VZT jednotky a materiálu (10 m výška)</t>
  </si>
  <si>
    <t>Pol__0041</t>
  </si>
  <si>
    <t>Pol__0042</t>
  </si>
  <si>
    <t>Pol__0043</t>
  </si>
  <si>
    <t>vzt venkovní jendotka : 235,00</t>
  </si>
  <si>
    <t>+30% prořez, psojovací materiál : 235,00*0,30</t>
  </si>
  <si>
    <t xml:space="preserve">IPE 120 : </t>
  </si>
  <si>
    <t xml:space="preserve">Hmotnost 10,60 kg/m : </t>
  </si>
  <si>
    <t>vzt venkovní jendotka : 43,68</t>
  </si>
  <si>
    <t>+30% prořez, psojovací materiál : 43,68*0,30</t>
  </si>
  <si>
    <t xml:space="preserve">O 70/8,0 : </t>
  </si>
  <si>
    <t xml:space="preserve">hmotnost 12,20 kg/m : </t>
  </si>
  <si>
    <t>střešní konstrukce pro vzt : 22,01</t>
  </si>
  <si>
    <t>+30% prořez, psojovací materiál : 22,01*0,30</t>
  </si>
  <si>
    <t>13383420R</t>
  </si>
  <si>
    <t>Tyč ocelová válcovaná za tepla průřez: IPE; značka: S235JR (1.0038); h = 120 mm; b = 64 mm; s = 4,4 mm; t = 6,3 mm</t>
  </si>
  <si>
    <t xml:space="preserve">  IPE 120 : </t>
  </si>
  <si>
    <t xml:space="preserve">  Hmotnost 10,60 kg/m : </t>
  </si>
  <si>
    <t xml:space="preserve">  vzt venkovní jendotka : 43,68</t>
  </si>
  <si>
    <t xml:space="preserve">  +30% prořez, psojovací materiál : 43,68*0,30</t>
  </si>
  <si>
    <t>56,78400/1000</t>
  </si>
  <si>
    <t xml:space="preserve">  IPE 180 : </t>
  </si>
  <si>
    <t xml:space="preserve">  hmotnost 18,80 kg/m : </t>
  </si>
  <si>
    <t xml:space="preserve">  vzt venkovní jendotka : 235,00</t>
  </si>
  <si>
    <t xml:space="preserve">  +30% prořez, psojovací materiál : 235,00*0,30</t>
  </si>
  <si>
    <t>305,500000/1000</t>
  </si>
  <si>
    <t>14105015R</t>
  </si>
  <si>
    <t>trubka bezešvá konstrukční kruhová S355J2H; vnější průměr 70,0 mm; T = 10,0 mm</t>
  </si>
  <si>
    <t>střešní konstrukce pro vzt : 1,80</t>
  </si>
  <si>
    <t>+30% prořez, psojovací materiál : 1,80*0,30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</si>
</sst>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indexed="21"/>
      <name val="Arial CE"/>
      <charset val="238"/>
    </font>
    <font>
      <sz val="8"/>
      <color rgb="FFDE3801"/>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3">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7"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0" fontId="18" fillId="0" borderId="0" xfId="0" applyFont="1" applyBorder="1" applyAlignment="1">
      <alignment horizontal="center" vertical="top" shrinkToFit="1"/>
    </xf>
    <xf numFmtId="165"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0" fontId="18" fillId="0" borderId="18" xfId="0" applyNumberFormat="1" applyFont="1" applyBorder="1" applyAlignment="1">
      <alignment vertical="top" wrapText="1"/>
    </xf>
    <xf numFmtId="0" fontId="19" fillId="0" borderId="0" xfId="0" applyNumberFormat="1" applyFont="1" applyAlignment="1">
      <alignment wrapText="1"/>
    </xf>
    <xf numFmtId="0" fontId="18" fillId="0" borderId="0" xfId="0" applyNumberFormat="1" applyFont="1" applyBorder="1" applyAlignment="1">
      <alignment vertical="top" wrapText="1"/>
    </xf>
    <xf numFmtId="49" fontId="8" fillId="3" borderId="18" xfId="0" applyNumberFormat="1" applyFont="1" applyFill="1" applyBorder="1" applyAlignment="1">
      <alignment horizontal="left" vertical="top" wrapText="1"/>
    </xf>
    <xf numFmtId="49" fontId="17" fillId="0" borderId="43" xfId="0" applyNumberFormat="1" applyFont="1" applyBorder="1" applyAlignment="1">
      <alignment horizontal="left" vertical="top" wrapText="1"/>
    </xf>
    <xf numFmtId="49" fontId="17" fillId="0" borderId="4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18" fillId="0" borderId="0"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0" fillId="0" borderId="18" xfId="0" applyBorder="1" applyAlignment="1">
      <alignment vertical="top"/>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0" fontId="17" fillId="0" borderId="18" xfId="0" applyNumberFormat="1" applyFont="1" applyBorder="1" applyAlignment="1">
      <alignment vertical="top" wrapText="1"/>
    </xf>
    <xf numFmtId="165" fontId="20" fillId="0" borderId="0" xfId="0" quotePrefix="1" applyNumberFormat="1" applyFont="1" applyBorder="1" applyAlignment="1">
      <alignment horizontal="left" vertical="top" wrapText="1"/>
    </xf>
    <xf numFmtId="0" fontId="17" fillId="0" borderId="18" xfId="0" applyNumberFormat="1" applyFont="1" applyBorder="1" applyAlignment="1">
      <alignment horizontal="left" vertical="top" wrapTex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2" t="s">
        <v>39</v>
      </c>
      <c r="B2" s="72"/>
      <c r="C2" s="72"/>
      <c r="D2" s="72"/>
      <c r="E2" s="72"/>
      <c r="F2" s="72"/>
      <c r="G2" s="72"/>
    </row>
  </sheetData>
  <sheetProtection algorithmName="SHA-512" hashValue="+o2/x5SMuXjL/7QlkgABdl899aPR5HixThLDnxjv0D1OQ3I+LxDpK30bB9hV9QC/2srdcDpf8tahffYbPt3L4Q==" saltValue="Y3jUh9j851H1ijXBZFwIK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08"/>
  <sheetViews>
    <sheetView showGridLines="0" tabSelected="1" topLeftCell="B1"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73" t="s">
        <v>41</v>
      </c>
      <c r="C1" s="74"/>
      <c r="D1" s="74"/>
      <c r="E1" s="74"/>
      <c r="F1" s="74"/>
      <c r="G1" s="74"/>
      <c r="H1" s="74"/>
      <c r="I1" s="74"/>
      <c r="J1" s="75"/>
    </row>
    <row r="2" spans="1:15" ht="36" customHeight="1" x14ac:dyDescent="0.2">
      <c r="A2" s="2"/>
      <c r="B2" s="104" t="s">
        <v>22</v>
      </c>
      <c r="C2" s="105"/>
      <c r="D2" s="106" t="s">
        <v>45</v>
      </c>
      <c r="E2" s="107" t="s">
        <v>46</v>
      </c>
      <c r="F2" s="108"/>
      <c r="G2" s="108"/>
      <c r="H2" s="108"/>
      <c r="I2" s="108"/>
      <c r="J2" s="109"/>
      <c r="O2" s="1"/>
    </row>
    <row r="3" spans="1:15" ht="27" hidden="1" customHeight="1" x14ac:dyDescent="0.2">
      <c r="A3" s="2"/>
      <c r="B3" s="110"/>
      <c r="C3" s="105"/>
      <c r="D3" s="111"/>
      <c r="E3" s="112"/>
      <c r="F3" s="113"/>
      <c r="G3" s="113"/>
      <c r="H3" s="113"/>
      <c r="I3" s="113"/>
      <c r="J3" s="114"/>
    </row>
    <row r="4" spans="1:15" ht="23.25" customHeight="1" x14ac:dyDescent="0.2">
      <c r="A4" s="2"/>
      <c r="B4" s="115"/>
      <c r="C4" s="116"/>
      <c r="D4" s="117"/>
      <c r="E4" s="118"/>
      <c r="F4" s="118"/>
      <c r="G4" s="118"/>
      <c r="H4" s="118"/>
      <c r="I4" s="118"/>
      <c r="J4" s="119"/>
    </row>
    <row r="5" spans="1:15" ht="24" customHeight="1" x14ac:dyDescent="0.2">
      <c r="A5" s="2"/>
      <c r="B5" s="30" t="s">
        <v>42</v>
      </c>
      <c r="D5" s="120" t="s">
        <v>47</v>
      </c>
      <c r="E5" s="87"/>
      <c r="F5" s="87"/>
      <c r="G5" s="87"/>
      <c r="H5" s="18" t="s">
        <v>40</v>
      </c>
      <c r="I5" s="124" t="s">
        <v>51</v>
      </c>
      <c r="J5" s="8"/>
    </row>
    <row r="6" spans="1:15" ht="15.75" customHeight="1" x14ac:dyDescent="0.2">
      <c r="A6" s="2"/>
      <c r="B6" s="27"/>
      <c r="C6" s="52"/>
      <c r="D6" s="121" t="s">
        <v>48</v>
      </c>
      <c r="E6" s="88"/>
      <c r="F6" s="88"/>
      <c r="G6" s="88"/>
      <c r="H6" s="18" t="s">
        <v>34</v>
      </c>
      <c r="I6" s="124" t="s">
        <v>52</v>
      </c>
      <c r="J6" s="8"/>
    </row>
    <row r="7" spans="1:15" ht="15.75" customHeight="1" x14ac:dyDescent="0.2">
      <c r="A7" s="2"/>
      <c r="B7" s="28"/>
      <c r="C7" s="53"/>
      <c r="D7" s="123" t="s">
        <v>50</v>
      </c>
      <c r="E7" s="122" t="s">
        <v>49</v>
      </c>
      <c r="F7" s="89"/>
      <c r="G7" s="89"/>
      <c r="H7" s="23"/>
      <c r="I7" s="22"/>
      <c r="J7" s="33"/>
    </row>
    <row r="8" spans="1:15" ht="24" hidden="1" customHeight="1" x14ac:dyDescent="0.2">
      <c r="A8" s="2"/>
      <c r="B8" s="30" t="s">
        <v>20</v>
      </c>
      <c r="D8" s="125" t="s">
        <v>53</v>
      </c>
      <c r="H8" s="18" t="s">
        <v>40</v>
      </c>
      <c r="I8" s="124" t="s">
        <v>57</v>
      </c>
      <c r="J8" s="8"/>
    </row>
    <row r="9" spans="1:15" ht="15.75" hidden="1" customHeight="1" x14ac:dyDescent="0.2">
      <c r="A9" s="2"/>
      <c r="B9" s="2"/>
      <c r="D9" s="125" t="s">
        <v>54</v>
      </c>
      <c r="H9" s="18" t="s">
        <v>34</v>
      </c>
      <c r="I9" s="124" t="s">
        <v>58</v>
      </c>
      <c r="J9" s="8"/>
    </row>
    <row r="10" spans="1:15" ht="15.75" hidden="1" customHeight="1" x14ac:dyDescent="0.2">
      <c r="A10" s="2"/>
      <c r="B10" s="34"/>
      <c r="C10" s="53"/>
      <c r="D10" s="123" t="s">
        <v>56</v>
      </c>
      <c r="E10" s="126" t="s">
        <v>55</v>
      </c>
      <c r="F10" s="23"/>
      <c r="G10" s="14"/>
      <c r="H10" s="14"/>
      <c r="I10" s="35"/>
      <c r="J10" s="33"/>
    </row>
    <row r="11" spans="1:15" ht="24" customHeight="1" x14ac:dyDescent="0.2">
      <c r="A11" s="2"/>
      <c r="B11" s="30" t="s">
        <v>19</v>
      </c>
      <c r="D11" s="127"/>
      <c r="E11" s="127"/>
      <c r="F11" s="127"/>
      <c r="G11" s="127"/>
      <c r="H11" s="18" t="s">
        <v>40</v>
      </c>
      <c r="I11" s="132"/>
      <c r="J11" s="8"/>
    </row>
    <row r="12" spans="1:15" ht="15.75" customHeight="1" x14ac:dyDescent="0.2">
      <c r="A12" s="2"/>
      <c r="B12" s="27"/>
      <c r="C12" s="52"/>
      <c r="D12" s="128"/>
      <c r="E12" s="128"/>
      <c r="F12" s="128"/>
      <c r="G12" s="128"/>
      <c r="H12" s="18" t="s">
        <v>34</v>
      </c>
      <c r="I12" s="132"/>
      <c r="J12" s="8"/>
    </row>
    <row r="13" spans="1:15" ht="15.75" customHeight="1" x14ac:dyDescent="0.2">
      <c r="A13" s="2"/>
      <c r="B13" s="28"/>
      <c r="C13" s="53"/>
      <c r="D13" s="131"/>
      <c r="E13" s="129"/>
      <c r="F13" s="130"/>
      <c r="G13" s="130"/>
      <c r="H13" s="19"/>
      <c r="I13" s="22"/>
      <c r="J13" s="33"/>
    </row>
    <row r="14" spans="1:15" ht="24" customHeight="1" x14ac:dyDescent="0.2">
      <c r="A14" s="2"/>
      <c r="B14" s="42" t="s">
        <v>21</v>
      </c>
      <c r="C14" s="54"/>
      <c r="D14" s="55" t="s">
        <v>43</v>
      </c>
      <c r="E14" s="56"/>
      <c r="F14" s="43"/>
      <c r="G14" s="43"/>
      <c r="H14" s="44"/>
      <c r="I14" s="43"/>
      <c r="J14" s="45"/>
    </row>
    <row r="15" spans="1:15" ht="32.25" customHeight="1" x14ac:dyDescent="0.2">
      <c r="A15" s="2"/>
      <c r="B15" s="34" t="s">
        <v>32</v>
      </c>
      <c r="C15" s="57"/>
      <c r="D15" s="51"/>
      <c r="E15" s="82"/>
      <c r="F15" s="82"/>
      <c r="G15" s="83"/>
      <c r="H15" s="83"/>
      <c r="I15" s="83" t="s">
        <v>29</v>
      </c>
      <c r="J15" s="84"/>
    </row>
    <row r="16" spans="1:15" ht="23.25" customHeight="1" x14ac:dyDescent="0.2">
      <c r="A16" s="196" t="s">
        <v>24</v>
      </c>
      <c r="B16" s="37" t="s">
        <v>24</v>
      </c>
      <c r="C16" s="58"/>
      <c r="D16" s="59"/>
      <c r="E16" s="79"/>
      <c r="F16" s="80"/>
      <c r="G16" s="79"/>
      <c r="H16" s="80"/>
      <c r="I16" s="79">
        <f>SUMIF(F154:F204,A16,I154:I204)+SUMIF(F154:F204,"PSU",I154:I204)</f>
        <v>0</v>
      </c>
      <c r="J16" s="81"/>
    </row>
    <row r="17" spans="1:10" ht="23.25" customHeight="1" x14ac:dyDescent="0.2">
      <c r="A17" s="196" t="s">
        <v>25</v>
      </c>
      <c r="B17" s="37" t="s">
        <v>25</v>
      </c>
      <c r="C17" s="58"/>
      <c r="D17" s="59"/>
      <c r="E17" s="79"/>
      <c r="F17" s="80"/>
      <c r="G17" s="79"/>
      <c r="H17" s="80"/>
      <c r="I17" s="79">
        <f>SUMIF(F154:F204,A17,I154:I204)</f>
        <v>0</v>
      </c>
      <c r="J17" s="81"/>
    </row>
    <row r="18" spans="1:10" ht="23.25" customHeight="1" x14ac:dyDescent="0.2">
      <c r="A18" s="196" t="s">
        <v>26</v>
      </c>
      <c r="B18" s="37" t="s">
        <v>26</v>
      </c>
      <c r="C18" s="58"/>
      <c r="D18" s="59"/>
      <c r="E18" s="79"/>
      <c r="F18" s="80"/>
      <c r="G18" s="79"/>
      <c r="H18" s="80"/>
      <c r="I18" s="79">
        <f>SUMIF(F154:F204,A18,I154:I204)</f>
        <v>0</v>
      </c>
      <c r="J18" s="81"/>
    </row>
    <row r="19" spans="1:10" ht="23.25" customHeight="1" x14ac:dyDescent="0.2">
      <c r="A19" s="196" t="s">
        <v>251</v>
      </c>
      <c r="B19" s="37" t="s">
        <v>27</v>
      </c>
      <c r="C19" s="58"/>
      <c r="D19" s="59"/>
      <c r="E19" s="79"/>
      <c r="F19" s="80"/>
      <c r="G19" s="79"/>
      <c r="H19" s="80"/>
      <c r="I19" s="79">
        <f>SUMIF(F154:F204,A19,I154:I204)</f>
        <v>0</v>
      </c>
      <c r="J19" s="81"/>
    </row>
    <row r="20" spans="1:10" ht="23.25" customHeight="1" x14ac:dyDescent="0.2">
      <c r="A20" s="196" t="s">
        <v>252</v>
      </c>
      <c r="B20" s="37" t="s">
        <v>28</v>
      </c>
      <c r="C20" s="58"/>
      <c r="D20" s="59"/>
      <c r="E20" s="79"/>
      <c r="F20" s="80"/>
      <c r="G20" s="79"/>
      <c r="H20" s="80"/>
      <c r="I20" s="79">
        <f>SUMIF(F154:F204,A20,I154:I204)</f>
        <v>0</v>
      </c>
      <c r="J20" s="81"/>
    </row>
    <row r="21" spans="1:10" ht="23.25" customHeight="1" x14ac:dyDescent="0.2">
      <c r="A21" s="2"/>
      <c r="B21" s="47" t="s">
        <v>29</v>
      </c>
      <c r="C21" s="60"/>
      <c r="D21" s="61"/>
      <c r="E21" s="85"/>
      <c r="F21" s="86"/>
      <c r="G21" s="85"/>
      <c r="H21" s="86"/>
      <c r="I21" s="85">
        <f>SUM(I16:J20)</f>
        <v>0</v>
      </c>
      <c r="J21" s="95"/>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93">
        <f>ZakladDPHSniVypocet</f>
        <v>0</v>
      </c>
      <c r="H23" s="94"/>
      <c r="I23" s="94"/>
      <c r="J23" s="39" t="str">
        <f t="shared" ref="J23:J28" si="0">Mena</f>
        <v>CZK</v>
      </c>
    </row>
    <row r="24" spans="1:10" ht="23.25" customHeight="1" x14ac:dyDescent="0.2">
      <c r="A24" s="2">
        <f>(A23-INT(A23))*100</f>
        <v>0</v>
      </c>
      <c r="B24" s="37" t="s">
        <v>13</v>
      </c>
      <c r="C24" s="58"/>
      <c r="D24" s="59"/>
      <c r="E24" s="63">
        <f>SazbaDPH1</f>
        <v>15</v>
      </c>
      <c r="F24" s="38" t="s">
        <v>0</v>
      </c>
      <c r="G24" s="91">
        <f>A23</f>
        <v>0</v>
      </c>
      <c r="H24" s="92"/>
      <c r="I24" s="92"/>
      <c r="J24" s="39" t="str">
        <f t="shared" si="0"/>
        <v>CZK</v>
      </c>
    </row>
    <row r="25" spans="1:10" ht="23.25" customHeight="1" x14ac:dyDescent="0.2">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
      <c r="A26" s="2">
        <f>(A25-INT(A25))*100</f>
        <v>0</v>
      </c>
      <c r="B26" s="31" t="s">
        <v>15</v>
      </c>
      <c r="C26" s="64"/>
      <c r="D26" s="51"/>
      <c r="E26" s="65">
        <f>SazbaDPH2</f>
        <v>21</v>
      </c>
      <c r="F26" s="29" t="s">
        <v>0</v>
      </c>
      <c r="G26" s="76">
        <f>A25</f>
        <v>0</v>
      </c>
      <c r="H26" s="77"/>
      <c r="I26" s="77"/>
      <c r="J26" s="36" t="str">
        <f t="shared" si="0"/>
        <v>CZK</v>
      </c>
    </row>
    <row r="27" spans="1:10" ht="23.25" customHeight="1" thickBot="1" x14ac:dyDescent="0.25">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25">
      <c r="A28" s="2"/>
      <c r="B28" s="163" t="s">
        <v>23</v>
      </c>
      <c r="C28" s="164"/>
      <c r="D28" s="164"/>
      <c r="E28" s="165"/>
      <c r="F28" s="166"/>
      <c r="G28" s="167">
        <f>ZakladDPHSniVypocet+ZakladDPHZaklVypocet</f>
        <v>0</v>
      </c>
      <c r="H28" s="167"/>
      <c r="I28" s="167"/>
      <c r="J28" s="168" t="str">
        <f t="shared" si="0"/>
        <v>CZK</v>
      </c>
    </row>
    <row r="29" spans="1:10" ht="27.75" customHeight="1" thickBot="1" x14ac:dyDescent="0.25">
      <c r="A29" s="2">
        <f>(A27-INT(A27))*100</f>
        <v>0</v>
      </c>
      <c r="B29" s="163" t="s">
        <v>35</v>
      </c>
      <c r="C29" s="169"/>
      <c r="D29" s="169"/>
      <c r="E29" s="169"/>
      <c r="F29" s="170"/>
      <c r="G29" s="171">
        <f>A27</f>
        <v>0</v>
      </c>
      <c r="H29" s="171"/>
      <c r="I29" s="171"/>
      <c r="J29" s="172" t="s">
        <v>94</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96" t="s">
        <v>44</v>
      </c>
      <c r="E34" s="97"/>
      <c r="G34" s="98"/>
      <c r="H34" s="99"/>
      <c r="I34" s="99"/>
      <c r="J34" s="24"/>
    </row>
    <row r="35" spans="1:10" ht="12.75" customHeight="1" x14ac:dyDescent="0.2">
      <c r="A35" s="2"/>
      <c r="B35" s="2"/>
      <c r="D35" s="90" t="s">
        <v>2</v>
      </c>
      <c r="E35" s="90"/>
      <c r="H35" s="10" t="s">
        <v>3</v>
      </c>
      <c r="J35" s="9"/>
    </row>
    <row r="36" spans="1:10" ht="13.5" customHeight="1" thickBot="1" x14ac:dyDescent="0.25">
      <c r="A36" s="11"/>
      <c r="B36" s="11"/>
      <c r="C36" s="71"/>
      <c r="D36" s="71"/>
      <c r="E36" s="71"/>
      <c r="F36" s="12"/>
      <c r="G36" s="12"/>
      <c r="H36" s="12"/>
      <c r="I36" s="12"/>
      <c r="J36" s="13"/>
    </row>
    <row r="37" spans="1:10" ht="27" customHeight="1" x14ac:dyDescent="0.2">
      <c r="B37" s="135" t="s">
        <v>16</v>
      </c>
      <c r="C37" s="136"/>
      <c r="D37" s="136"/>
      <c r="E37" s="136"/>
      <c r="F37" s="137"/>
      <c r="G37" s="137"/>
      <c r="H37" s="137"/>
      <c r="I37" s="137"/>
      <c r="J37" s="138"/>
    </row>
    <row r="38" spans="1:10" ht="25.5" customHeight="1" x14ac:dyDescent="0.2">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
      <c r="A39" s="134">
        <v>1</v>
      </c>
      <c r="B39" s="144" t="s">
        <v>59</v>
      </c>
      <c r="C39" s="145"/>
      <c r="D39" s="145"/>
      <c r="E39" s="145"/>
      <c r="F39" s="146">
        <f>'ON 00 ON 00.1 Naklady'!AE38+'SO 01 SO 01-1 Pol'!AE113+'SO 01 SO 01-2 Pol'!AE379+'SO 01 SO 01-3 Pol'!AE684+'SO 01 SO 01-4 Pol'!AE377+'SO 01 SO 01-5-1 Pol'!AE151+'SO 01 SO 01-5-2 Pol'!AE22+'SO 01 SO 01-5-3 Pol'!AE19+'SO 01 SO 01-5-4 Pol'!AE30+'SO 01 SO 01-6 Pol'!AE43+'SO 01 SO 01-7 Pol'!AE159+'SO 01 SO 01-8 Pol'!AE168+'SO 02 SO 02.1 Pol'!AE74+'SO 02 SO 02.2 Pol'!AE69</f>
        <v>0</v>
      </c>
      <c r="G39" s="147">
        <f>'ON 00 ON 00.1 Naklady'!AF38+'SO 01 SO 01-1 Pol'!AF113+'SO 01 SO 01-2 Pol'!AF379+'SO 01 SO 01-3 Pol'!AF684+'SO 01 SO 01-4 Pol'!AF377+'SO 01 SO 01-5-1 Pol'!AF151+'SO 01 SO 01-5-2 Pol'!AF22+'SO 01 SO 01-5-3 Pol'!AF19+'SO 01 SO 01-5-4 Pol'!AF30+'SO 01 SO 01-6 Pol'!AF43+'SO 01 SO 01-7 Pol'!AF159+'SO 01 SO 01-8 Pol'!AF168+'SO 02 SO 02.1 Pol'!AF74+'SO 02 SO 02.2 Pol'!AF69</f>
        <v>0</v>
      </c>
      <c r="H39" s="148">
        <f>(F39*SazbaDPH1/100)+(G39*SazbaDPH2/100)</f>
        <v>0</v>
      </c>
      <c r="I39" s="148">
        <f>F39+G39+H39</f>
        <v>0</v>
      </c>
      <c r="J39" s="149" t="str">
        <f>IF(CenaCelkemVypocet=0,"",I39/CenaCelkemVypocet*100)</f>
        <v/>
      </c>
    </row>
    <row r="40" spans="1:10" ht="25.5" customHeight="1" x14ac:dyDescent="0.2">
      <c r="A40" s="134">
        <v>2</v>
      </c>
      <c r="B40" s="150"/>
      <c r="C40" s="151" t="s">
        <v>60</v>
      </c>
      <c r="D40" s="151"/>
      <c r="E40" s="151"/>
      <c r="F40" s="152">
        <f>'ON 00 ON 00.1 Naklady'!AE38</f>
        <v>0</v>
      </c>
      <c r="G40" s="153">
        <f>'ON 00 ON 00.1 Naklady'!AF38</f>
        <v>0</v>
      </c>
      <c r="H40" s="153">
        <f>(F40*SazbaDPH1/100)+(G40*SazbaDPH2/100)</f>
        <v>0</v>
      </c>
      <c r="I40" s="153">
        <f>F40+G40+H40</f>
        <v>0</v>
      </c>
      <c r="J40" s="154" t="str">
        <f>IF(CenaCelkemVypocet=0,"",I40/CenaCelkemVypocet*100)</f>
        <v/>
      </c>
    </row>
    <row r="41" spans="1:10" ht="25.5" customHeight="1" x14ac:dyDescent="0.2">
      <c r="A41" s="134">
        <v>3</v>
      </c>
      <c r="B41" s="155" t="s">
        <v>61</v>
      </c>
      <c r="C41" s="145" t="s">
        <v>62</v>
      </c>
      <c r="D41" s="145"/>
      <c r="E41" s="145"/>
      <c r="F41" s="156">
        <f>'ON 00 ON 00.1 Naklady'!AE38</f>
        <v>0</v>
      </c>
      <c r="G41" s="148">
        <f>'ON 00 ON 00.1 Naklady'!AF38</f>
        <v>0</v>
      </c>
      <c r="H41" s="148">
        <f>(F41*SazbaDPH1/100)+(G41*SazbaDPH2/100)</f>
        <v>0</v>
      </c>
      <c r="I41" s="148">
        <f>F41+G41+H41</f>
        <v>0</v>
      </c>
      <c r="J41" s="149" t="str">
        <f>IF(CenaCelkemVypocet=0,"",I41/CenaCelkemVypocet*100)</f>
        <v/>
      </c>
    </row>
    <row r="42" spans="1:10" ht="25.5" customHeight="1" x14ac:dyDescent="0.2">
      <c r="A42" s="134">
        <v>2</v>
      </c>
      <c r="B42" s="150"/>
      <c r="C42" s="151" t="s">
        <v>63</v>
      </c>
      <c r="D42" s="151"/>
      <c r="E42" s="151"/>
      <c r="F42" s="152"/>
      <c r="G42" s="153"/>
      <c r="H42" s="153">
        <f>(F42*SazbaDPH1/100)+(G42*SazbaDPH2/100)</f>
        <v>0</v>
      </c>
      <c r="I42" s="153"/>
      <c r="J42" s="154"/>
    </row>
    <row r="43" spans="1:10" ht="25.5" customHeight="1" x14ac:dyDescent="0.2">
      <c r="A43" s="134">
        <v>2</v>
      </c>
      <c r="B43" s="150" t="s">
        <v>64</v>
      </c>
      <c r="C43" s="151" t="s">
        <v>65</v>
      </c>
      <c r="D43" s="151"/>
      <c r="E43" s="151"/>
      <c r="F43" s="152">
        <f>'SO 01 SO 01-1 Pol'!AE113+'SO 01 SO 01-2 Pol'!AE379+'SO 01 SO 01-3 Pol'!AE684+'SO 01 SO 01-4 Pol'!AE377+'SO 01 SO 01-5-1 Pol'!AE151+'SO 01 SO 01-5-2 Pol'!AE22+'SO 01 SO 01-5-3 Pol'!AE19+'SO 01 SO 01-5-4 Pol'!AE30+'SO 01 SO 01-6 Pol'!AE43+'SO 01 SO 01-7 Pol'!AE159+'SO 01 SO 01-8 Pol'!AE168</f>
        <v>0</v>
      </c>
      <c r="G43" s="153">
        <f>'SO 01 SO 01-1 Pol'!AF113+'SO 01 SO 01-2 Pol'!AF379+'SO 01 SO 01-3 Pol'!AF684+'SO 01 SO 01-4 Pol'!AF377+'SO 01 SO 01-5-1 Pol'!AF151+'SO 01 SO 01-5-2 Pol'!AF22+'SO 01 SO 01-5-3 Pol'!AF19+'SO 01 SO 01-5-4 Pol'!AF30+'SO 01 SO 01-6 Pol'!AF43+'SO 01 SO 01-7 Pol'!AF159+'SO 01 SO 01-8 Pol'!AF168</f>
        <v>0</v>
      </c>
      <c r="H43" s="153">
        <f>(F43*SazbaDPH1/100)+(G43*SazbaDPH2/100)</f>
        <v>0</v>
      </c>
      <c r="I43" s="153">
        <f>F43+G43+H43</f>
        <v>0</v>
      </c>
      <c r="J43" s="154" t="str">
        <f>IF(CenaCelkemVypocet=0,"",I43/CenaCelkemVypocet*100)</f>
        <v/>
      </c>
    </row>
    <row r="44" spans="1:10" ht="25.5" customHeight="1" x14ac:dyDescent="0.2">
      <c r="A44" s="134">
        <v>3</v>
      </c>
      <c r="B44" s="155" t="s">
        <v>66</v>
      </c>
      <c r="C44" s="145" t="s">
        <v>67</v>
      </c>
      <c r="D44" s="145"/>
      <c r="E44" s="145"/>
      <c r="F44" s="156">
        <f>'SO 01 SO 01-1 Pol'!AE113</f>
        <v>0</v>
      </c>
      <c r="G44" s="148">
        <f>'SO 01 SO 01-1 Pol'!AF113</f>
        <v>0</v>
      </c>
      <c r="H44" s="148">
        <f>(F44*SazbaDPH1/100)+(G44*SazbaDPH2/100)</f>
        <v>0</v>
      </c>
      <c r="I44" s="148">
        <f>F44+G44+H44</f>
        <v>0</v>
      </c>
      <c r="J44" s="149" t="str">
        <f>IF(CenaCelkemVypocet=0,"",I44/CenaCelkemVypocet*100)</f>
        <v/>
      </c>
    </row>
    <row r="45" spans="1:10" ht="25.5" customHeight="1" x14ac:dyDescent="0.2">
      <c r="A45" s="134">
        <v>3</v>
      </c>
      <c r="B45" s="155" t="s">
        <v>68</v>
      </c>
      <c r="C45" s="145" t="s">
        <v>69</v>
      </c>
      <c r="D45" s="145"/>
      <c r="E45" s="145"/>
      <c r="F45" s="156">
        <f>'SO 01 SO 01-2 Pol'!AE379</f>
        <v>0</v>
      </c>
      <c r="G45" s="148">
        <f>'SO 01 SO 01-2 Pol'!AF379</f>
        <v>0</v>
      </c>
      <c r="H45" s="148">
        <f>(F45*SazbaDPH1/100)+(G45*SazbaDPH2/100)</f>
        <v>0</v>
      </c>
      <c r="I45" s="148">
        <f>F45+G45+H45</f>
        <v>0</v>
      </c>
      <c r="J45" s="149" t="str">
        <f>IF(CenaCelkemVypocet=0,"",I45/CenaCelkemVypocet*100)</f>
        <v/>
      </c>
    </row>
    <row r="46" spans="1:10" ht="25.5" customHeight="1" x14ac:dyDescent="0.2">
      <c r="A46" s="134">
        <v>3</v>
      </c>
      <c r="B46" s="155" t="s">
        <v>70</v>
      </c>
      <c r="C46" s="145" t="s">
        <v>71</v>
      </c>
      <c r="D46" s="145"/>
      <c r="E46" s="145"/>
      <c r="F46" s="156">
        <f>'SO 01 SO 01-3 Pol'!AE684</f>
        <v>0</v>
      </c>
      <c r="G46" s="148">
        <f>'SO 01 SO 01-3 Pol'!AF684</f>
        <v>0</v>
      </c>
      <c r="H46" s="148">
        <f>(F46*SazbaDPH1/100)+(G46*SazbaDPH2/100)</f>
        <v>0</v>
      </c>
      <c r="I46" s="148">
        <f>F46+G46+H46</f>
        <v>0</v>
      </c>
      <c r="J46" s="149" t="str">
        <f>IF(CenaCelkemVypocet=0,"",I46/CenaCelkemVypocet*100)</f>
        <v/>
      </c>
    </row>
    <row r="47" spans="1:10" ht="25.5" customHeight="1" x14ac:dyDescent="0.2">
      <c r="A47" s="134">
        <v>3</v>
      </c>
      <c r="B47" s="155" t="s">
        <v>72</v>
      </c>
      <c r="C47" s="145" t="s">
        <v>73</v>
      </c>
      <c r="D47" s="145"/>
      <c r="E47" s="145"/>
      <c r="F47" s="156">
        <f>'SO 01 SO 01-4 Pol'!AE377</f>
        <v>0</v>
      </c>
      <c r="G47" s="148">
        <f>'SO 01 SO 01-4 Pol'!AF377</f>
        <v>0</v>
      </c>
      <c r="H47" s="148">
        <f>(F47*SazbaDPH1/100)+(G47*SazbaDPH2/100)</f>
        <v>0</v>
      </c>
      <c r="I47" s="148">
        <f>F47+G47+H47</f>
        <v>0</v>
      </c>
      <c r="J47" s="149" t="str">
        <f>IF(CenaCelkemVypocet=0,"",I47/CenaCelkemVypocet*100)</f>
        <v/>
      </c>
    </row>
    <row r="48" spans="1:10" ht="25.5" customHeight="1" x14ac:dyDescent="0.2">
      <c r="A48" s="134">
        <v>3</v>
      </c>
      <c r="B48" s="155" t="s">
        <v>74</v>
      </c>
      <c r="C48" s="145" t="s">
        <v>75</v>
      </c>
      <c r="D48" s="145"/>
      <c r="E48" s="145"/>
      <c r="F48" s="156">
        <f>'SO 01 SO 01-5-1 Pol'!AE151</f>
        <v>0</v>
      </c>
      <c r="G48" s="148">
        <f>'SO 01 SO 01-5-1 Pol'!AF151</f>
        <v>0</v>
      </c>
      <c r="H48" s="148">
        <f>(F48*SazbaDPH1/100)+(G48*SazbaDPH2/100)</f>
        <v>0</v>
      </c>
      <c r="I48" s="148">
        <f>F48+G48+H48</f>
        <v>0</v>
      </c>
      <c r="J48" s="149" t="str">
        <f>IF(CenaCelkemVypocet=0,"",I48/CenaCelkemVypocet*100)</f>
        <v/>
      </c>
    </row>
    <row r="49" spans="1:52" ht="25.5" customHeight="1" x14ac:dyDescent="0.2">
      <c r="A49" s="134">
        <v>3</v>
      </c>
      <c r="B49" s="155" t="s">
        <v>76</v>
      </c>
      <c r="C49" s="145" t="s">
        <v>77</v>
      </c>
      <c r="D49" s="145"/>
      <c r="E49" s="145"/>
      <c r="F49" s="156">
        <f>'SO 01 SO 01-5-2 Pol'!AE22</f>
        <v>0</v>
      </c>
      <c r="G49" s="148">
        <f>'SO 01 SO 01-5-2 Pol'!AF22</f>
        <v>0</v>
      </c>
      <c r="H49" s="148">
        <f>(F49*SazbaDPH1/100)+(G49*SazbaDPH2/100)</f>
        <v>0</v>
      </c>
      <c r="I49" s="148">
        <f>F49+G49+H49</f>
        <v>0</v>
      </c>
      <c r="J49" s="149" t="str">
        <f>IF(CenaCelkemVypocet=0,"",I49/CenaCelkemVypocet*100)</f>
        <v/>
      </c>
    </row>
    <row r="50" spans="1:52" ht="25.5" customHeight="1" x14ac:dyDescent="0.2">
      <c r="A50" s="134">
        <v>3</v>
      </c>
      <c r="B50" s="155" t="s">
        <v>78</v>
      </c>
      <c r="C50" s="145" t="s">
        <v>79</v>
      </c>
      <c r="D50" s="145"/>
      <c r="E50" s="145"/>
      <c r="F50" s="156">
        <f>'SO 01 SO 01-5-3 Pol'!AE19</f>
        <v>0</v>
      </c>
      <c r="G50" s="148">
        <f>'SO 01 SO 01-5-3 Pol'!AF19</f>
        <v>0</v>
      </c>
      <c r="H50" s="148">
        <f>(F50*SazbaDPH1/100)+(G50*SazbaDPH2/100)</f>
        <v>0</v>
      </c>
      <c r="I50" s="148">
        <f>F50+G50+H50</f>
        <v>0</v>
      </c>
      <c r="J50" s="149" t="str">
        <f>IF(CenaCelkemVypocet=0,"",I50/CenaCelkemVypocet*100)</f>
        <v/>
      </c>
    </row>
    <row r="51" spans="1:52" ht="25.5" customHeight="1" x14ac:dyDescent="0.2">
      <c r="A51" s="134">
        <v>3</v>
      </c>
      <c r="B51" s="155" t="s">
        <v>80</v>
      </c>
      <c r="C51" s="145" t="s">
        <v>81</v>
      </c>
      <c r="D51" s="145"/>
      <c r="E51" s="145"/>
      <c r="F51" s="156">
        <f>'SO 01 SO 01-5-4 Pol'!AE30</f>
        <v>0</v>
      </c>
      <c r="G51" s="148">
        <f>'SO 01 SO 01-5-4 Pol'!AF30</f>
        <v>0</v>
      </c>
      <c r="H51" s="148">
        <f>(F51*SazbaDPH1/100)+(G51*SazbaDPH2/100)</f>
        <v>0</v>
      </c>
      <c r="I51" s="148">
        <f>F51+G51+H51</f>
        <v>0</v>
      </c>
      <c r="J51" s="149" t="str">
        <f>IF(CenaCelkemVypocet=0,"",I51/CenaCelkemVypocet*100)</f>
        <v/>
      </c>
    </row>
    <row r="52" spans="1:52" ht="25.5" customHeight="1" x14ac:dyDescent="0.2">
      <c r="A52" s="134">
        <v>3</v>
      </c>
      <c r="B52" s="155" t="s">
        <v>82</v>
      </c>
      <c r="C52" s="145" t="s">
        <v>83</v>
      </c>
      <c r="D52" s="145"/>
      <c r="E52" s="145"/>
      <c r="F52" s="156">
        <f>'SO 01 SO 01-6 Pol'!AE43</f>
        <v>0</v>
      </c>
      <c r="G52" s="148">
        <f>'SO 01 SO 01-6 Pol'!AF43</f>
        <v>0</v>
      </c>
      <c r="H52" s="148">
        <f>(F52*SazbaDPH1/100)+(G52*SazbaDPH2/100)</f>
        <v>0</v>
      </c>
      <c r="I52" s="148">
        <f>F52+G52+H52</f>
        <v>0</v>
      </c>
      <c r="J52" s="149" t="str">
        <f>IF(CenaCelkemVypocet=0,"",I52/CenaCelkemVypocet*100)</f>
        <v/>
      </c>
    </row>
    <row r="53" spans="1:52" ht="25.5" customHeight="1" x14ac:dyDescent="0.2">
      <c r="A53" s="134">
        <v>3</v>
      </c>
      <c r="B53" s="155" t="s">
        <v>84</v>
      </c>
      <c r="C53" s="145" t="s">
        <v>85</v>
      </c>
      <c r="D53" s="145"/>
      <c r="E53" s="145"/>
      <c r="F53" s="156">
        <f>'SO 01 SO 01-7 Pol'!AE159</f>
        <v>0</v>
      </c>
      <c r="G53" s="148">
        <f>'SO 01 SO 01-7 Pol'!AF159</f>
        <v>0</v>
      </c>
      <c r="H53" s="148">
        <f>(F53*SazbaDPH1/100)+(G53*SazbaDPH2/100)</f>
        <v>0</v>
      </c>
      <c r="I53" s="148">
        <f>F53+G53+H53</f>
        <v>0</v>
      </c>
      <c r="J53" s="149" t="str">
        <f>IF(CenaCelkemVypocet=0,"",I53/CenaCelkemVypocet*100)</f>
        <v/>
      </c>
    </row>
    <row r="54" spans="1:52" ht="25.5" customHeight="1" x14ac:dyDescent="0.2">
      <c r="A54" s="134">
        <v>3</v>
      </c>
      <c r="B54" s="155" t="s">
        <v>86</v>
      </c>
      <c r="C54" s="145" t="s">
        <v>87</v>
      </c>
      <c r="D54" s="145"/>
      <c r="E54" s="145"/>
      <c r="F54" s="156">
        <f>'SO 01 SO 01-8 Pol'!AE168</f>
        <v>0</v>
      </c>
      <c r="G54" s="148">
        <f>'SO 01 SO 01-8 Pol'!AF168</f>
        <v>0</v>
      </c>
      <c r="H54" s="148">
        <f>(F54*SazbaDPH1/100)+(G54*SazbaDPH2/100)</f>
        <v>0</v>
      </c>
      <c r="I54" s="148">
        <f>F54+G54+H54</f>
        <v>0</v>
      </c>
      <c r="J54" s="149" t="str">
        <f>IF(CenaCelkemVypocet=0,"",I54/CenaCelkemVypocet*100)</f>
        <v/>
      </c>
    </row>
    <row r="55" spans="1:52" ht="25.5" customHeight="1" x14ac:dyDescent="0.2">
      <c r="A55" s="134">
        <v>2</v>
      </c>
      <c r="B55" s="150" t="s">
        <v>88</v>
      </c>
      <c r="C55" s="151" t="s">
        <v>89</v>
      </c>
      <c r="D55" s="151"/>
      <c r="E55" s="151"/>
      <c r="F55" s="152">
        <f>'SO 02 SO 02.1 Pol'!AE74+'SO 02 SO 02.2 Pol'!AE69</f>
        <v>0</v>
      </c>
      <c r="G55" s="153">
        <f>'SO 02 SO 02.1 Pol'!AF74+'SO 02 SO 02.2 Pol'!AF69</f>
        <v>0</v>
      </c>
      <c r="H55" s="153">
        <f>(F55*SazbaDPH1/100)+(G55*SazbaDPH2/100)</f>
        <v>0</v>
      </c>
      <c r="I55" s="153">
        <f>F55+G55+H55</f>
        <v>0</v>
      </c>
      <c r="J55" s="154" t="str">
        <f>IF(CenaCelkemVypocet=0,"",I55/CenaCelkemVypocet*100)</f>
        <v/>
      </c>
    </row>
    <row r="56" spans="1:52" ht="25.5" customHeight="1" x14ac:dyDescent="0.2">
      <c r="A56" s="134">
        <v>3</v>
      </c>
      <c r="B56" s="155" t="s">
        <v>90</v>
      </c>
      <c r="C56" s="145" t="s">
        <v>89</v>
      </c>
      <c r="D56" s="145"/>
      <c r="E56" s="145"/>
      <c r="F56" s="156">
        <f>'SO 02 SO 02.1 Pol'!AE74</f>
        <v>0</v>
      </c>
      <c r="G56" s="148">
        <f>'SO 02 SO 02.1 Pol'!AF74</f>
        <v>0</v>
      </c>
      <c r="H56" s="148">
        <f>(F56*SazbaDPH1/100)+(G56*SazbaDPH2/100)</f>
        <v>0</v>
      </c>
      <c r="I56" s="148">
        <f>F56+G56+H56</f>
        <v>0</v>
      </c>
      <c r="J56" s="149" t="str">
        <f>IF(CenaCelkemVypocet=0,"",I56/CenaCelkemVypocet*100)</f>
        <v/>
      </c>
    </row>
    <row r="57" spans="1:52" ht="25.5" customHeight="1" x14ac:dyDescent="0.2">
      <c r="A57" s="134">
        <v>3</v>
      </c>
      <c r="B57" s="155" t="s">
        <v>91</v>
      </c>
      <c r="C57" s="145" t="s">
        <v>92</v>
      </c>
      <c r="D57" s="145"/>
      <c r="E57" s="145"/>
      <c r="F57" s="156">
        <f>'SO 02 SO 02.2 Pol'!AE69</f>
        <v>0</v>
      </c>
      <c r="G57" s="148">
        <f>'SO 02 SO 02.2 Pol'!AF69</f>
        <v>0</v>
      </c>
      <c r="H57" s="148">
        <f>(F57*SazbaDPH1/100)+(G57*SazbaDPH2/100)</f>
        <v>0</v>
      </c>
      <c r="I57" s="148">
        <f>F57+G57+H57</f>
        <v>0</v>
      </c>
      <c r="J57" s="149" t="str">
        <f>IF(CenaCelkemVypocet=0,"",I57/CenaCelkemVypocet*100)</f>
        <v/>
      </c>
    </row>
    <row r="58" spans="1:52" ht="25.5" customHeight="1" x14ac:dyDescent="0.2">
      <c r="A58" s="134"/>
      <c r="B58" s="157" t="s">
        <v>93</v>
      </c>
      <c r="C58" s="158"/>
      <c r="D58" s="158"/>
      <c r="E58" s="159"/>
      <c r="F58" s="160">
        <f>SUMIF(A39:A57,"=1",F39:F57)</f>
        <v>0</v>
      </c>
      <c r="G58" s="161">
        <f>SUMIF(A39:A57,"=1",G39:G57)</f>
        <v>0</v>
      </c>
      <c r="H58" s="161">
        <f>SUMIF(A39:A57,"=1",H39:H57)</f>
        <v>0</v>
      </c>
      <c r="I58" s="161">
        <f>SUMIF(A39:A57,"=1",I39:I57)</f>
        <v>0</v>
      </c>
      <c r="J58" s="162">
        <f>SUMIF(A39:A57,"=1",J39:J57)</f>
        <v>0</v>
      </c>
    </row>
    <row r="60" spans="1:52" x14ac:dyDescent="0.2">
      <c r="A60" t="s">
        <v>95</v>
      </c>
      <c r="B60" t="s">
        <v>96</v>
      </c>
    </row>
    <row r="61" spans="1:52" x14ac:dyDescent="0.2">
      <c r="B61" s="174" t="s">
        <v>97</v>
      </c>
      <c r="C61" s="174"/>
      <c r="D61" s="174"/>
      <c r="E61" s="174"/>
      <c r="F61" s="174"/>
      <c r="G61" s="174"/>
      <c r="H61" s="174"/>
      <c r="I61" s="174"/>
      <c r="J61" s="174"/>
      <c r="AZ61" s="173" t="str">
        <f>B61</f>
        <v>1. PODMÍNKY PRO ZPRACOVÁNÍ NABÍDKOVÉ CENY</v>
      </c>
    </row>
    <row r="63" spans="1:52" x14ac:dyDescent="0.2">
      <c r="B63" s="174" t="s">
        <v>98</v>
      </c>
      <c r="C63" s="174"/>
      <c r="D63" s="174"/>
      <c r="E63" s="174"/>
      <c r="F63" s="174"/>
      <c r="G63" s="174"/>
      <c r="H63" s="174"/>
      <c r="I63" s="174"/>
      <c r="J63" s="174"/>
      <c r="AZ63" s="173" t="str">
        <f>B63</f>
        <v xml:space="preserve">        Preambule</v>
      </c>
    </row>
    <row r="65" spans="2:52" ht="51" x14ac:dyDescent="0.2">
      <c r="B65" s="174" t="s">
        <v>99</v>
      </c>
      <c r="C65" s="174"/>
      <c r="D65" s="174"/>
      <c r="E65" s="174"/>
      <c r="F65" s="174"/>
      <c r="G65" s="174"/>
      <c r="H65" s="174"/>
      <c r="I65" s="174"/>
      <c r="J65" s="174"/>
      <c r="AZ65" s="173" t="str">
        <f>B65</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6" spans="2:52" ht="51" x14ac:dyDescent="0.2">
      <c r="B66" s="174" t="s">
        <v>100</v>
      </c>
      <c r="C66" s="174"/>
      <c r="D66" s="174"/>
      <c r="E66" s="174"/>
      <c r="F66" s="174"/>
      <c r="G66" s="174"/>
      <c r="H66" s="174"/>
      <c r="I66" s="174"/>
      <c r="J66" s="174"/>
      <c r="AZ66" s="173" t="str">
        <f>B66</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8" spans="2:52" x14ac:dyDescent="0.2">
      <c r="B68" s="174" t="s">
        <v>101</v>
      </c>
      <c r="C68" s="174"/>
      <c r="D68" s="174"/>
      <c r="E68" s="174"/>
      <c r="F68" s="174"/>
      <c r="G68" s="174"/>
      <c r="H68" s="174"/>
      <c r="I68" s="174"/>
      <c r="J68" s="174"/>
      <c r="AZ68" s="173" t="str">
        <f>B68</f>
        <v xml:space="preserve">        Vymezení některých pojmů</v>
      </c>
    </row>
    <row r="71" spans="2:52" x14ac:dyDescent="0.2">
      <c r="B71" s="174" t="s">
        <v>102</v>
      </c>
      <c r="C71" s="174"/>
      <c r="D71" s="174"/>
      <c r="E71" s="174"/>
      <c r="F71" s="174"/>
      <c r="G71" s="174"/>
      <c r="H71" s="174"/>
      <c r="I71" s="174"/>
      <c r="J71" s="174"/>
      <c r="AZ71" s="173" t="str">
        <f>B71</f>
        <v>Pro účely zpracování nabídkové ceny se jsou použity některé pojmy, pod kterými se rozumí:</v>
      </c>
    </row>
    <row r="72" spans="2:52" ht="38.25" x14ac:dyDescent="0.2">
      <c r="B72" s="174" t="s">
        <v>103</v>
      </c>
      <c r="C72" s="174"/>
      <c r="D72" s="174"/>
      <c r="E72" s="174"/>
      <c r="F72" s="174"/>
      <c r="G72" s="174"/>
      <c r="H72" s="174"/>
      <c r="I72" s="174"/>
      <c r="J72" s="174"/>
      <c r="AZ72" s="173" t="str">
        <f>B72</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3" spans="2:52" ht="38.25" x14ac:dyDescent="0.2">
      <c r="B73" s="174" t="s">
        <v>104</v>
      </c>
      <c r="C73" s="174"/>
      <c r="D73" s="174"/>
      <c r="E73" s="174"/>
      <c r="F73" s="174"/>
      <c r="G73" s="174"/>
      <c r="H73" s="174"/>
      <c r="I73" s="174"/>
      <c r="J73" s="174"/>
      <c r="AZ73" s="173" t="str">
        <f>B73</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4" spans="2:52" ht="51" x14ac:dyDescent="0.2">
      <c r="B74" s="174" t="s">
        <v>105</v>
      </c>
      <c r="C74" s="174"/>
      <c r="D74" s="174"/>
      <c r="E74" s="174"/>
      <c r="F74" s="174"/>
      <c r="G74" s="174"/>
      <c r="H74" s="174"/>
      <c r="I74" s="174"/>
      <c r="J74" s="174"/>
      <c r="AZ74" s="173" t="str">
        <f>B74</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5" spans="2:52" ht="76.5" x14ac:dyDescent="0.2">
      <c r="B75" s="174" t="s">
        <v>106</v>
      </c>
      <c r="C75" s="174"/>
      <c r="D75" s="174"/>
      <c r="E75" s="174"/>
      <c r="F75" s="174"/>
      <c r="G75" s="174"/>
      <c r="H75" s="174"/>
      <c r="I75" s="174"/>
      <c r="J75" s="174"/>
      <c r="AZ75" s="173" t="str">
        <f>B75</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6" spans="2:52" ht="51" x14ac:dyDescent="0.2">
      <c r="B76" s="174" t="s">
        <v>107</v>
      </c>
      <c r="C76" s="174"/>
      <c r="D76" s="174"/>
      <c r="E76" s="174"/>
      <c r="F76" s="174"/>
      <c r="G76" s="174"/>
      <c r="H76" s="174"/>
      <c r="I76" s="174"/>
      <c r="J76" s="174"/>
      <c r="AZ76" s="173" t="str">
        <f>B76</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8" spans="2:52" x14ac:dyDescent="0.2">
      <c r="B78" s="174" t="s">
        <v>108</v>
      </c>
      <c r="C78" s="174"/>
      <c r="D78" s="174"/>
      <c r="E78" s="174"/>
      <c r="F78" s="174"/>
      <c r="G78" s="174"/>
      <c r="H78" s="174"/>
      <c r="I78" s="174"/>
      <c r="J78" s="174"/>
      <c r="AZ78" s="173" t="str">
        <f>B78</f>
        <v xml:space="preserve">        Cenová soustava</v>
      </c>
    </row>
    <row r="80" spans="2:52" x14ac:dyDescent="0.2">
      <c r="B80" s="174" t="s">
        <v>109</v>
      </c>
      <c r="C80" s="174"/>
      <c r="D80" s="174"/>
      <c r="E80" s="174"/>
      <c r="F80" s="174"/>
      <c r="G80" s="174"/>
      <c r="H80" s="174"/>
      <c r="I80" s="174"/>
      <c r="J80" s="174"/>
      <c r="AZ80" s="173" t="str">
        <f>B80</f>
        <v xml:space="preserve">        Použitá cenová soustava</v>
      </c>
    </row>
    <row r="81" spans="2:52" ht="38.25" x14ac:dyDescent="0.2">
      <c r="B81" s="174" t="s">
        <v>110</v>
      </c>
      <c r="C81" s="174"/>
      <c r="D81" s="174"/>
      <c r="E81" s="174"/>
      <c r="F81" s="174"/>
      <c r="G81" s="174"/>
      <c r="H81" s="174"/>
      <c r="I81" s="174"/>
      <c r="J81" s="174"/>
      <c r="AZ81" s="173" t="str">
        <f>B81</f>
        <v>Soupisy stavebních prací, dodávek a služeb jsou zpracovány s použitím cenové soustavy zpracované společností RTS, a.s.. Položky z cenové soustavy mají uveden odkaz na cenovou soustavu včetně označení příslušného ceníku.</v>
      </c>
    </row>
    <row r="83" spans="2:52" x14ac:dyDescent="0.2">
      <c r="B83" s="174" t="s">
        <v>111</v>
      </c>
      <c r="C83" s="174"/>
      <c r="D83" s="174"/>
      <c r="E83" s="174"/>
      <c r="F83" s="174"/>
      <c r="G83" s="174"/>
      <c r="H83" s="174"/>
      <c r="I83" s="174"/>
      <c r="J83" s="174"/>
      <c r="AZ83" s="173" t="str">
        <f>B83</f>
        <v xml:space="preserve">        Technické podmínky</v>
      </c>
    </row>
    <row r="84" spans="2:52" ht="38.25" x14ac:dyDescent="0.2">
      <c r="B84" s="174" t="s">
        <v>112</v>
      </c>
      <c r="C84" s="174"/>
      <c r="D84" s="174"/>
      <c r="E84" s="174"/>
      <c r="F84" s="174"/>
      <c r="G84" s="174"/>
      <c r="H84" s="174"/>
      <c r="I84" s="174"/>
      <c r="J84" s="174"/>
      <c r="AZ84" s="173" t="str">
        <f>B84</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6" spans="2:52" x14ac:dyDescent="0.2">
      <c r="B86" s="174" t="s">
        <v>113</v>
      </c>
      <c r="C86" s="174"/>
      <c r="D86" s="174"/>
      <c r="E86" s="174"/>
      <c r="F86" s="174"/>
      <c r="G86" s="174"/>
      <c r="H86" s="174"/>
      <c r="I86" s="174"/>
      <c r="J86" s="174"/>
      <c r="AZ86" s="173" t="str">
        <f>B86</f>
        <v>Individuální položky</v>
      </c>
    </row>
    <row r="87" spans="2:52" ht="38.25" x14ac:dyDescent="0.2">
      <c r="B87" s="174" t="s">
        <v>114</v>
      </c>
      <c r="C87" s="174"/>
      <c r="D87" s="174"/>
      <c r="E87" s="174"/>
      <c r="F87" s="174"/>
      <c r="G87" s="174"/>
      <c r="H87" s="174"/>
      <c r="I87" s="174"/>
      <c r="J87" s="174"/>
      <c r="AZ87" s="173" t="str">
        <f>B87</f>
        <v>Položky soupisu prací, které cenová soustava neobsahuje, jsou označeny popisem „vlastní“. Pro tyto položky jsou cenové a technické podmínky definovány jejich popisem, případně odkazem na konkrétní část příslušné dokumentace.</v>
      </c>
    </row>
    <row r="89" spans="2:52" x14ac:dyDescent="0.2">
      <c r="B89" s="174" t="s">
        <v>115</v>
      </c>
      <c r="C89" s="174"/>
      <c r="D89" s="174"/>
      <c r="E89" s="174"/>
      <c r="F89" s="174"/>
      <c r="G89" s="174"/>
      <c r="H89" s="174"/>
      <c r="I89" s="174"/>
      <c r="J89" s="174"/>
      <c r="AZ89" s="173" t="str">
        <f>B89</f>
        <v xml:space="preserve">        Závaznost a změna soupisu</v>
      </c>
    </row>
    <row r="91" spans="2:52" x14ac:dyDescent="0.2">
      <c r="B91" s="174" t="s">
        <v>116</v>
      </c>
      <c r="C91" s="174"/>
      <c r="D91" s="174"/>
      <c r="E91" s="174"/>
      <c r="F91" s="174"/>
      <c r="G91" s="174"/>
      <c r="H91" s="174"/>
      <c r="I91" s="174"/>
      <c r="J91" s="174"/>
      <c r="AZ91" s="173" t="str">
        <f>B91</f>
        <v xml:space="preserve">        Závaznost soupisu</v>
      </c>
    </row>
    <row r="92" spans="2:52" ht="38.25" x14ac:dyDescent="0.2">
      <c r="B92" s="174" t="s">
        <v>117</v>
      </c>
      <c r="C92" s="174"/>
      <c r="D92" s="174"/>
      <c r="E92" s="174"/>
      <c r="F92" s="174"/>
      <c r="G92" s="174"/>
      <c r="H92" s="174"/>
      <c r="I92" s="174"/>
      <c r="J92" s="174"/>
      <c r="AZ92" s="173" t="str">
        <f>B92</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4" spans="2:52" x14ac:dyDescent="0.2">
      <c r="B94" s="174" t="s">
        <v>118</v>
      </c>
      <c r="C94" s="174"/>
      <c r="D94" s="174"/>
      <c r="E94" s="174"/>
      <c r="F94" s="174"/>
      <c r="G94" s="174"/>
      <c r="H94" s="174"/>
      <c r="I94" s="174"/>
      <c r="J94" s="174"/>
      <c r="AZ94" s="173" t="str">
        <f>B94</f>
        <v xml:space="preserve">        Zvláštní podmínky pro stanovení nabídkové ceny</v>
      </c>
    </row>
    <row r="96" spans="2:52" x14ac:dyDescent="0.2">
      <c r="B96" s="174" t="s">
        <v>119</v>
      </c>
      <c r="C96" s="174"/>
      <c r="D96" s="174"/>
      <c r="E96" s="174"/>
      <c r="F96" s="174"/>
      <c r="G96" s="174"/>
      <c r="H96" s="174"/>
      <c r="I96" s="174"/>
      <c r="J96" s="174"/>
      <c r="AZ96" s="173" t="str">
        <f>B96</f>
        <v xml:space="preserve">        Přeprava vybouraných hmot, suti a vytěžené zeminy</v>
      </c>
    </row>
    <row r="97" spans="2:52" ht="76.5" x14ac:dyDescent="0.2">
      <c r="B97" s="174" t="s">
        <v>120</v>
      </c>
      <c r="C97" s="174"/>
      <c r="D97" s="174"/>
      <c r="E97" s="174"/>
      <c r="F97" s="174"/>
      <c r="G97" s="174"/>
      <c r="H97" s="174"/>
      <c r="I97" s="174"/>
      <c r="J97" s="174"/>
      <c r="AZ97" s="173" t="str">
        <f>B97</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9" spans="2:52" x14ac:dyDescent="0.2">
      <c r="B99" s="174" t="s">
        <v>121</v>
      </c>
      <c r="C99" s="174"/>
      <c r="D99" s="174"/>
      <c r="E99" s="174"/>
      <c r="F99" s="174"/>
      <c r="G99" s="174"/>
      <c r="H99" s="174"/>
      <c r="I99" s="174"/>
      <c r="J99" s="174"/>
      <c r="AZ99" s="173" t="str">
        <f>B99</f>
        <v xml:space="preserve">        Vnitrostaveništní přesun stavebního materiálu</v>
      </c>
    </row>
    <row r="100" spans="2:52" ht="51" x14ac:dyDescent="0.2">
      <c r="B100" s="174" t="s">
        <v>122</v>
      </c>
      <c r="C100" s="174"/>
      <c r="D100" s="174"/>
      <c r="E100" s="174"/>
      <c r="F100" s="174"/>
      <c r="G100" s="174"/>
      <c r="H100" s="174"/>
      <c r="I100" s="174"/>
      <c r="J100" s="174"/>
      <c r="AZ100" s="173" t="str">
        <f>B100</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1" spans="2:52" ht="51" x14ac:dyDescent="0.2">
      <c r="B101" s="174" t="s">
        <v>123</v>
      </c>
      <c r="C101" s="174"/>
      <c r="D101" s="174"/>
      <c r="E101" s="174"/>
      <c r="F101" s="174"/>
      <c r="G101" s="174"/>
      <c r="H101" s="174"/>
      <c r="I101" s="174"/>
      <c r="J101" s="174"/>
      <c r="AZ101" s="173" t="str">
        <f>B101</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3" spans="2:52" x14ac:dyDescent="0.2">
      <c r="B103" s="174" t="s">
        <v>124</v>
      </c>
      <c r="C103" s="174"/>
      <c r="D103" s="174"/>
      <c r="E103" s="174"/>
      <c r="F103" s="174"/>
      <c r="G103" s="174"/>
      <c r="H103" s="174"/>
      <c r="I103" s="174"/>
      <c r="J103" s="174"/>
      <c r="AZ103" s="173" t="str">
        <f>B103</f>
        <v xml:space="preserve">        Příplatky za ztížené podmínky prací</v>
      </c>
    </row>
    <row r="104" spans="2:52" ht="25.5" x14ac:dyDescent="0.2">
      <c r="B104" s="174" t="s">
        <v>125</v>
      </c>
      <c r="C104" s="174"/>
      <c r="D104" s="174"/>
      <c r="E104" s="174"/>
      <c r="F104" s="174"/>
      <c r="G104" s="174"/>
      <c r="H104" s="174"/>
      <c r="I104" s="174"/>
      <c r="J104" s="174"/>
      <c r="AZ104" s="173" t="str">
        <f>B104</f>
        <v>Pokud soupis položku příplatku za ztížené podmínky obsahuje, je dodavatel povinen ji ocenit bez ohledu na to, že tento příplatek dodavatel standardně neuplatňuje.</v>
      </c>
    </row>
    <row r="106" spans="2:52" x14ac:dyDescent="0.2">
      <c r="B106" s="174" t="s">
        <v>126</v>
      </c>
      <c r="C106" s="174"/>
      <c r="D106" s="174"/>
      <c r="E106" s="174"/>
      <c r="F106" s="174"/>
      <c r="G106" s="174"/>
      <c r="H106" s="174"/>
      <c r="I106" s="174"/>
      <c r="J106" s="174"/>
      <c r="AZ106" s="173" t="str">
        <f>B106</f>
        <v xml:space="preserve">        Vedlejší a ostatní náklady</v>
      </c>
    </row>
    <row r="107" spans="2:52" ht="25.5" x14ac:dyDescent="0.2">
      <c r="B107" s="174" t="s">
        <v>127</v>
      </c>
      <c r="C107" s="174"/>
      <c r="D107" s="174"/>
      <c r="E107" s="174"/>
      <c r="F107" s="174"/>
      <c r="G107" s="174"/>
      <c r="H107" s="174"/>
      <c r="I107" s="174"/>
      <c r="J107" s="174"/>
      <c r="AZ107" s="173" t="str">
        <f>B107</f>
        <v>Tyto náklady jsou popsány v samostatném soupisu stavebních prací, dodávek a služeb s tím, že dodavatel je povinen v rámci těchto nákladů ocenit všechny definované náklady souhrnně pro celou stavbu.</v>
      </c>
    </row>
    <row r="111" spans="2:52" x14ac:dyDescent="0.2">
      <c r="B111" s="174" t="s">
        <v>128</v>
      </c>
      <c r="C111" s="174"/>
      <c r="D111" s="174"/>
      <c r="E111" s="174"/>
      <c r="F111" s="174"/>
      <c r="G111" s="174"/>
      <c r="H111" s="174"/>
      <c r="I111" s="174"/>
      <c r="J111" s="174"/>
      <c r="AZ111" s="173" t="str">
        <f>B111</f>
        <v>2. SPECIFICKÉ PODMÍNKY PRO ZPRACOVÁNÍ NABÍDKOVÉ CENY</v>
      </c>
    </row>
    <row r="113" spans="2:52" x14ac:dyDescent="0.2">
      <c r="B113" s="174" t="s">
        <v>129</v>
      </c>
      <c r="C113" s="174"/>
      <c r="D113" s="174"/>
      <c r="E113" s="174"/>
      <c r="F113" s="174"/>
      <c r="G113" s="174"/>
      <c r="H113" s="174"/>
      <c r="I113" s="174"/>
      <c r="J113" s="174"/>
      <c r="AZ113" s="173" t="str">
        <f>B113</f>
        <v>Zde doplní zpracovatel soupisu  případná specifika týkající se konkrétní zakázky.</v>
      </c>
    </row>
    <row r="116" spans="2:52" x14ac:dyDescent="0.2">
      <c r="B116" s="174" t="s">
        <v>130</v>
      </c>
      <c r="C116" s="174"/>
      <c r="D116" s="174"/>
      <c r="E116" s="174"/>
      <c r="F116" s="174"/>
      <c r="G116" s="174"/>
      <c r="H116" s="174"/>
      <c r="I116" s="174"/>
      <c r="J116" s="174"/>
      <c r="AZ116" s="173" t="str">
        <f>B116</f>
        <v>3. ELEKTRONICKÁ PODOBA SOUPISU</v>
      </c>
    </row>
    <row r="118" spans="2:52" x14ac:dyDescent="0.2">
      <c r="B118" s="174" t="s">
        <v>131</v>
      </c>
      <c r="C118" s="174"/>
      <c r="D118" s="174"/>
      <c r="E118" s="174"/>
      <c r="F118" s="174"/>
      <c r="G118" s="174"/>
      <c r="H118" s="174"/>
      <c r="I118" s="174"/>
      <c r="J118" s="174"/>
      <c r="AZ118" s="173" t="str">
        <f>B118</f>
        <v xml:space="preserve">        Elektronická podoba soupisu</v>
      </c>
    </row>
    <row r="119" spans="2:52" ht="25.5" x14ac:dyDescent="0.2">
      <c r="B119" s="174" t="s">
        <v>132</v>
      </c>
      <c r="C119" s="174"/>
      <c r="D119" s="174"/>
      <c r="E119" s="174"/>
      <c r="F119" s="174"/>
      <c r="G119" s="174"/>
      <c r="H119" s="174"/>
      <c r="I119" s="174"/>
      <c r="J119" s="174"/>
      <c r="AZ119" s="173" t="str">
        <f>B119</f>
        <v>V souladu se zákonem jsou předložené soupisy zpracovány i v elektronické podobě.  Elektronickou podobou soupisu stavebních prací, dodávek a služeb je formát MS EXCEL.</v>
      </c>
    </row>
    <row r="120" spans="2:52" x14ac:dyDescent="0.2">
      <c r="B120" s="174" t="s">
        <v>133</v>
      </c>
      <c r="C120" s="174"/>
      <c r="D120" s="174"/>
      <c r="E120" s="174"/>
      <c r="F120" s="174"/>
      <c r="G120" s="174"/>
      <c r="H120" s="174"/>
      <c r="I120" s="174"/>
      <c r="J120" s="174"/>
      <c r="AZ120" s="173" t="str">
        <f>B120</f>
        <v>Popis formátu soupisu odpovídá svou strukturou vzorovému soupisu volně dostupnému na internetové adrese:</v>
      </c>
    </row>
    <row r="122" spans="2:52" x14ac:dyDescent="0.2">
      <c r="B122" s="174" t="s">
        <v>134</v>
      </c>
      <c r="C122" s="174"/>
      <c r="D122" s="174"/>
      <c r="E122" s="174"/>
      <c r="F122" s="174"/>
      <c r="G122" s="174"/>
      <c r="H122" s="174"/>
      <c r="I122" s="174"/>
      <c r="J122" s="174"/>
      <c r="AZ122" s="173" t="str">
        <f>B122</f>
        <v>www.stavebnionline.cz/soupis</v>
      </c>
    </row>
    <row r="124" spans="2:52" x14ac:dyDescent="0.2">
      <c r="B124" s="174" t="s">
        <v>135</v>
      </c>
      <c r="C124" s="174"/>
      <c r="D124" s="174"/>
      <c r="E124" s="174"/>
      <c r="F124" s="174"/>
      <c r="G124" s="174"/>
      <c r="H124" s="174"/>
      <c r="I124" s="174"/>
      <c r="J124" s="174"/>
      <c r="AZ124" s="173" t="str">
        <f>B124</f>
        <v xml:space="preserve">        Zpracování elektronické podoby soupisu</v>
      </c>
    </row>
    <row r="125" spans="2:52" ht="51" x14ac:dyDescent="0.2">
      <c r="B125" s="174" t="s">
        <v>136</v>
      </c>
      <c r="C125" s="174"/>
      <c r="D125" s="174"/>
      <c r="E125" s="174"/>
      <c r="F125" s="174"/>
      <c r="G125" s="174"/>
      <c r="H125" s="174"/>
      <c r="I125" s="174"/>
      <c r="J125" s="174"/>
      <c r="AZ125" s="173" t="str">
        <f>B125</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7" spans="2:52" x14ac:dyDescent="0.2">
      <c r="B127" s="174" t="s">
        <v>137</v>
      </c>
      <c r="C127" s="174"/>
      <c r="D127" s="174"/>
      <c r="E127" s="174"/>
      <c r="F127" s="174"/>
      <c r="G127" s="174"/>
      <c r="H127" s="174"/>
      <c r="I127" s="174"/>
      <c r="J127" s="174"/>
      <c r="AZ127" s="173" t="str">
        <f>B127</f>
        <v xml:space="preserve">        Jiný formát soupisu</v>
      </c>
    </row>
    <row r="128" spans="2:52" ht="38.25" x14ac:dyDescent="0.2">
      <c r="B128" s="174" t="s">
        <v>138</v>
      </c>
      <c r="C128" s="174"/>
      <c r="D128" s="174"/>
      <c r="E128" s="174"/>
      <c r="F128" s="174"/>
      <c r="G128" s="174"/>
      <c r="H128" s="174"/>
      <c r="I128" s="174"/>
      <c r="J128" s="174"/>
      <c r="AZ128" s="173" t="str">
        <f>B128</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30" spans="1:52" x14ac:dyDescent="0.2">
      <c r="B130" s="174" t="s">
        <v>139</v>
      </c>
      <c r="C130" s="174"/>
      <c r="D130" s="174"/>
      <c r="E130" s="174"/>
      <c r="F130" s="174"/>
      <c r="G130" s="174"/>
      <c r="H130" s="174"/>
      <c r="I130" s="174"/>
      <c r="J130" s="174"/>
      <c r="AZ130" s="173" t="str">
        <f>B130</f>
        <v xml:space="preserve">        Závěrečné ustanovení</v>
      </c>
    </row>
    <row r="131" spans="1:52" x14ac:dyDescent="0.2">
      <c r="B131" s="174" t="s">
        <v>140</v>
      </c>
      <c r="C131" s="174"/>
      <c r="D131" s="174"/>
      <c r="E131" s="174"/>
      <c r="F131" s="174"/>
      <c r="G131" s="174"/>
      <c r="H131" s="174"/>
      <c r="I131" s="174"/>
      <c r="J131" s="174"/>
      <c r="AZ131" s="173" t="str">
        <f>B131</f>
        <v>Ostatní podmínky vztahující se ke zpracování nabídkové ceny jsou uvedeny v zadávací dokumentaci.</v>
      </c>
    </row>
    <row r="132" spans="1:52" x14ac:dyDescent="0.2">
      <c r="A132" t="s">
        <v>141</v>
      </c>
      <c r="B132" t="s">
        <v>142</v>
      </c>
    </row>
    <row r="133" spans="1:52" x14ac:dyDescent="0.2">
      <c r="A133" t="s">
        <v>143</v>
      </c>
      <c r="B133" t="s">
        <v>144</v>
      </c>
    </row>
    <row r="134" spans="1:52" x14ac:dyDescent="0.2">
      <c r="A134" t="s">
        <v>141</v>
      </c>
      <c r="B134" t="s">
        <v>145</v>
      </c>
    </row>
    <row r="135" spans="1:52" x14ac:dyDescent="0.2">
      <c r="A135" t="s">
        <v>143</v>
      </c>
      <c r="B135" t="s">
        <v>146</v>
      </c>
    </row>
    <row r="136" spans="1:52" x14ac:dyDescent="0.2">
      <c r="A136" t="s">
        <v>143</v>
      </c>
      <c r="B136" t="s">
        <v>147</v>
      </c>
    </row>
    <row r="137" spans="1:52" x14ac:dyDescent="0.2">
      <c r="A137" t="s">
        <v>143</v>
      </c>
      <c r="B137" t="s">
        <v>148</v>
      </c>
    </row>
    <row r="138" spans="1:52" x14ac:dyDescent="0.2">
      <c r="A138" t="s">
        <v>143</v>
      </c>
      <c r="B138" t="s">
        <v>149</v>
      </c>
    </row>
    <row r="139" spans="1:52" x14ac:dyDescent="0.2">
      <c r="A139" t="s">
        <v>143</v>
      </c>
      <c r="B139" t="s">
        <v>150</v>
      </c>
    </row>
    <row r="140" spans="1:52" x14ac:dyDescent="0.2">
      <c r="A140" t="s">
        <v>143</v>
      </c>
      <c r="B140" t="s">
        <v>151</v>
      </c>
    </row>
    <row r="141" spans="1:52" x14ac:dyDescent="0.2">
      <c r="A141" t="s">
        <v>143</v>
      </c>
      <c r="B141" t="s">
        <v>152</v>
      </c>
    </row>
    <row r="142" spans="1:52" x14ac:dyDescent="0.2">
      <c r="A142" t="s">
        <v>143</v>
      </c>
      <c r="B142" t="s">
        <v>153</v>
      </c>
    </row>
    <row r="143" spans="1:52" x14ac:dyDescent="0.2">
      <c r="A143" t="s">
        <v>143</v>
      </c>
      <c r="B143" t="s">
        <v>154</v>
      </c>
    </row>
    <row r="144" spans="1:52" x14ac:dyDescent="0.2">
      <c r="A144" t="s">
        <v>143</v>
      </c>
      <c r="B144" t="s">
        <v>155</v>
      </c>
    </row>
    <row r="145" spans="1:10" x14ac:dyDescent="0.2">
      <c r="A145" t="s">
        <v>143</v>
      </c>
      <c r="B145" t="s">
        <v>156</v>
      </c>
    </row>
    <row r="146" spans="1:10" x14ac:dyDescent="0.2">
      <c r="A146" t="s">
        <v>141</v>
      </c>
      <c r="B146" t="s">
        <v>157</v>
      </c>
    </row>
    <row r="147" spans="1:10" x14ac:dyDescent="0.2">
      <c r="A147" t="s">
        <v>143</v>
      </c>
      <c r="B147" t="s">
        <v>158</v>
      </c>
    </row>
    <row r="148" spans="1:10" x14ac:dyDescent="0.2">
      <c r="A148" t="s">
        <v>143</v>
      </c>
      <c r="B148" t="s">
        <v>159</v>
      </c>
    </row>
    <row r="151" spans="1:10" ht="15.75" x14ac:dyDescent="0.25">
      <c r="B151" s="175" t="s">
        <v>160</v>
      </c>
    </row>
    <row r="153" spans="1:10" ht="25.5" customHeight="1" x14ac:dyDescent="0.2">
      <c r="A153" s="177"/>
      <c r="B153" s="180" t="s">
        <v>17</v>
      </c>
      <c r="C153" s="180" t="s">
        <v>5</v>
      </c>
      <c r="D153" s="181"/>
      <c r="E153" s="181"/>
      <c r="F153" s="182" t="s">
        <v>161</v>
      </c>
      <c r="G153" s="182"/>
      <c r="H153" s="182"/>
      <c r="I153" s="182" t="s">
        <v>29</v>
      </c>
      <c r="J153" s="182" t="s">
        <v>0</v>
      </c>
    </row>
    <row r="154" spans="1:10" ht="36.75" customHeight="1" x14ac:dyDescent="0.2">
      <c r="A154" s="178"/>
      <c r="B154" s="183" t="s">
        <v>162</v>
      </c>
      <c r="C154" s="184" t="s">
        <v>163</v>
      </c>
      <c r="D154" s="185"/>
      <c r="E154" s="185"/>
      <c r="F154" s="192" t="s">
        <v>24</v>
      </c>
      <c r="G154" s="193"/>
      <c r="H154" s="193"/>
      <c r="I154" s="193">
        <f>'SO 01 SO 01-3 Pol'!G8+'SO 01 SO 01-5-4 Pol'!G8</f>
        <v>0</v>
      </c>
      <c r="J154" s="189" t="str">
        <f>IF(I205=0,"",I154/I205*100)</f>
        <v/>
      </c>
    </row>
    <row r="155" spans="1:10" ht="36.75" customHeight="1" x14ac:dyDescent="0.2">
      <c r="A155" s="178"/>
      <c r="B155" s="183" t="s">
        <v>164</v>
      </c>
      <c r="C155" s="184" t="s">
        <v>165</v>
      </c>
      <c r="D155" s="185"/>
      <c r="E155" s="185"/>
      <c r="F155" s="192" t="s">
        <v>24</v>
      </c>
      <c r="G155" s="193"/>
      <c r="H155" s="193"/>
      <c r="I155" s="193">
        <f>'SO 01 SO 01-3 Pol'!G33</f>
        <v>0</v>
      </c>
      <c r="J155" s="189" t="str">
        <f>IF(I205=0,"",I155/I205*100)</f>
        <v/>
      </c>
    </row>
    <row r="156" spans="1:10" ht="36.75" customHeight="1" x14ac:dyDescent="0.2">
      <c r="A156" s="178"/>
      <c r="B156" s="183" t="s">
        <v>166</v>
      </c>
      <c r="C156" s="184" t="s">
        <v>167</v>
      </c>
      <c r="D156" s="185"/>
      <c r="E156" s="185"/>
      <c r="F156" s="192" t="s">
        <v>24</v>
      </c>
      <c r="G156" s="193"/>
      <c r="H156" s="193"/>
      <c r="I156" s="193">
        <f>'SO 01 SO 01-5-1 Pol'!G8</f>
        <v>0</v>
      </c>
      <c r="J156" s="189" t="str">
        <f>IF(I205=0,"",I156/I205*100)</f>
        <v/>
      </c>
    </row>
    <row r="157" spans="1:10" ht="36.75" customHeight="1" x14ac:dyDescent="0.2">
      <c r="A157" s="178"/>
      <c r="B157" s="183" t="s">
        <v>168</v>
      </c>
      <c r="C157" s="184" t="s">
        <v>169</v>
      </c>
      <c r="D157" s="185"/>
      <c r="E157" s="185"/>
      <c r="F157" s="192" t="s">
        <v>24</v>
      </c>
      <c r="G157" s="193"/>
      <c r="H157" s="193"/>
      <c r="I157" s="193">
        <f>'SO 01 SO 01-2 Pol'!G8+'SO 01 SO 01-3 Pol'!G49+'SO 01 SO 01-4 Pol'!G8</f>
        <v>0</v>
      </c>
      <c r="J157" s="189" t="str">
        <f>IF(I205=0,"",I157/I205*100)</f>
        <v/>
      </c>
    </row>
    <row r="158" spans="1:10" ht="36.75" customHeight="1" x14ac:dyDescent="0.2">
      <c r="A158" s="178"/>
      <c r="B158" s="183" t="s">
        <v>170</v>
      </c>
      <c r="C158" s="184" t="s">
        <v>171</v>
      </c>
      <c r="D158" s="185"/>
      <c r="E158" s="185"/>
      <c r="F158" s="192" t="s">
        <v>24</v>
      </c>
      <c r="G158" s="193"/>
      <c r="H158" s="193"/>
      <c r="I158" s="193">
        <f>'SO 01 SO 01-4 Pol'!G30</f>
        <v>0</v>
      </c>
      <c r="J158" s="189" t="str">
        <f>IF(I205=0,"",I158/I205*100)</f>
        <v/>
      </c>
    </row>
    <row r="159" spans="1:10" ht="36.75" customHeight="1" x14ac:dyDescent="0.2">
      <c r="A159" s="178"/>
      <c r="B159" s="183" t="s">
        <v>172</v>
      </c>
      <c r="C159" s="184" t="s">
        <v>173</v>
      </c>
      <c r="D159" s="185"/>
      <c r="E159" s="185"/>
      <c r="F159" s="192" t="s">
        <v>24</v>
      </c>
      <c r="G159" s="193"/>
      <c r="H159" s="193"/>
      <c r="I159" s="193">
        <f>'SO 01 SO 01-2 Pol'!G23+'SO 01 SO 01-3 Pol'!G71+'SO 01 SO 01-4 Pol'!G33+'SO 02 SO 02.2 Pol'!G8</f>
        <v>0</v>
      </c>
      <c r="J159" s="189" t="str">
        <f>IF(I205=0,"",I159/I205*100)</f>
        <v/>
      </c>
    </row>
    <row r="160" spans="1:10" ht="36.75" customHeight="1" x14ac:dyDescent="0.2">
      <c r="A160" s="178"/>
      <c r="B160" s="183" t="s">
        <v>174</v>
      </c>
      <c r="C160" s="184" t="s">
        <v>175</v>
      </c>
      <c r="D160" s="185"/>
      <c r="E160" s="185"/>
      <c r="F160" s="192" t="s">
        <v>24</v>
      </c>
      <c r="G160" s="193"/>
      <c r="H160" s="193"/>
      <c r="I160" s="193">
        <f>'SO 01 SO 01-2 Pol'!G25</f>
        <v>0</v>
      </c>
      <c r="J160" s="189" t="str">
        <f>IF(I205=0,"",I160/I205*100)</f>
        <v/>
      </c>
    </row>
    <row r="161" spans="1:10" ht="36.75" customHeight="1" x14ac:dyDescent="0.2">
      <c r="A161" s="178"/>
      <c r="B161" s="183" t="s">
        <v>176</v>
      </c>
      <c r="C161" s="184" t="s">
        <v>177</v>
      </c>
      <c r="D161" s="185"/>
      <c r="E161" s="185"/>
      <c r="F161" s="192" t="s">
        <v>24</v>
      </c>
      <c r="G161" s="193"/>
      <c r="H161" s="193"/>
      <c r="I161" s="193">
        <f>'SO 01 SO 01-3 Pol'!G73+'SO 02 SO 02.2 Pol'!G10</f>
        <v>0</v>
      </c>
      <c r="J161" s="189" t="str">
        <f>IF(I205=0,"",I161/I205*100)</f>
        <v/>
      </c>
    </row>
    <row r="162" spans="1:10" ht="36.75" customHeight="1" x14ac:dyDescent="0.2">
      <c r="A162" s="178"/>
      <c r="B162" s="183" t="s">
        <v>178</v>
      </c>
      <c r="C162" s="184" t="s">
        <v>179</v>
      </c>
      <c r="D162" s="185"/>
      <c r="E162" s="185"/>
      <c r="F162" s="192" t="s">
        <v>24</v>
      </c>
      <c r="G162" s="193"/>
      <c r="H162" s="193"/>
      <c r="I162" s="193">
        <f>'SO 01 SO 01-5-4 Pol'!G15</f>
        <v>0</v>
      </c>
      <c r="J162" s="189" t="str">
        <f>IF(I205=0,"",I162/I205*100)</f>
        <v/>
      </c>
    </row>
    <row r="163" spans="1:10" ht="36.75" customHeight="1" x14ac:dyDescent="0.2">
      <c r="A163" s="178"/>
      <c r="B163" s="183" t="s">
        <v>180</v>
      </c>
      <c r="C163" s="184" t="s">
        <v>181</v>
      </c>
      <c r="D163" s="185"/>
      <c r="E163" s="185"/>
      <c r="F163" s="192" t="s">
        <v>24</v>
      </c>
      <c r="G163" s="193"/>
      <c r="H163" s="193"/>
      <c r="I163" s="193">
        <f>'SO 01 SO 01-1 Pol'!G8+'SO 01 SO 01-2 Pol'!G34+'SO 01 SO 01-3 Pol'!G75+'SO 01 SO 01-4 Pol'!G35</f>
        <v>0</v>
      </c>
      <c r="J163" s="189" t="str">
        <f>IF(I205=0,"",I163/I205*100)</f>
        <v/>
      </c>
    </row>
    <row r="164" spans="1:10" ht="36.75" customHeight="1" x14ac:dyDescent="0.2">
      <c r="A164" s="178"/>
      <c r="B164" s="183" t="s">
        <v>182</v>
      </c>
      <c r="C164" s="184" t="s">
        <v>183</v>
      </c>
      <c r="D164" s="185"/>
      <c r="E164" s="185"/>
      <c r="F164" s="192" t="s">
        <v>24</v>
      </c>
      <c r="G164" s="193"/>
      <c r="H164" s="193"/>
      <c r="I164" s="193">
        <f>'SO 01 SO 01-3 Pol'!G120</f>
        <v>0</v>
      </c>
      <c r="J164" s="189" t="str">
        <f>IF(I205=0,"",I164/I205*100)</f>
        <v/>
      </c>
    </row>
    <row r="165" spans="1:10" ht="36.75" customHeight="1" x14ac:dyDescent="0.2">
      <c r="A165" s="178"/>
      <c r="B165" s="183" t="s">
        <v>184</v>
      </c>
      <c r="C165" s="184" t="s">
        <v>185</v>
      </c>
      <c r="D165" s="185"/>
      <c r="E165" s="185"/>
      <c r="F165" s="192" t="s">
        <v>24</v>
      </c>
      <c r="G165" s="193"/>
      <c r="H165" s="193"/>
      <c r="I165" s="193">
        <f>'SO 01 SO 01-2 Pol'!G82+'SO 01 SO 01-3 Pol'!G124+'SO 01 SO 01-4 Pol'!G76</f>
        <v>0</v>
      </c>
      <c r="J165" s="189" t="str">
        <f>IF(I205=0,"",I165/I205*100)</f>
        <v/>
      </c>
    </row>
    <row r="166" spans="1:10" ht="36.75" customHeight="1" x14ac:dyDescent="0.2">
      <c r="A166" s="178"/>
      <c r="B166" s="183" t="s">
        <v>186</v>
      </c>
      <c r="C166" s="184" t="s">
        <v>187</v>
      </c>
      <c r="D166" s="185"/>
      <c r="E166" s="185"/>
      <c r="F166" s="192" t="s">
        <v>24</v>
      </c>
      <c r="G166" s="193"/>
      <c r="H166" s="193"/>
      <c r="I166" s="193">
        <f>'SO 01 SO 01-1 Pol'!G24+'SO 01 SO 01-2 Pol'!G121+'SO 01 SO 01-3 Pol'!G194+'SO 01 SO 01-4 Pol'!G123</f>
        <v>0</v>
      </c>
      <c r="J166" s="189" t="str">
        <f>IF(I205=0,"",I166/I205*100)</f>
        <v/>
      </c>
    </row>
    <row r="167" spans="1:10" ht="36.75" customHeight="1" x14ac:dyDescent="0.2">
      <c r="A167" s="178"/>
      <c r="B167" s="183" t="s">
        <v>188</v>
      </c>
      <c r="C167" s="184" t="s">
        <v>189</v>
      </c>
      <c r="D167" s="185"/>
      <c r="E167" s="185"/>
      <c r="F167" s="192" t="s">
        <v>24</v>
      </c>
      <c r="G167" s="193"/>
      <c r="H167" s="193"/>
      <c r="I167" s="193">
        <f>'SO 01 SO 01-1 Pol'!G26+'SO 01 SO 01-2 Pol'!G126+'SO 01 SO 01-3 Pol'!G196+'SO 01 SO 01-4 Pol'!G125</f>
        <v>0</v>
      </c>
      <c r="J167" s="189" t="str">
        <f>IF(I205=0,"",I167/I205*100)</f>
        <v/>
      </c>
    </row>
    <row r="168" spans="1:10" ht="36.75" customHeight="1" x14ac:dyDescent="0.2">
      <c r="A168" s="178"/>
      <c r="B168" s="183" t="s">
        <v>190</v>
      </c>
      <c r="C168" s="184" t="s">
        <v>191</v>
      </c>
      <c r="D168" s="185"/>
      <c r="E168" s="185"/>
      <c r="F168" s="192" t="s">
        <v>24</v>
      </c>
      <c r="G168" s="193"/>
      <c r="H168" s="193"/>
      <c r="I168" s="193">
        <f>'SO 01 SO 01-1 Pol'!G33+'SO 01 SO 01-2 Pol'!G134+'SO 01 SO 01-3 Pol'!G206+'SO 01 SO 01-4 Pol'!G133</f>
        <v>0</v>
      </c>
      <c r="J168" s="189" t="str">
        <f>IF(I205=0,"",I168/I205*100)</f>
        <v/>
      </c>
    </row>
    <row r="169" spans="1:10" ht="36.75" customHeight="1" x14ac:dyDescent="0.2">
      <c r="A169" s="178"/>
      <c r="B169" s="183" t="s">
        <v>192</v>
      </c>
      <c r="C169" s="184" t="s">
        <v>193</v>
      </c>
      <c r="D169" s="185"/>
      <c r="E169" s="185"/>
      <c r="F169" s="192" t="s">
        <v>24</v>
      </c>
      <c r="G169" s="193"/>
      <c r="H169" s="193"/>
      <c r="I169" s="193">
        <f>'SO 01 SO 01-1 Pol'!G40+'SO 01 SO 01-2 Pol'!G149+'SO 01 SO 01-3 Pol'!G231+'SO 01 SO 01-4 Pol'!G148</f>
        <v>0</v>
      </c>
      <c r="J169" s="189" t="str">
        <f>IF(I205=0,"",I169/I205*100)</f>
        <v/>
      </c>
    </row>
    <row r="170" spans="1:10" ht="36.75" customHeight="1" x14ac:dyDescent="0.2">
      <c r="A170" s="178"/>
      <c r="B170" s="183" t="s">
        <v>194</v>
      </c>
      <c r="C170" s="184" t="s">
        <v>195</v>
      </c>
      <c r="D170" s="185"/>
      <c r="E170" s="185"/>
      <c r="F170" s="192" t="s">
        <v>24</v>
      </c>
      <c r="G170" s="193"/>
      <c r="H170" s="193"/>
      <c r="I170" s="193">
        <f>'SO 01 SO 01-2 Pol'!G204+'SO 01 SO 01-3 Pol'!G347+'SO 01 SO 01-4 Pol'!G221</f>
        <v>0</v>
      </c>
      <c r="J170" s="189" t="str">
        <f>IF(I205=0,"",I170/I205*100)</f>
        <v/>
      </c>
    </row>
    <row r="171" spans="1:10" ht="36.75" customHeight="1" x14ac:dyDescent="0.2">
      <c r="A171" s="178"/>
      <c r="B171" s="183" t="s">
        <v>196</v>
      </c>
      <c r="C171" s="184" t="s">
        <v>197</v>
      </c>
      <c r="D171" s="185"/>
      <c r="E171" s="185"/>
      <c r="F171" s="192" t="s">
        <v>24</v>
      </c>
      <c r="G171" s="193"/>
      <c r="H171" s="193"/>
      <c r="I171" s="193">
        <f>'SO 01 SO 01-1 Pol'!G46+'SO 01 SO 01-2 Pol'!G209+'SO 01 SO 01-3 Pol'!G364+'SO 01 SO 01-4 Pol'!G227+'SO 02 SO 02.2 Pol'!G12</f>
        <v>0</v>
      </c>
      <c r="J171" s="189" t="str">
        <f>IF(I205=0,"",I171/I205*100)</f>
        <v/>
      </c>
    </row>
    <row r="172" spans="1:10" ht="36.75" customHeight="1" x14ac:dyDescent="0.2">
      <c r="A172" s="178"/>
      <c r="B172" s="183" t="s">
        <v>198</v>
      </c>
      <c r="C172" s="184" t="s">
        <v>79</v>
      </c>
      <c r="D172" s="185"/>
      <c r="E172" s="185"/>
      <c r="F172" s="192" t="s">
        <v>24</v>
      </c>
      <c r="G172" s="193"/>
      <c r="H172" s="193"/>
      <c r="I172" s="193">
        <f>'SO 01 SO 01-5-3 Pol'!G8</f>
        <v>0</v>
      </c>
      <c r="J172" s="189" t="str">
        <f>IF(I205=0,"",I172/I205*100)</f>
        <v/>
      </c>
    </row>
    <row r="173" spans="1:10" ht="36.75" customHeight="1" x14ac:dyDescent="0.2">
      <c r="A173" s="178"/>
      <c r="B173" s="183" t="s">
        <v>199</v>
      </c>
      <c r="C173" s="184" t="s">
        <v>199</v>
      </c>
      <c r="D173" s="185"/>
      <c r="E173" s="185"/>
      <c r="F173" s="192" t="s">
        <v>24</v>
      </c>
      <c r="G173" s="193"/>
      <c r="H173" s="193"/>
      <c r="I173" s="193">
        <f>'SO 01 SO 01-8 Pol'!G8+'SO 02 SO 02.1 Pol'!G61</f>
        <v>0</v>
      </c>
      <c r="J173" s="189" t="str">
        <f>IF(I205=0,"",I173/I205*100)</f>
        <v/>
      </c>
    </row>
    <row r="174" spans="1:10" ht="36.75" customHeight="1" x14ac:dyDescent="0.2">
      <c r="A174" s="178"/>
      <c r="B174" s="183" t="s">
        <v>200</v>
      </c>
      <c r="C174" s="184" t="s">
        <v>201</v>
      </c>
      <c r="D174" s="185"/>
      <c r="E174" s="185"/>
      <c r="F174" s="192" t="s">
        <v>24</v>
      </c>
      <c r="G174" s="193"/>
      <c r="H174" s="193"/>
      <c r="I174" s="193">
        <f>'SO 01 SO 01-8 Pol'!G10+'SO 02 SO 02.1 Pol'!G63</f>
        <v>0</v>
      </c>
      <c r="J174" s="189" t="str">
        <f>IF(I205=0,"",I174/I205*100)</f>
        <v/>
      </c>
    </row>
    <row r="175" spans="1:10" ht="36.75" customHeight="1" x14ac:dyDescent="0.2">
      <c r="A175" s="178"/>
      <c r="B175" s="183" t="s">
        <v>25</v>
      </c>
      <c r="C175" s="184" t="s">
        <v>77</v>
      </c>
      <c r="D175" s="185"/>
      <c r="E175" s="185"/>
      <c r="F175" s="192" t="s">
        <v>24</v>
      </c>
      <c r="G175" s="193"/>
      <c r="H175" s="193"/>
      <c r="I175" s="193">
        <f>'SO 01 SO 01-5-2 Pol'!G8</f>
        <v>0</v>
      </c>
      <c r="J175" s="189" t="str">
        <f>IF(I205=0,"",I175/I205*100)</f>
        <v/>
      </c>
    </row>
    <row r="176" spans="1:10" ht="36.75" customHeight="1" x14ac:dyDescent="0.2">
      <c r="A176" s="178"/>
      <c r="B176" s="183" t="s">
        <v>202</v>
      </c>
      <c r="C176" s="184" t="s">
        <v>203</v>
      </c>
      <c r="D176" s="185"/>
      <c r="E176" s="185"/>
      <c r="F176" s="192" t="s">
        <v>24</v>
      </c>
      <c r="G176" s="193"/>
      <c r="H176" s="193"/>
      <c r="I176" s="193">
        <f>'SO 01 SO 01-5-4 Pol'!G26</f>
        <v>0</v>
      </c>
      <c r="J176" s="189" t="str">
        <f>IF(I205=0,"",I176/I205*100)</f>
        <v/>
      </c>
    </row>
    <row r="177" spans="1:10" ht="36.75" customHeight="1" x14ac:dyDescent="0.2">
      <c r="A177" s="178"/>
      <c r="B177" s="183" t="s">
        <v>204</v>
      </c>
      <c r="C177" s="184" t="s">
        <v>28</v>
      </c>
      <c r="D177" s="185"/>
      <c r="E177" s="185"/>
      <c r="F177" s="192" t="s">
        <v>24</v>
      </c>
      <c r="G177" s="193"/>
      <c r="H177" s="193"/>
      <c r="I177" s="193">
        <f>'ON 00 ON 00.1 Naklady'!G8</f>
        <v>0</v>
      </c>
      <c r="J177" s="189" t="str">
        <f>IF(I205=0,"",I177/I205*100)</f>
        <v/>
      </c>
    </row>
    <row r="178" spans="1:10" ht="36.75" customHeight="1" x14ac:dyDescent="0.2">
      <c r="A178" s="178"/>
      <c r="B178" s="183" t="s">
        <v>205</v>
      </c>
      <c r="C178" s="184" t="s">
        <v>206</v>
      </c>
      <c r="D178" s="185"/>
      <c r="E178" s="185"/>
      <c r="F178" s="192" t="s">
        <v>24</v>
      </c>
      <c r="G178" s="193"/>
      <c r="H178" s="193"/>
      <c r="I178" s="193">
        <f>'SO 01 SO 01-8 Pol'!G20</f>
        <v>0</v>
      </c>
      <c r="J178" s="189" t="str">
        <f>IF(I205=0,"",I178/I205*100)</f>
        <v/>
      </c>
    </row>
    <row r="179" spans="1:10" ht="36.75" customHeight="1" x14ac:dyDescent="0.2">
      <c r="A179" s="178"/>
      <c r="B179" s="183" t="s">
        <v>205</v>
      </c>
      <c r="C179" s="184" t="s">
        <v>207</v>
      </c>
      <c r="D179" s="185"/>
      <c r="E179" s="185"/>
      <c r="F179" s="192" t="s">
        <v>24</v>
      </c>
      <c r="G179" s="193"/>
      <c r="H179" s="193"/>
      <c r="I179" s="193">
        <f>'SO 02 SO 02.1 Pol'!G8</f>
        <v>0</v>
      </c>
      <c r="J179" s="189" t="str">
        <f>IF(I205=0,"",I179/I205*100)</f>
        <v/>
      </c>
    </row>
    <row r="180" spans="1:10" ht="36.75" customHeight="1" x14ac:dyDescent="0.2">
      <c r="A180" s="178"/>
      <c r="B180" s="183" t="s">
        <v>205</v>
      </c>
      <c r="C180" s="184" t="s">
        <v>208</v>
      </c>
      <c r="D180" s="185"/>
      <c r="E180" s="185"/>
      <c r="F180" s="192" t="s">
        <v>24</v>
      </c>
      <c r="G180" s="193"/>
      <c r="H180" s="193"/>
      <c r="I180" s="193">
        <f>'SO 01 SO 01-8 Pol'!G86</f>
        <v>0</v>
      </c>
      <c r="J180" s="189" t="str">
        <f>IF(I205=0,"",I180/I205*100)</f>
        <v/>
      </c>
    </row>
    <row r="181" spans="1:10" ht="36.75" customHeight="1" x14ac:dyDescent="0.2">
      <c r="A181" s="178"/>
      <c r="B181" s="183" t="s">
        <v>205</v>
      </c>
      <c r="C181" s="184" t="s">
        <v>209</v>
      </c>
      <c r="D181" s="185"/>
      <c r="E181" s="185"/>
      <c r="F181" s="192" t="s">
        <v>24</v>
      </c>
      <c r="G181" s="193"/>
      <c r="H181" s="193"/>
      <c r="I181" s="193">
        <f>'SO 01 SO 01-8 Pol'!G137</f>
        <v>0</v>
      </c>
      <c r="J181" s="189" t="str">
        <f>IF(I205=0,"",I181/I205*100)</f>
        <v/>
      </c>
    </row>
    <row r="182" spans="1:10" ht="36.75" customHeight="1" x14ac:dyDescent="0.2">
      <c r="A182" s="178"/>
      <c r="B182" s="183" t="s">
        <v>205</v>
      </c>
      <c r="C182" s="184" t="s">
        <v>210</v>
      </c>
      <c r="D182" s="185"/>
      <c r="E182" s="185"/>
      <c r="F182" s="192" t="s">
        <v>24</v>
      </c>
      <c r="G182" s="193"/>
      <c r="H182" s="193"/>
      <c r="I182" s="193">
        <f>'SO 01 SO 01-8 Pol'!G150</f>
        <v>0</v>
      </c>
      <c r="J182" s="189" t="str">
        <f>IF(I205=0,"",I182/I205*100)</f>
        <v/>
      </c>
    </row>
    <row r="183" spans="1:10" ht="36.75" customHeight="1" x14ac:dyDescent="0.2">
      <c r="A183" s="178"/>
      <c r="B183" s="183" t="s">
        <v>211</v>
      </c>
      <c r="C183" s="184" t="s">
        <v>212</v>
      </c>
      <c r="D183" s="185"/>
      <c r="E183" s="185"/>
      <c r="F183" s="192" t="s">
        <v>25</v>
      </c>
      <c r="G183" s="193"/>
      <c r="H183" s="193"/>
      <c r="I183" s="193">
        <f>'SO 01 SO 01-2 Pol'!G212+'SO 01 SO 01-3 Pol'!G367+'SO 01 SO 01-4 Pol'!G230</f>
        <v>0</v>
      </c>
      <c r="J183" s="189" t="str">
        <f>IF(I205=0,"",I183/I205*100)</f>
        <v/>
      </c>
    </row>
    <row r="184" spans="1:10" ht="36.75" customHeight="1" x14ac:dyDescent="0.2">
      <c r="A184" s="178"/>
      <c r="B184" s="183" t="s">
        <v>213</v>
      </c>
      <c r="C184" s="184" t="s">
        <v>214</v>
      </c>
      <c r="D184" s="185"/>
      <c r="E184" s="185"/>
      <c r="F184" s="192" t="s">
        <v>25</v>
      </c>
      <c r="G184" s="193"/>
      <c r="H184" s="193"/>
      <c r="I184" s="193">
        <f>'SO 01 SO 01-3 Pol'!G371</f>
        <v>0</v>
      </c>
      <c r="J184" s="189" t="str">
        <f>IF(I205=0,"",I184/I205*100)</f>
        <v/>
      </c>
    </row>
    <row r="185" spans="1:10" ht="36.75" customHeight="1" x14ac:dyDescent="0.2">
      <c r="A185" s="178"/>
      <c r="B185" s="183" t="s">
        <v>215</v>
      </c>
      <c r="C185" s="184" t="s">
        <v>216</v>
      </c>
      <c r="D185" s="185"/>
      <c r="E185" s="185"/>
      <c r="F185" s="192" t="s">
        <v>25</v>
      </c>
      <c r="G185" s="193"/>
      <c r="H185" s="193"/>
      <c r="I185" s="193">
        <f>'SO 01 SO 01-3 Pol'!G384+'SO 01 SO 01-4 Pol'!G232+'SO 01 SO 01-7 Pol'!G8</f>
        <v>0</v>
      </c>
      <c r="J185" s="189" t="str">
        <f>IF(I205=0,"",I185/I205*100)</f>
        <v/>
      </c>
    </row>
    <row r="186" spans="1:10" ht="36.75" customHeight="1" x14ac:dyDescent="0.2">
      <c r="A186" s="178"/>
      <c r="B186" s="183" t="s">
        <v>217</v>
      </c>
      <c r="C186" s="184" t="s">
        <v>218</v>
      </c>
      <c r="D186" s="185"/>
      <c r="E186" s="185"/>
      <c r="F186" s="192" t="s">
        <v>25</v>
      </c>
      <c r="G186" s="193"/>
      <c r="H186" s="193"/>
      <c r="I186" s="193">
        <f>'SO 01 SO 01-7 Pol'!G75</f>
        <v>0</v>
      </c>
      <c r="J186" s="189" t="str">
        <f>IF(I205=0,"",I186/I205*100)</f>
        <v/>
      </c>
    </row>
    <row r="187" spans="1:10" ht="36.75" customHeight="1" x14ac:dyDescent="0.2">
      <c r="A187" s="178"/>
      <c r="B187" s="183" t="s">
        <v>219</v>
      </c>
      <c r="C187" s="184" t="s">
        <v>220</v>
      </c>
      <c r="D187" s="185"/>
      <c r="E187" s="185"/>
      <c r="F187" s="192" t="s">
        <v>25</v>
      </c>
      <c r="G187" s="193"/>
      <c r="H187" s="193"/>
      <c r="I187" s="193">
        <f>'SO 01 SO 01-7 Pol'!G122</f>
        <v>0</v>
      </c>
      <c r="J187" s="189" t="str">
        <f>IF(I205=0,"",I187/I205*100)</f>
        <v/>
      </c>
    </row>
    <row r="188" spans="1:10" ht="36.75" customHeight="1" x14ac:dyDescent="0.2">
      <c r="A188" s="178"/>
      <c r="B188" s="183" t="s">
        <v>221</v>
      </c>
      <c r="C188" s="184" t="s">
        <v>222</v>
      </c>
      <c r="D188" s="185"/>
      <c r="E188" s="185"/>
      <c r="F188" s="192" t="s">
        <v>25</v>
      </c>
      <c r="G188" s="193"/>
      <c r="H188" s="193"/>
      <c r="I188" s="193">
        <f>'SO 01 SO 01-7 Pol'!G137</f>
        <v>0</v>
      </c>
      <c r="J188" s="189" t="str">
        <f>IF(I205=0,"",I188/I205*100)</f>
        <v/>
      </c>
    </row>
    <row r="189" spans="1:10" ht="36.75" customHeight="1" x14ac:dyDescent="0.2">
      <c r="A189" s="178"/>
      <c r="B189" s="183" t="s">
        <v>223</v>
      </c>
      <c r="C189" s="184" t="s">
        <v>224</v>
      </c>
      <c r="D189" s="185"/>
      <c r="E189" s="185"/>
      <c r="F189" s="192" t="s">
        <v>25</v>
      </c>
      <c r="G189" s="193"/>
      <c r="H189" s="193"/>
      <c r="I189" s="193">
        <f>'SO 01 SO 01-6 Pol'!G8</f>
        <v>0</v>
      </c>
      <c r="J189" s="189" t="str">
        <f>IF(I205=0,"",I189/I205*100)</f>
        <v/>
      </c>
    </row>
    <row r="190" spans="1:10" ht="36.75" customHeight="1" x14ac:dyDescent="0.2">
      <c r="A190" s="178"/>
      <c r="B190" s="183" t="s">
        <v>225</v>
      </c>
      <c r="C190" s="184" t="s">
        <v>226</v>
      </c>
      <c r="D190" s="185"/>
      <c r="E190" s="185"/>
      <c r="F190" s="192" t="s">
        <v>25</v>
      </c>
      <c r="G190" s="193"/>
      <c r="H190" s="193"/>
      <c r="I190" s="193">
        <f>'SO 01 SO 01-6 Pol'!G12</f>
        <v>0</v>
      </c>
      <c r="J190" s="189" t="str">
        <f>IF(I205=0,"",I190/I205*100)</f>
        <v/>
      </c>
    </row>
    <row r="191" spans="1:10" ht="36.75" customHeight="1" x14ac:dyDescent="0.2">
      <c r="A191" s="178"/>
      <c r="B191" s="183" t="s">
        <v>227</v>
      </c>
      <c r="C191" s="184" t="s">
        <v>228</v>
      </c>
      <c r="D191" s="185"/>
      <c r="E191" s="185"/>
      <c r="F191" s="192" t="s">
        <v>25</v>
      </c>
      <c r="G191" s="193"/>
      <c r="H191" s="193"/>
      <c r="I191" s="193">
        <f>'SO 01 SO 01-6 Pol'!G18</f>
        <v>0</v>
      </c>
      <c r="J191" s="189" t="str">
        <f>IF(I205=0,"",I191/I205*100)</f>
        <v/>
      </c>
    </row>
    <row r="192" spans="1:10" ht="36.75" customHeight="1" x14ac:dyDescent="0.2">
      <c r="A192" s="178"/>
      <c r="B192" s="183" t="s">
        <v>229</v>
      </c>
      <c r="C192" s="184" t="s">
        <v>230</v>
      </c>
      <c r="D192" s="185"/>
      <c r="E192" s="185"/>
      <c r="F192" s="192" t="s">
        <v>25</v>
      </c>
      <c r="G192" s="193"/>
      <c r="H192" s="193"/>
      <c r="I192" s="193">
        <f>'SO 01 SO 01-5-1 Pol'!G60+'SO 01 SO 01-5-3 Pol'!G13</f>
        <v>0</v>
      </c>
      <c r="J192" s="189" t="str">
        <f>IF(I205=0,"",I192/I205*100)</f>
        <v/>
      </c>
    </row>
    <row r="193" spans="1:10" ht="36.75" customHeight="1" x14ac:dyDescent="0.2">
      <c r="A193" s="178"/>
      <c r="B193" s="183" t="s">
        <v>231</v>
      </c>
      <c r="C193" s="184" t="s">
        <v>232</v>
      </c>
      <c r="D193" s="185"/>
      <c r="E193" s="185"/>
      <c r="F193" s="192" t="s">
        <v>25</v>
      </c>
      <c r="G193" s="193"/>
      <c r="H193" s="193"/>
      <c r="I193" s="193">
        <f>'SO 01 SO 01-1 Pol'!G49+'SO 01 SO 01-3 Pol'!G388</f>
        <v>0</v>
      </c>
      <c r="J193" s="189" t="str">
        <f>IF(I205=0,"",I193/I205*100)</f>
        <v/>
      </c>
    </row>
    <row r="194" spans="1:10" ht="36.75" customHeight="1" x14ac:dyDescent="0.2">
      <c r="A194" s="178"/>
      <c r="B194" s="183" t="s">
        <v>233</v>
      </c>
      <c r="C194" s="184" t="s">
        <v>234</v>
      </c>
      <c r="D194" s="185"/>
      <c r="E194" s="185"/>
      <c r="F194" s="192" t="s">
        <v>25</v>
      </c>
      <c r="G194" s="193"/>
      <c r="H194" s="193"/>
      <c r="I194" s="193">
        <f>'SO 01 SO 01-2 Pol'!G216+'SO 01 SO 01-3 Pol'!G396+'SO 01 SO 01-4 Pol'!G236</f>
        <v>0</v>
      </c>
      <c r="J194" s="189" t="str">
        <f>IF(I205=0,"",I194/I205*100)</f>
        <v/>
      </c>
    </row>
    <row r="195" spans="1:10" ht="36.75" customHeight="1" x14ac:dyDescent="0.2">
      <c r="A195" s="178"/>
      <c r="B195" s="183" t="s">
        <v>235</v>
      </c>
      <c r="C195" s="184" t="s">
        <v>236</v>
      </c>
      <c r="D195" s="185"/>
      <c r="E195" s="185"/>
      <c r="F195" s="192" t="s">
        <v>25</v>
      </c>
      <c r="G195" s="193"/>
      <c r="H195" s="193"/>
      <c r="I195" s="193">
        <f>'SO 01 SO 01-1 Pol'!G57+'SO 01 SO 01-2 Pol'!G228+'SO 01 SO 01-3 Pol'!G406+'SO 01 SO 01-4 Pol'!G246+'SO 02 SO 02.2 Pol'!G15</f>
        <v>0</v>
      </c>
      <c r="J195" s="189" t="str">
        <f>IF(I205=0,"",I195/I205*100)</f>
        <v/>
      </c>
    </row>
    <row r="196" spans="1:10" ht="36.75" customHeight="1" x14ac:dyDescent="0.2">
      <c r="A196" s="178"/>
      <c r="B196" s="183" t="s">
        <v>237</v>
      </c>
      <c r="C196" s="184" t="s">
        <v>238</v>
      </c>
      <c r="D196" s="185"/>
      <c r="E196" s="185"/>
      <c r="F196" s="192" t="s">
        <v>25</v>
      </c>
      <c r="G196" s="193"/>
      <c r="H196" s="193"/>
      <c r="I196" s="193">
        <f>'SO 01 SO 01-2 Pol'!G234+'SO 01 SO 01-3 Pol'!G486+'SO 01 SO 01-4 Pol'!G252</f>
        <v>0</v>
      </c>
      <c r="J196" s="189" t="str">
        <f>IF(I205=0,"",I196/I205*100)</f>
        <v/>
      </c>
    </row>
    <row r="197" spans="1:10" ht="36.75" customHeight="1" x14ac:dyDescent="0.2">
      <c r="A197" s="178"/>
      <c r="B197" s="183" t="s">
        <v>239</v>
      </c>
      <c r="C197" s="184" t="s">
        <v>240</v>
      </c>
      <c r="D197" s="185"/>
      <c r="E197" s="185"/>
      <c r="F197" s="192" t="s">
        <v>25</v>
      </c>
      <c r="G197" s="193"/>
      <c r="H197" s="193"/>
      <c r="I197" s="193">
        <f>'SO 01 SO 01-2 Pol'!G243+'SO 01 SO 01-3 Pol'!G490+'SO 01 SO 01-4 Pol'!G255</f>
        <v>0</v>
      </c>
      <c r="J197" s="189" t="str">
        <f>IF(I205=0,"",I197/I205*100)</f>
        <v/>
      </c>
    </row>
    <row r="198" spans="1:10" ht="36.75" customHeight="1" x14ac:dyDescent="0.2">
      <c r="A198" s="178"/>
      <c r="B198" s="183" t="s">
        <v>241</v>
      </c>
      <c r="C198" s="184" t="s">
        <v>242</v>
      </c>
      <c r="D198" s="185"/>
      <c r="E198" s="185"/>
      <c r="F198" s="192" t="s">
        <v>25</v>
      </c>
      <c r="G198" s="193"/>
      <c r="H198" s="193"/>
      <c r="I198" s="193">
        <f>'SO 01 SO 01-1 Pol'!G60+'SO 01 SO 01-2 Pol'!G284+'SO 01 SO 01-3 Pol'!G591+'SO 01 SO 01-4 Pol'!G291</f>
        <v>0</v>
      </c>
      <c r="J198" s="189" t="str">
        <f>IF(I205=0,"",I198/I205*100)</f>
        <v/>
      </c>
    </row>
    <row r="199" spans="1:10" ht="36.75" customHeight="1" x14ac:dyDescent="0.2">
      <c r="A199" s="178"/>
      <c r="B199" s="183" t="s">
        <v>241</v>
      </c>
      <c r="C199" s="184" t="s">
        <v>243</v>
      </c>
      <c r="D199" s="185"/>
      <c r="E199" s="185"/>
      <c r="F199" s="192" t="s">
        <v>25</v>
      </c>
      <c r="G199" s="193"/>
      <c r="H199" s="193"/>
      <c r="I199" s="193">
        <f>'SO 01 SO 01-6 Pol'!G31</f>
        <v>0</v>
      </c>
      <c r="J199" s="189" t="str">
        <f>IF(I205=0,"",I199/I205*100)</f>
        <v/>
      </c>
    </row>
    <row r="200" spans="1:10" ht="36.75" customHeight="1" x14ac:dyDescent="0.2">
      <c r="A200" s="178"/>
      <c r="B200" s="183" t="s">
        <v>244</v>
      </c>
      <c r="C200" s="184" t="s">
        <v>245</v>
      </c>
      <c r="D200" s="185"/>
      <c r="E200" s="185"/>
      <c r="F200" s="192" t="s">
        <v>25</v>
      </c>
      <c r="G200" s="193"/>
      <c r="H200" s="193"/>
      <c r="I200" s="193">
        <f>'SO 01 SO 01-1 Pol'!G66+'SO 01 SO 01-2 Pol'!G290+'SO 01 SO 01-3 Pol'!G627+'SO 01 SO 01-4 Pol'!G305</f>
        <v>0</v>
      </c>
      <c r="J200" s="189" t="str">
        <f>IF(I205=0,"",I200/I205*100)</f>
        <v/>
      </c>
    </row>
    <row r="201" spans="1:10" ht="36.75" customHeight="1" x14ac:dyDescent="0.2">
      <c r="A201" s="178"/>
      <c r="B201" s="183" t="s">
        <v>246</v>
      </c>
      <c r="C201" s="184" t="s">
        <v>247</v>
      </c>
      <c r="D201" s="185"/>
      <c r="E201" s="185"/>
      <c r="F201" s="192" t="s">
        <v>26</v>
      </c>
      <c r="G201" s="193"/>
      <c r="H201" s="193"/>
      <c r="I201" s="193">
        <f>'SO 01 SO 01-3 Pol'!G672</f>
        <v>0</v>
      </c>
      <c r="J201" s="189" t="str">
        <f>IF(I205=0,"",I201/I205*100)</f>
        <v/>
      </c>
    </row>
    <row r="202" spans="1:10" ht="36.75" customHeight="1" x14ac:dyDescent="0.2">
      <c r="A202" s="178"/>
      <c r="B202" s="183" t="s">
        <v>248</v>
      </c>
      <c r="C202" s="184" t="s">
        <v>249</v>
      </c>
      <c r="D202" s="185"/>
      <c r="E202" s="185"/>
      <c r="F202" s="192" t="s">
        <v>250</v>
      </c>
      <c r="G202" s="193"/>
      <c r="H202" s="193"/>
      <c r="I202" s="193">
        <f>'SO 01 SO 01-1 Pol'!G103+'SO 01 SO 01-2 Pol'!G369+'SO 01 SO 01-3 Pol'!G674+'SO 01 SO 01-4 Pol'!G367+'SO 02 SO 02.2 Pol'!G59</f>
        <v>0</v>
      </c>
      <c r="J202" s="189" t="str">
        <f>IF(I205=0,"",I202/I205*100)</f>
        <v/>
      </c>
    </row>
    <row r="203" spans="1:10" ht="36.75" customHeight="1" x14ac:dyDescent="0.2">
      <c r="A203" s="178"/>
      <c r="B203" s="183" t="s">
        <v>251</v>
      </c>
      <c r="C203" s="184" t="s">
        <v>27</v>
      </c>
      <c r="D203" s="185"/>
      <c r="E203" s="185"/>
      <c r="F203" s="192" t="s">
        <v>251</v>
      </c>
      <c r="G203" s="193"/>
      <c r="H203" s="193"/>
      <c r="I203" s="193">
        <f>'ON 00 ON 00.1 Naklady'!G13</f>
        <v>0</v>
      </c>
      <c r="J203" s="189" t="str">
        <f>IF(I205=0,"",I203/I205*100)</f>
        <v/>
      </c>
    </row>
    <row r="204" spans="1:10" ht="36.75" customHeight="1" x14ac:dyDescent="0.2">
      <c r="A204" s="178"/>
      <c r="B204" s="183" t="s">
        <v>252</v>
      </c>
      <c r="C204" s="184" t="s">
        <v>28</v>
      </c>
      <c r="D204" s="185"/>
      <c r="E204" s="185"/>
      <c r="F204" s="192" t="s">
        <v>252</v>
      </c>
      <c r="G204" s="193"/>
      <c r="H204" s="193"/>
      <c r="I204" s="193">
        <f>'ON 00 ON 00.1 Naklady'!G26</f>
        <v>0</v>
      </c>
      <c r="J204" s="189" t="str">
        <f>IF(I205=0,"",I204/I205*100)</f>
        <v/>
      </c>
    </row>
    <row r="205" spans="1:10" ht="25.5" customHeight="1" x14ac:dyDescent="0.2">
      <c r="A205" s="179"/>
      <c r="B205" s="186" t="s">
        <v>1</v>
      </c>
      <c r="C205" s="187"/>
      <c r="D205" s="188"/>
      <c r="E205" s="188"/>
      <c r="F205" s="194"/>
      <c r="G205" s="195"/>
      <c r="H205" s="195"/>
      <c r="I205" s="195">
        <f>SUM(I154:I204)</f>
        <v>0</v>
      </c>
      <c r="J205" s="190">
        <f>SUM(J154:J204)</f>
        <v>0</v>
      </c>
    </row>
    <row r="206" spans="1:10" x14ac:dyDescent="0.2">
      <c r="F206" s="133"/>
      <c r="G206" s="133"/>
      <c r="H206" s="133"/>
      <c r="I206" s="133"/>
      <c r="J206" s="191"/>
    </row>
    <row r="207" spans="1:10" x14ac:dyDescent="0.2">
      <c r="F207" s="133"/>
      <c r="G207" s="133"/>
      <c r="H207" s="133"/>
      <c r="I207" s="133"/>
      <c r="J207" s="191"/>
    </row>
    <row r="208" spans="1:10" x14ac:dyDescent="0.2">
      <c r="F208" s="133"/>
      <c r="G208" s="133"/>
      <c r="H208" s="133"/>
      <c r="I208" s="133"/>
      <c r="J208" s="191"/>
    </row>
  </sheetData>
  <sheetProtection algorithmName="SHA-512" hashValue="lFC0++T6eZC+PeBQm8QkAF2/+FnCJCIEY0u00Q8p0KBtwSlsYHkVG3NAbrsYogLprvU/ABIT+ieYnMoZoxY80w==" saltValue="3fsLp2uOlhxEYKJl0xniow=="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56">
    <mergeCell ref="C200:E200"/>
    <mergeCell ref="C201:E201"/>
    <mergeCell ref="C202:E202"/>
    <mergeCell ref="C203:E203"/>
    <mergeCell ref="C204:E204"/>
    <mergeCell ref="C195:E195"/>
    <mergeCell ref="C196:E196"/>
    <mergeCell ref="C197:E197"/>
    <mergeCell ref="C198:E198"/>
    <mergeCell ref="C199:E199"/>
    <mergeCell ref="C190:E190"/>
    <mergeCell ref="C191:E191"/>
    <mergeCell ref="C192:E192"/>
    <mergeCell ref="C193:E193"/>
    <mergeCell ref="C194:E194"/>
    <mergeCell ref="C185:E185"/>
    <mergeCell ref="C186:E186"/>
    <mergeCell ref="C187:E187"/>
    <mergeCell ref="C188:E188"/>
    <mergeCell ref="C189:E189"/>
    <mergeCell ref="C180:E180"/>
    <mergeCell ref="C181:E181"/>
    <mergeCell ref="C182:E182"/>
    <mergeCell ref="C183:E183"/>
    <mergeCell ref="C184:E184"/>
    <mergeCell ref="C175:E175"/>
    <mergeCell ref="C176:E176"/>
    <mergeCell ref="C177:E177"/>
    <mergeCell ref="C178:E178"/>
    <mergeCell ref="C179:E179"/>
    <mergeCell ref="C170:E170"/>
    <mergeCell ref="C171:E171"/>
    <mergeCell ref="C172:E172"/>
    <mergeCell ref="C173:E173"/>
    <mergeCell ref="C174:E174"/>
    <mergeCell ref="C165:E165"/>
    <mergeCell ref="C166:E166"/>
    <mergeCell ref="C167:E167"/>
    <mergeCell ref="C168:E168"/>
    <mergeCell ref="C169:E169"/>
    <mergeCell ref="C160:E160"/>
    <mergeCell ref="C161:E161"/>
    <mergeCell ref="C162:E162"/>
    <mergeCell ref="C163:E163"/>
    <mergeCell ref="C164:E164"/>
    <mergeCell ref="C155:E155"/>
    <mergeCell ref="C156:E156"/>
    <mergeCell ref="C157:E157"/>
    <mergeCell ref="C158:E158"/>
    <mergeCell ref="C159:E159"/>
    <mergeCell ref="B127:J127"/>
    <mergeCell ref="B128:J128"/>
    <mergeCell ref="B130:J130"/>
    <mergeCell ref="B131:J131"/>
    <mergeCell ref="C154:E154"/>
    <mergeCell ref="B119:J119"/>
    <mergeCell ref="B120:J120"/>
    <mergeCell ref="B122:J122"/>
    <mergeCell ref="B124:J124"/>
    <mergeCell ref="B125:J125"/>
    <mergeCell ref="B107:J107"/>
    <mergeCell ref="B111:J111"/>
    <mergeCell ref="B113:J113"/>
    <mergeCell ref="B116:J116"/>
    <mergeCell ref="B118:J118"/>
    <mergeCell ref="B100:J100"/>
    <mergeCell ref="B101:J101"/>
    <mergeCell ref="B103:J103"/>
    <mergeCell ref="B104:J104"/>
    <mergeCell ref="B106:J106"/>
    <mergeCell ref="B92:J92"/>
    <mergeCell ref="B94:J94"/>
    <mergeCell ref="B96:J96"/>
    <mergeCell ref="B97:J97"/>
    <mergeCell ref="B99:J99"/>
    <mergeCell ref="B84:J84"/>
    <mergeCell ref="B86:J86"/>
    <mergeCell ref="B87:J87"/>
    <mergeCell ref="B89:J89"/>
    <mergeCell ref="B91:J91"/>
    <mergeCell ref="B76:J76"/>
    <mergeCell ref="B78:J78"/>
    <mergeCell ref="B80:J80"/>
    <mergeCell ref="B81:J81"/>
    <mergeCell ref="B83:J83"/>
    <mergeCell ref="B71:J71"/>
    <mergeCell ref="B72:J72"/>
    <mergeCell ref="B73:J73"/>
    <mergeCell ref="B74:J74"/>
    <mergeCell ref="B75:J75"/>
    <mergeCell ref="B61:J61"/>
    <mergeCell ref="B63:J63"/>
    <mergeCell ref="B65:J65"/>
    <mergeCell ref="B66:J66"/>
    <mergeCell ref="B68:J68"/>
    <mergeCell ref="C54:E54"/>
    <mergeCell ref="C55:E55"/>
    <mergeCell ref="C56:E56"/>
    <mergeCell ref="C57:E57"/>
    <mergeCell ref="B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48"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0" t="s">
        <v>6</v>
      </c>
      <c r="B1" s="100"/>
      <c r="C1" s="101"/>
      <c r="D1" s="100"/>
      <c r="E1" s="100"/>
      <c r="F1" s="100"/>
      <c r="G1" s="100"/>
    </row>
    <row r="2" spans="1:7" ht="24.95" customHeight="1" x14ac:dyDescent="0.2">
      <c r="A2" s="49" t="s">
        <v>7</v>
      </c>
      <c r="B2" s="48"/>
      <c r="C2" s="102"/>
      <c r="D2" s="102"/>
      <c r="E2" s="102"/>
      <c r="F2" s="102"/>
      <c r="G2" s="103"/>
    </row>
    <row r="3" spans="1:7" ht="24.95" customHeight="1" x14ac:dyDescent="0.2">
      <c r="A3" s="49" t="s">
        <v>8</v>
      </c>
      <c r="B3" s="48"/>
      <c r="C3" s="102"/>
      <c r="D3" s="102"/>
      <c r="E3" s="102"/>
      <c r="F3" s="102"/>
      <c r="G3" s="103"/>
    </row>
    <row r="4" spans="1:7" ht="24.95" customHeight="1" x14ac:dyDescent="0.2">
      <c r="A4" s="49" t="s">
        <v>9</v>
      </c>
      <c r="B4" s="48"/>
      <c r="C4" s="102"/>
      <c r="D4" s="102"/>
      <c r="E4" s="102"/>
      <c r="F4" s="102"/>
      <c r="G4" s="103"/>
    </row>
    <row r="5" spans="1:7" x14ac:dyDescent="0.2">
      <c r="B5" s="4"/>
      <c r="C5" s="5"/>
      <c r="D5" s="6"/>
    </row>
  </sheetData>
  <sheetProtection algorithmName="SHA-512" hashValue="r39v4yvhStRsW/c2uKHH0gEjCN9FoHsyfmhPuLy7zwgnw8gSS+I6rZ7qS6mPXBoovZZYtP2ge47kDCYdJgQA1g==" saltValue="bPegQ1/if8nO4e1CJAvwZw=="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98D345-BAE5-49C0-9A05-26FF8FD39865}">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253</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256</v>
      </c>
      <c r="C3" s="201" t="s">
        <v>257</v>
      </c>
      <c r="D3" s="199"/>
      <c r="E3" s="199"/>
      <c r="F3" s="199"/>
      <c r="G3" s="200"/>
      <c r="AC3" s="176" t="s">
        <v>258</v>
      </c>
      <c r="AG3" t="s">
        <v>259</v>
      </c>
    </row>
    <row r="4" spans="1:60" ht="24.95" customHeight="1" x14ac:dyDescent="0.2">
      <c r="A4" s="202" t="s">
        <v>9</v>
      </c>
      <c r="B4" s="203" t="s">
        <v>61</v>
      </c>
      <c r="C4" s="204" t="s">
        <v>62</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204</v>
      </c>
      <c r="C8" s="251" t="s">
        <v>28</v>
      </c>
      <c r="D8" s="229"/>
      <c r="E8" s="230"/>
      <c r="F8" s="231"/>
      <c r="G8" s="231">
        <f>SUMIF(AG9:AG12,"&lt;&gt;NOR",G9:G12)</f>
        <v>0</v>
      </c>
      <c r="H8" s="231"/>
      <c r="I8" s="231">
        <f>SUM(I9:I12)</f>
        <v>0</v>
      </c>
      <c r="J8" s="231"/>
      <c r="K8" s="231">
        <f>SUM(K9:K12)</f>
        <v>0</v>
      </c>
      <c r="L8" s="231"/>
      <c r="M8" s="231">
        <f>SUM(M9:M12)</f>
        <v>0</v>
      </c>
      <c r="N8" s="230"/>
      <c r="O8" s="230">
        <f>SUM(O9:O12)</f>
        <v>0</v>
      </c>
      <c r="P8" s="230"/>
      <c r="Q8" s="230">
        <f>SUM(Q9:Q12)</f>
        <v>0</v>
      </c>
      <c r="R8" s="231"/>
      <c r="S8" s="231"/>
      <c r="T8" s="232"/>
      <c r="U8" s="226"/>
      <c r="V8" s="226">
        <f>SUM(V9:V12)</f>
        <v>0</v>
      </c>
      <c r="W8" s="226"/>
      <c r="X8" s="226"/>
      <c r="Y8" s="226"/>
      <c r="AG8" t="s">
        <v>284</v>
      </c>
    </row>
    <row r="9" spans="1:60" ht="22.5" outlineLevel="1" x14ac:dyDescent="0.2">
      <c r="A9" s="241">
        <v>1</v>
      </c>
      <c r="B9" s="242" t="s">
        <v>285</v>
      </c>
      <c r="C9" s="252" t="s">
        <v>286</v>
      </c>
      <c r="D9" s="243" t="s">
        <v>287</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288</v>
      </c>
      <c r="T9" s="247" t="s">
        <v>289</v>
      </c>
      <c r="U9" s="222">
        <v>0</v>
      </c>
      <c r="V9" s="222">
        <f>ROUND(E9*U9,2)</f>
        <v>0</v>
      </c>
      <c r="W9" s="222"/>
      <c r="X9" s="222" t="s">
        <v>290</v>
      </c>
      <c r="Y9" s="222" t="s">
        <v>291</v>
      </c>
      <c r="Z9" s="212"/>
      <c r="AA9" s="212"/>
      <c r="AB9" s="212"/>
      <c r="AC9" s="212"/>
      <c r="AD9" s="212"/>
      <c r="AE9" s="212"/>
      <c r="AF9" s="212"/>
      <c r="AG9" s="212" t="s">
        <v>292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2.5" outlineLevel="1" x14ac:dyDescent="0.2">
      <c r="A10" s="241">
        <v>2</v>
      </c>
      <c r="B10" s="242" t="s">
        <v>293</v>
      </c>
      <c r="C10" s="252" t="s">
        <v>294</v>
      </c>
      <c r="D10" s="243" t="s">
        <v>287</v>
      </c>
      <c r="E10" s="244">
        <v>1</v>
      </c>
      <c r="F10" s="245"/>
      <c r="G10" s="246">
        <f>ROUND(E10*F10,2)</f>
        <v>0</v>
      </c>
      <c r="H10" s="245"/>
      <c r="I10" s="246">
        <f>ROUND(E10*H10,2)</f>
        <v>0</v>
      </c>
      <c r="J10" s="245"/>
      <c r="K10" s="246">
        <f>ROUND(E10*J10,2)</f>
        <v>0</v>
      </c>
      <c r="L10" s="246">
        <v>21</v>
      </c>
      <c r="M10" s="246">
        <f>G10*(1+L10/100)</f>
        <v>0</v>
      </c>
      <c r="N10" s="244">
        <v>0</v>
      </c>
      <c r="O10" s="244">
        <f>ROUND(E10*N10,2)</f>
        <v>0</v>
      </c>
      <c r="P10" s="244">
        <v>0</v>
      </c>
      <c r="Q10" s="244">
        <f>ROUND(E10*P10,2)</f>
        <v>0</v>
      </c>
      <c r="R10" s="246"/>
      <c r="S10" s="246" t="s">
        <v>288</v>
      </c>
      <c r="T10" s="247" t="s">
        <v>289</v>
      </c>
      <c r="U10" s="222">
        <v>0</v>
      </c>
      <c r="V10" s="222">
        <f>ROUND(E10*U10,2)</f>
        <v>0</v>
      </c>
      <c r="W10" s="222"/>
      <c r="X10" s="222" t="s">
        <v>290</v>
      </c>
      <c r="Y10" s="222" t="s">
        <v>291</v>
      </c>
      <c r="Z10" s="212"/>
      <c r="AA10" s="212"/>
      <c r="AB10" s="212"/>
      <c r="AC10" s="212"/>
      <c r="AD10" s="212"/>
      <c r="AE10" s="212"/>
      <c r="AF10" s="212"/>
      <c r="AG10" s="212" t="s">
        <v>292</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4">
        <v>3</v>
      </c>
      <c r="B11" s="235" t="s">
        <v>295</v>
      </c>
      <c r="C11" s="253" t="s">
        <v>296</v>
      </c>
      <c r="D11" s="236" t="s">
        <v>287</v>
      </c>
      <c r="E11" s="237">
        <v>1</v>
      </c>
      <c r="F11" s="238"/>
      <c r="G11" s="239">
        <f>ROUND(E11*F11,2)</f>
        <v>0</v>
      </c>
      <c r="H11" s="238"/>
      <c r="I11" s="239">
        <f>ROUND(E11*H11,2)</f>
        <v>0</v>
      </c>
      <c r="J11" s="238"/>
      <c r="K11" s="239">
        <f>ROUND(E11*J11,2)</f>
        <v>0</v>
      </c>
      <c r="L11" s="239">
        <v>21</v>
      </c>
      <c r="M11" s="239">
        <f>G11*(1+L11/100)</f>
        <v>0</v>
      </c>
      <c r="N11" s="237">
        <v>0</v>
      </c>
      <c r="O11" s="237">
        <f>ROUND(E11*N11,2)</f>
        <v>0</v>
      </c>
      <c r="P11" s="237">
        <v>0</v>
      </c>
      <c r="Q11" s="237">
        <f>ROUND(E11*P11,2)</f>
        <v>0</v>
      </c>
      <c r="R11" s="239"/>
      <c r="S11" s="239" t="s">
        <v>297</v>
      </c>
      <c r="T11" s="240" t="s">
        <v>298</v>
      </c>
      <c r="U11" s="222">
        <v>0</v>
      </c>
      <c r="V11" s="222">
        <f>ROUND(E11*U11,2)</f>
        <v>0</v>
      </c>
      <c r="W11" s="222"/>
      <c r="X11" s="222" t="s">
        <v>290</v>
      </c>
      <c r="Y11" s="222" t="s">
        <v>291</v>
      </c>
      <c r="Z11" s="212"/>
      <c r="AA11" s="212"/>
      <c r="AB11" s="212"/>
      <c r="AC11" s="212"/>
      <c r="AD11" s="212"/>
      <c r="AE11" s="212"/>
      <c r="AF11" s="212"/>
      <c r="AG11" s="212" t="s">
        <v>292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54" t="s">
        <v>299</v>
      </c>
      <c r="D12" s="248"/>
      <c r="E12" s="248"/>
      <c r="F12" s="248"/>
      <c r="G12" s="248"/>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300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x14ac:dyDescent="0.2">
      <c r="A13" s="227" t="s">
        <v>283</v>
      </c>
      <c r="B13" s="228" t="s">
        <v>251</v>
      </c>
      <c r="C13" s="251" t="s">
        <v>27</v>
      </c>
      <c r="D13" s="229"/>
      <c r="E13" s="230"/>
      <c r="F13" s="231"/>
      <c r="G13" s="231">
        <f>SUMIF(AG14:AG25,"&lt;&gt;NOR",G14:G25)</f>
        <v>0</v>
      </c>
      <c r="H13" s="231"/>
      <c r="I13" s="231">
        <f>SUM(I14:I25)</f>
        <v>0</v>
      </c>
      <c r="J13" s="231"/>
      <c r="K13" s="231">
        <f>SUM(K14:K25)</f>
        <v>0</v>
      </c>
      <c r="L13" s="231"/>
      <c r="M13" s="231">
        <f>SUM(M14:M25)</f>
        <v>0</v>
      </c>
      <c r="N13" s="230"/>
      <c r="O13" s="230">
        <f>SUM(O14:O25)</f>
        <v>0</v>
      </c>
      <c r="P13" s="230"/>
      <c r="Q13" s="230">
        <f>SUM(Q14:Q25)</f>
        <v>0</v>
      </c>
      <c r="R13" s="231"/>
      <c r="S13" s="231"/>
      <c r="T13" s="232"/>
      <c r="U13" s="226"/>
      <c r="V13" s="226">
        <f>SUM(V14:V25)</f>
        <v>0</v>
      </c>
      <c r="W13" s="226"/>
      <c r="X13" s="226"/>
      <c r="Y13" s="226"/>
      <c r="AG13" t="s">
        <v>284</v>
      </c>
    </row>
    <row r="14" spans="1:60" outlineLevel="1" x14ac:dyDescent="0.2">
      <c r="A14" s="234">
        <v>4</v>
      </c>
      <c r="B14" s="235" t="s">
        <v>301</v>
      </c>
      <c r="C14" s="253" t="s">
        <v>302</v>
      </c>
      <c r="D14" s="236" t="s">
        <v>303</v>
      </c>
      <c r="E14" s="237">
        <v>1</v>
      </c>
      <c r="F14" s="238"/>
      <c r="G14" s="239">
        <f>ROUND(E14*F14,2)</f>
        <v>0</v>
      </c>
      <c r="H14" s="238"/>
      <c r="I14" s="239">
        <f>ROUND(E14*H14,2)</f>
        <v>0</v>
      </c>
      <c r="J14" s="238"/>
      <c r="K14" s="239">
        <f>ROUND(E14*J14,2)</f>
        <v>0</v>
      </c>
      <c r="L14" s="239">
        <v>21</v>
      </c>
      <c r="M14" s="239">
        <f>G14*(1+L14/100)</f>
        <v>0</v>
      </c>
      <c r="N14" s="237">
        <v>0</v>
      </c>
      <c r="O14" s="237">
        <f>ROUND(E14*N14,2)</f>
        <v>0</v>
      </c>
      <c r="P14" s="237">
        <v>0</v>
      </c>
      <c r="Q14" s="237">
        <f>ROUND(E14*P14,2)</f>
        <v>0</v>
      </c>
      <c r="R14" s="239"/>
      <c r="S14" s="239" t="s">
        <v>304</v>
      </c>
      <c r="T14" s="240" t="s">
        <v>289</v>
      </c>
      <c r="U14" s="222">
        <v>0</v>
      </c>
      <c r="V14" s="222">
        <f>ROUND(E14*U14,2)</f>
        <v>0</v>
      </c>
      <c r="W14" s="222"/>
      <c r="X14" s="222" t="s">
        <v>305</v>
      </c>
      <c r="Y14" s="222" t="s">
        <v>291</v>
      </c>
      <c r="Z14" s="212"/>
      <c r="AA14" s="212"/>
      <c r="AB14" s="212"/>
      <c r="AC14" s="212"/>
      <c r="AD14" s="212"/>
      <c r="AE14" s="212"/>
      <c r="AF14" s="212"/>
      <c r="AG14" s="212" t="s">
        <v>306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2" x14ac:dyDescent="0.2">
      <c r="A15" s="219"/>
      <c r="B15" s="220"/>
      <c r="C15" s="254" t="s">
        <v>307</v>
      </c>
      <c r="D15" s="248"/>
      <c r="E15" s="248"/>
      <c r="F15" s="248"/>
      <c r="G15" s="248"/>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300</v>
      </c>
      <c r="AH15" s="212"/>
      <c r="AI15" s="212"/>
      <c r="AJ15" s="212"/>
      <c r="AK15" s="212"/>
      <c r="AL15" s="212"/>
      <c r="AM15" s="212"/>
      <c r="AN15" s="212"/>
      <c r="AO15" s="212"/>
      <c r="AP15" s="212"/>
      <c r="AQ15" s="212"/>
      <c r="AR15" s="212"/>
      <c r="AS15" s="212"/>
      <c r="AT15" s="212"/>
      <c r="AU15" s="212"/>
      <c r="AV15" s="212"/>
      <c r="AW15" s="212"/>
      <c r="AX15" s="212"/>
      <c r="AY15" s="212"/>
      <c r="AZ15" s="212"/>
      <c r="BA15" s="249" t="str">
        <f>C15</f>
        <v>Zaměření a vytýčení stávajících inženýrských sítí v místě stavby z hlediska jejich ochrany při provádění stavby.</v>
      </c>
      <c r="BB15" s="212"/>
      <c r="BC15" s="212"/>
      <c r="BD15" s="212"/>
      <c r="BE15" s="212"/>
      <c r="BF15" s="212"/>
      <c r="BG15" s="212"/>
      <c r="BH15" s="212"/>
    </row>
    <row r="16" spans="1:60" outlineLevel="1" x14ac:dyDescent="0.2">
      <c r="A16" s="234">
        <v>5</v>
      </c>
      <c r="B16" s="235" t="s">
        <v>308</v>
      </c>
      <c r="C16" s="253" t="s">
        <v>309</v>
      </c>
      <c r="D16" s="236" t="s">
        <v>303</v>
      </c>
      <c r="E16" s="237">
        <v>1</v>
      </c>
      <c r="F16" s="238"/>
      <c r="G16" s="239">
        <f>ROUND(E16*F16,2)</f>
        <v>0</v>
      </c>
      <c r="H16" s="238"/>
      <c r="I16" s="239">
        <f>ROUND(E16*H16,2)</f>
        <v>0</v>
      </c>
      <c r="J16" s="238"/>
      <c r="K16" s="239">
        <f>ROUND(E16*J16,2)</f>
        <v>0</v>
      </c>
      <c r="L16" s="239">
        <v>21</v>
      </c>
      <c r="M16" s="239">
        <f>G16*(1+L16/100)</f>
        <v>0</v>
      </c>
      <c r="N16" s="237">
        <v>0</v>
      </c>
      <c r="O16" s="237">
        <f>ROUND(E16*N16,2)</f>
        <v>0</v>
      </c>
      <c r="P16" s="237">
        <v>0</v>
      </c>
      <c r="Q16" s="237">
        <f>ROUND(E16*P16,2)</f>
        <v>0</v>
      </c>
      <c r="R16" s="239"/>
      <c r="S16" s="239" t="s">
        <v>304</v>
      </c>
      <c r="T16" s="240" t="s">
        <v>289</v>
      </c>
      <c r="U16" s="222">
        <v>0</v>
      </c>
      <c r="V16" s="222">
        <f>ROUND(E16*U16,2)</f>
        <v>0</v>
      </c>
      <c r="W16" s="222"/>
      <c r="X16" s="222" t="s">
        <v>305</v>
      </c>
      <c r="Y16" s="222" t="s">
        <v>291</v>
      </c>
      <c r="Z16" s="212"/>
      <c r="AA16" s="212"/>
      <c r="AB16" s="212"/>
      <c r="AC16" s="212"/>
      <c r="AD16" s="212"/>
      <c r="AE16" s="212"/>
      <c r="AF16" s="212"/>
      <c r="AG16" s="212" t="s">
        <v>306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2.5" outlineLevel="2" x14ac:dyDescent="0.2">
      <c r="A17" s="219"/>
      <c r="B17" s="220"/>
      <c r="C17" s="254" t="s">
        <v>310</v>
      </c>
      <c r="D17" s="248"/>
      <c r="E17" s="248"/>
      <c r="F17" s="248"/>
      <c r="G17" s="248"/>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300</v>
      </c>
      <c r="AH17" s="212"/>
      <c r="AI17" s="212"/>
      <c r="AJ17" s="212"/>
      <c r="AK17" s="212"/>
      <c r="AL17" s="212"/>
      <c r="AM17" s="212"/>
      <c r="AN17" s="212"/>
      <c r="AO17" s="212"/>
      <c r="AP17" s="212"/>
      <c r="AQ17" s="212"/>
      <c r="AR17" s="212"/>
      <c r="AS17" s="212"/>
      <c r="AT17" s="212"/>
      <c r="AU17" s="212"/>
      <c r="AV17" s="212"/>
      <c r="AW17" s="212"/>
      <c r="AX17" s="212"/>
      <c r="AY17" s="212"/>
      <c r="AZ17" s="212"/>
      <c r="BA17" s="249" t="str">
        <f>C17</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7" s="212"/>
      <c r="BC17" s="212"/>
      <c r="BD17" s="212"/>
      <c r="BE17" s="212"/>
      <c r="BF17" s="212"/>
      <c r="BG17" s="212"/>
      <c r="BH17" s="212"/>
    </row>
    <row r="18" spans="1:60" outlineLevel="3" x14ac:dyDescent="0.2">
      <c r="A18" s="219"/>
      <c r="B18" s="220"/>
      <c r="C18" s="255" t="s">
        <v>311</v>
      </c>
      <c r="D18" s="223"/>
      <c r="E18" s="224"/>
      <c r="F18" s="225"/>
      <c r="G18" s="225"/>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300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56" t="s">
        <v>312</v>
      </c>
      <c r="D19" s="250"/>
      <c r="E19" s="250"/>
      <c r="F19" s="250"/>
      <c r="G19" s="250"/>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300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34">
        <v>6</v>
      </c>
      <c r="B20" s="235" t="s">
        <v>313</v>
      </c>
      <c r="C20" s="253" t="s">
        <v>314</v>
      </c>
      <c r="D20" s="236" t="s">
        <v>303</v>
      </c>
      <c r="E20" s="237">
        <v>1</v>
      </c>
      <c r="F20" s="238"/>
      <c r="G20" s="239">
        <f>ROUND(E20*F20,2)</f>
        <v>0</v>
      </c>
      <c r="H20" s="238"/>
      <c r="I20" s="239">
        <f>ROUND(E20*H20,2)</f>
        <v>0</v>
      </c>
      <c r="J20" s="238"/>
      <c r="K20" s="239">
        <f>ROUND(E20*J20,2)</f>
        <v>0</v>
      </c>
      <c r="L20" s="239">
        <v>21</v>
      </c>
      <c r="M20" s="239">
        <f>G20*(1+L20/100)</f>
        <v>0</v>
      </c>
      <c r="N20" s="237">
        <v>0</v>
      </c>
      <c r="O20" s="237">
        <f>ROUND(E20*N20,2)</f>
        <v>0</v>
      </c>
      <c r="P20" s="237">
        <v>0</v>
      </c>
      <c r="Q20" s="237">
        <f>ROUND(E20*P20,2)</f>
        <v>0</v>
      </c>
      <c r="R20" s="239"/>
      <c r="S20" s="239" t="s">
        <v>304</v>
      </c>
      <c r="T20" s="240" t="s">
        <v>289</v>
      </c>
      <c r="U20" s="222">
        <v>0</v>
      </c>
      <c r="V20" s="222">
        <f>ROUND(E20*U20,2)</f>
        <v>0</v>
      </c>
      <c r="W20" s="222"/>
      <c r="X20" s="222" t="s">
        <v>305</v>
      </c>
      <c r="Y20" s="222" t="s">
        <v>291</v>
      </c>
      <c r="Z20" s="212"/>
      <c r="AA20" s="212"/>
      <c r="AB20" s="212"/>
      <c r="AC20" s="212"/>
      <c r="AD20" s="212"/>
      <c r="AE20" s="212"/>
      <c r="AF20" s="212"/>
      <c r="AG20" s="212" t="s">
        <v>306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33.75" outlineLevel="2" x14ac:dyDescent="0.2">
      <c r="A21" s="219"/>
      <c r="B21" s="220"/>
      <c r="C21" s="254" t="s">
        <v>315</v>
      </c>
      <c r="D21" s="248"/>
      <c r="E21" s="248"/>
      <c r="F21" s="248"/>
      <c r="G21" s="248"/>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300</v>
      </c>
      <c r="AH21" s="212"/>
      <c r="AI21" s="212"/>
      <c r="AJ21" s="212"/>
      <c r="AK21" s="212"/>
      <c r="AL21" s="212"/>
      <c r="AM21" s="212"/>
      <c r="AN21" s="212"/>
      <c r="AO21" s="212"/>
      <c r="AP21" s="212"/>
      <c r="AQ21" s="212"/>
      <c r="AR21" s="212"/>
      <c r="AS21" s="212"/>
      <c r="AT21" s="212"/>
      <c r="AU21" s="212"/>
      <c r="AV21" s="212"/>
      <c r="AW21" s="212"/>
      <c r="AX21" s="212"/>
      <c r="AY21" s="212"/>
      <c r="AZ21" s="212"/>
      <c r="BA21" s="249" t="str">
        <f>C21</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21" s="212"/>
      <c r="BC21" s="212"/>
      <c r="BD21" s="212"/>
      <c r="BE21" s="212"/>
      <c r="BF21" s="212"/>
      <c r="BG21" s="212"/>
      <c r="BH21" s="212"/>
    </row>
    <row r="22" spans="1:60" outlineLevel="1" x14ac:dyDescent="0.2">
      <c r="A22" s="234">
        <v>7</v>
      </c>
      <c r="B22" s="235" t="s">
        <v>316</v>
      </c>
      <c r="C22" s="253" t="s">
        <v>317</v>
      </c>
      <c r="D22" s="236" t="s">
        <v>303</v>
      </c>
      <c r="E22" s="237">
        <v>1</v>
      </c>
      <c r="F22" s="238"/>
      <c r="G22" s="239">
        <f>ROUND(E22*F22,2)</f>
        <v>0</v>
      </c>
      <c r="H22" s="238"/>
      <c r="I22" s="239">
        <f>ROUND(E22*H22,2)</f>
        <v>0</v>
      </c>
      <c r="J22" s="238"/>
      <c r="K22" s="239">
        <f>ROUND(E22*J22,2)</f>
        <v>0</v>
      </c>
      <c r="L22" s="239">
        <v>21</v>
      </c>
      <c r="M22" s="239">
        <f>G22*(1+L22/100)</f>
        <v>0</v>
      </c>
      <c r="N22" s="237">
        <v>0</v>
      </c>
      <c r="O22" s="237">
        <f>ROUND(E22*N22,2)</f>
        <v>0</v>
      </c>
      <c r="P22" s="237">
        <v>0</v>
      </c>
      <c r="Q22" s="237">
        <f>ROUND(E22*P22,2)</f>
        <v>0</v>
      </c>
      <c r="R22" s="239"/>
      <c r="S22" s="239" t="s">
        <v>304</v>
      </c>
      <c r="T22" s="240" t="s">
        <v>289</v>
      </c>
      <c r="U22" s="222">
        <v>0</v>
      </c>
      <c r="V22" s="222">
        <f>ROUND(E22*U22,2)</f>
        <v>0</v>
      </c>
      <c r="W22" s="222"/>
      <c r="X22" s="222" t="s">
        <v>305</v>
      </c>
      <c r="Y22" s="222" t="s">
        <v>291</v>
      </c>
      <c r="Z22" s="212"/>
      <c r="AA22" s="212"/>
      <c r="AB22" s="212"/>
      <c r="AC22" s="212"/>
      <c r="AD22" s="212"/>
      <c r="AE22" s="212"/>
      <c r="AF22" s="212"/>
      <c r="AG22" s="212" t="s">
        <v>306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54" t="s">
        <v>318</v>
      </c>
      <c r="D23" s="248"/>
      <c r="E23" s="248"/>
      <c r="F23" s="248"/>
      <c r="G23" s="248"/>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300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34">
        <v>8</v>
      </c>
      <c r="B24" s="235" t="s">
        <v>319</v>
      </c>
      <c r="C24" s="253" t="s">
        <v>320</v>
      </c>
      <c r="D24" s="236" t="s">
        <v>303</v>
      </c>
      <c r="E24" s="237">
        <v>1</v>
      </c>
      <c r="F24" s="238"/>
      <c r="G24" s="239">
        <f>ROUND(E24*F24,2)</f>
        <v>0</v>
      </c>
      <c r="H24" s="238"/>
      <c r="I24" s="239">
        <f>ROUND(E24*H24,2)</f>
        <v>0</v>
      </c>
      <c r="J24" s="238"/>
      <c r="K24" s="239">
        <f>ROUND(E24*J24,2)</f>
        <v>0</v>
      </c>
      <c r="L24" s="239">
        <v>21</v>
      </c>
      <c r="M24" s="239">
        <f>G24*(1+L24/100)</f>
        <v>0</v>
      </c>
      <c r="N24" s="237">
        <v>0</v>
      </c>
      <c r="O24" s="237">
        <f>ROUND(E24*N24,2)</f>
        <v>0</v>
      </c>
      <c r="P24" s="237">
        <v>0</v>
      </c>
      <c r="Q24" s="237">
        <f>ROUND(E24*P24,2)</f>
        <v>0</v>
      </c>
      <c r="R24" s="239"/>
      <c r="S24" s="239" t="s">
        <v>288</v>
      </c>
      <c r="T24" s="240" t="s">
        <v>289</v>
      </c>
      <c r="U24" s="222">
        <v>0</v>
      </c>
      <c r="V24" s="222">
        <f>ROUND(E24*U24,2)</f>
        <v>0</v>
      </c>
      <c r="W24" s="222"/>
      <c r="X24" s="222" t="s">
        <v>305</v>
      </c>
      <c r="Y24" s="222" t="s">
        <v>291</v>
      </c>
      <c r="Z24" s="212"/>
      <c r="AA24" s="212"/>
      <c r="AB24" s="212"/>
      <c r="AC24" s="212"/>
      <c r="AD24" s="212"/>
      <c r="AE24" s="212"/>
      <c r="AF24" s="212"/>
      <c r="AG24" s="212" t="s">
        <v>306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2" x14ac:dyDescent="0.2">
      <c r="A25" s="219"/>
      <c r="B25" s="220"/>
      <c r="C25" s="254" t="s">
        <v>321</v>
      </c>
      <c r="D25" s="248"/>
      <c r="E25" s="248"/>
      <c r="F25" s="248"/>
      <c r="G25" s="248"/>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300</v>
      </c>
      <c r="AH25" s="212"/>
      <c r="AI25" s="212"/>
      <c r="AJ25" s="212"/>
      <c r="AK25" s="212"/>
      <c r="AL25" s="212"/>
      <c r="AM25" s="212"/>
      <c r="AN25" s="212"/>
      <c r="AO25" s="212"/>
      <c r="AP25" s="212"/>
      <c r="AQ25" s="212"/>
      <c r="AR25" s="212"/>
      <c r="AS25" s="212"/>
      <c r="AT25" s="212"/>
      <c r="AU25" s="212"/>
      <c r="AV25" s="212"/>
      <c r="AW25" s="212"/>
      <c r="AX25" s="212"/>
      <c r="AY25" s="212"/>
      <c r="AZ25" s="212"/>
      <c r="BA25" s="249" t="str">
        <f>C25</f>
        <v>Náklady na ztížené provádění stavebních prací v důsledku nepřerušeného provozu na staveništi nebo v případech nepřerušeného provozu v objektech v nichž se stavební práce provádí.</v>
      </c>
      <c r="BB25" s="212"/>
      <c r="BC25" s="212"/>
      <c r="BD25" s="212"/>
      <c r="BE25" s="212"/>
      <c r="BF25" s="212"/>
      <c r="BG25" s="212"/>
      <c r="BH25" s="212"/>
    </row>
    <row r="26" spans="1:60" x14ac:dyDescent="0.2">
      <c r="A26" s="227" t="s">
        <v>283</v>
      </c>
      <c r="B26" s="228" t="s">
        <v>252</v>
      </c>
      <c r="C26" s="251" t="s">
        <v>28</v>
      </c>
      <c r="D26" s="229"/>
      <c r="E26" s="230"/>
      <c r="F26" s="231"/>
      <c r="G26" s="231">
        <f>SUMIF(AG27:AG36,"&lt;&gt;NOR",G27:G36)</f>
        <v>0</v>
      </c>
      <c r="H26" s="231"/>
      <c r="I26" s="231">
        <f>SUM(I27:I36)</f>
        <v>0</v>
      </c>
      <c r="J26" s="231"/>
      <c r="K26" s="231">
        <f>SUM(K27:K36)</f>
        <v>0</v>
      </c>
      <c r="L26" s="231"/>
      <c r="M26" s="231">
        <f>SUM(M27:M36)</f>
        <v>0</v>
      </c>
      <c r="N26" s="230"/>
      <c r="O26" s="230">
        <f>SUM(O27:O36)</f>
        <v>0</v>
      </c>
      <c r="P26" s="230"/>
      <c r="Q26" s="230">
        <f>SUM(Q27:Q36)</f>
        <v>0</v>
      </c>
      <c r="R26" s="231"/>
      <c r="S26" s="231"/>
      <c r="T26" s="232"/>
      <c r="U26" s="226"/>
      <c r="V26" s="226">
        <f>SUM(V27:V36)</f>
        <v>0</v>
      </c>
      <c r="W26" s="226"/>
      <c r="X26" s="226"/>
      <c r="Y26" s="226"/>
      <c r="AG26" t="s">
        <v>284</v>
      </c>
    </row>
    <row r="27" spans="1:60" outlineLevel="1" x14ac:dyDescent="0.2">
      <c r="A27" s="234">
        <v>9</v>
      </c>
      <c r="B27" s="235" t="s">
        <v>322</v>
      </c>
      <c r="C27" s="253" t="s">
        <v>323</v>
      </c>
      <c r="D27" s="236" t="s">
        <v>303</v>
      </c>
      <c r="E27" s="237">
        <v>1</v>
      </c>
      <c r="F27" s="238"/>
      <c r="G27" s="239">
        <f>ROUND(E27*F27,2)</f>
        <v>0</v>
      </c>
      <c r="H27" s="238"/>
      <c r="I27" s="239">
        <f>ROUND(E27*H27,2)</f>
        <v>0</v>
      </c>
      <c r="J27" s="238"/>
      <c r="K27" s="239">
        <f>ROUND(E27*J27,2)</f>
        <v>0</v>
      </c>
      <c r="L27" s="239">
        <v>21</v>
      </c>
      <c r="M27" s="239">
        <f>G27*(1+L27/100)</f>
        <v>0</v>
      </c>
      <c r="N27" s="237">
        <v>0</v>
      </c>
      <c r="O27" s="237">
        <f>ROUND(E27*N27,2)</f>
        <v>0</v>
      </c>
      <c r="P27" s="237">
        <v>0</v>
      </c>
      <c r="Q27" s="237">
        <f>ROUND(E27*P27,2)</f>
        <v>0</v>
      </c>
      <c r="R27" s="239"/>
      <c r="S27" s="239" t="s">
        <v>304</v>
      </c>
      <c r="T27" s="240" t="s">
        <v>289</v>
      </c>
      <c r="U27" s="222">
        <v>0</v>
      </c>
      <c r="V27" s="222">
        <f>ROUND(E27*U27,2)</f>
        <v>0</v>
      </c>
      <c r="W27" s="222"/>
      <c r="X27" s="222" t="s">
        <v>305</v>
      </c>
      <c r="Y27" s="222" t="s">
        <v>291</v>
      </c>
      <c r="Z27" s="212"/>
      <c r="AA27" s="212"/>
      <c r="AB27" s="212"/>
      <c r="AC27" s="212"/>
      <c r="AD27" s="212"/>
      <c r="AE27" s="212"/>
      <c r="AF27" s="212"/>
      <c r="AG27" s="212" t="s">
        <v>306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54" t="s">
        <v>324</v>
      </c>
      <c r="D28" s="248"/>
      <c r="E28" s="248"/>
      <c r="F28" s="248"/>
      <c r="G28" s="248"/>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300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34">
        <v>10</v>
      </c>
      <c r="B29" s="235" t="s">
        <v>325</v>
      </c>
      <c r="C29" s="253" t="s">
        <v>326</v>
      </c>
      <c r="D29" s="236" t="s">
        <v>303</v>
      </c>
      <c r="E29" s="237">
        <v>1</v>
      </c>
      <c r="F29" s="238"/>
      <c r="G29" s="239">
        <f>ROUND(E29*F29,2)</f>
        <v>0</v>
      </c>
      <c r="H29" s="238"/>
      <c r="I29" s="239">
        <f>ROUND(E29*H29,2)</f>
        <v>0</v>
      </c>
      <c r="J29" s="238"/>
      <c r="K29" s="239">
        <f>ROUND(E29*J29,2)</f>
        <v>0</v>
      </c>
      <c r="L29" s="239">
        <v>21</v>
      </c>
      <c r="M29" s="239">
        <f>G29*(1+L29/100)</f>
        <v>0</v>
      </c>
      <c r="N29" s="237">
        <v>0</v>
      </c>
      <c r="O29" s="237">
        <f>ROUND(E29*N29,2)</f>
        <v>0</v>
      </c>
      <c r="P29" s="237">
        <v>0</v>
      </c>
      <c r="Q29" s="237">
        <f>ROUND(E29*P29,2)</f>
        <v>0</v>
      </c>
      <c r="R29" s="239"/>
      <c r="S29" s="239" t="s">
        <v>304</v>
      </c>
      <c r="T29" s="240" t="s">
        <v>289</v>
      </c>
      <c r="U29" s="222">
        <v>0</v>
      </c>
      <c r="V29" s="222">
        <f>ROUND(E29*U29,2)</f>
        <v>0</v>
      </c>
      <c r="W29" s="222"/>
      <c r="X29" s="222" t="s">
        <v>305</v>
      </c>
      <c r="Y29" s="222" t="s">
        <v>291</v>
      </c>
      <c r="Z29" s="212"/>
      <c r="AA29" s="212"/>
      <c r="AB29" s="212"/>
      <c r="AC29" s="212"/>
      <c r="AD29" s="212"/>
      <c r="AE29" s="212"/>
      <c r="AF29" s="212"/>
      <c r="AG29" s="212" t="s">
        <v>306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33.75" outlineLevel="2" x14ac:dyDescent="0.2">
      <c r="A30" s="219"/>
      <c r="B30" s="220"/>
      <c r="C30" s="254" t="s">
        <v>327</v>
      </c>
      <c r="D30" s="248"/>
      <c r="E30" s="248"/>
      <c r="F30" s="248"/>
      <c r="G30" s="248"/>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300</v>
      </c>
      <c r="AH30" s="212"/>
      <c r="AI30" s="212"/>
      <c r="AJ30" s="212"/>
      <c r="AK30" s="212"/>
      <c r="AL30" s="212"/>
      <c r="AM30" s="212"/>
      <c r="AN30" s="212"/>
      <c r="AO30" s="212"/>
      <c r="AP30" s="212"/>
      <c r="AQ30" s="212"/>
      <c r="AR30" s="212"/>
      <c r="AS30" s="212"/>
      <c r="AT30" s="212"/>
      <c r="AU30" s="212"/>
      <c r="AV30" s="212"/>
      <c r="AW30" s="212"/>
      <c r="AX30" s="212"/>
      <c r="AY30" s="212"/>
      <c r="AZ30" s="212"/>
      <c r="BA30" s="249" t="str">
        <f>C30</f>
        <v>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v>
      </c>
      <c r="BB30" s="212"/>
      <c r="BC30" s="212"/>
      <c r="BD30" s="212"/>
      <c r="BE30" s="212"/>
      <c r="BF30" s="212"/>
      <c r="BG30" s="212"/>
      <c r="BH30" s="212"/>
    </row>
    <row r="31" spans="1:60" outlineLevel="1" x14ac:dyDescent="0.2">
      <c r="A31" s="234">
        <v>11</v>
      </c>
      <c r="B31" s="235" t="s">
        <v>328</v>
      </c>
      <c r="C31" s="253" t="s">
        <v>329</v>
      </c>
      <c r="D31" s="236" t="s">
        <v>303</v>
      </c>
      <c r="E31" s="237">
        <v>1</v>
      </c>
      <c r="F31" s="238"/>
      <c r="G31" s="239">
        <f>ROUND(E31*F31,2)</f>
        <v>0</v>
      </c>
      <c r="H31" s="238"/>
      <c r="I31" s="239">
        <f>ROUND(E31*H31,2)</f>
        <v>0</v>
      </c>
      <c r="J31" s="238"/>
      <c r="K31" s="239">
        <f>ROUND(E31*J31,2)</f>
        <v>0</v>
      </c>
      <c r="L31" s="239">
        <v>21</v>
      </c>
      <c r="M31" s="239">
        <f>G31*(1+L31/100)</f>
        <v>0</v>
      </c>
      <c r="N31" s="237">
        <v>0</v>
      </c>
      <c r="O31" s="237">
        <f>ROUND(E31*N31,2)</f>
        <v>0</v>
      </c>
      <c r="P31" s="237">
        <v>0</v>
      </c>
      <c r="Q31" s="237">
        <f>ROUND(E31*P31,2)</f>
        <v>0</v>
      </c>
      <c r="R31" s="239"/>
      <c r="S31" s="239" t="s">
        <v>304</v>
      </c>
      <c r="T31" s="240" t="s">
        <v>289</v>
      </c>
      <c r="U31" s="222">
        <v>0</v>
      </c>
      <c r="V31" s="222">
        <f>ROUND(E31*U31,2)</f>
        <v>0</v>
      </c>
      <c r="W31" s="222"/>
      <c r="X31" s="222" t="s">
        <v>305</v>
      </c>
      <c r="Y31" s="222" t="s">
        <v>291</v>
      </c>
      <c r="Z31" s="212"/>
      <c r="AA31" s="212"/>
      <c r="AB31" s="212"/>
      <c r="AC31" s="212"/>
      <c r="AD31" s="212"/>
      <c r="AE31" s="212"/>
      <c r="AF31" s="212"/>
      <c r="AG31" s="212" t="s">
        <v>306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33.75" outlineLevel="2" x14ac:dyDescent="0.2">
      <c r="A32" s="219"/>
      <c r="B32" s="220"/>
      <c r="C32" s="254" t="s">
        <v>330</v>
      </c>
      <c r="D32" s="248"/>
      <c r="E32" s="248"/>
      <c r="F32" s="248"/>
      <c r="G32" s="248"/>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300</v>
      </c>
      <c r="AH32" s="212"/>
      <c r="AI32" s="212"/>
      <c r="AJ32" s="212"/>
      <c r="AK32" s="212"/>
      <c r="AL32" s="212"/>
      <c r="AM32" s="212"/>
      <c r="AN32" s="212"/>
      <c r="AO32" s="212"/>
      <c r="AP32" s="212"/>
      <c r="AQ32" s="212"/>
      <c r="AR32" s="212"/>
      <c r="AS32" s="212"/>
      <c r="AT32" s="212"/>
      <c r="AU32" s="212"/>
      <c r="AV32" s="212"/>
      <c r="AW32" s="212"/>
      <c r="AX32" s="212"/>
      <c r="AY32" s="212"/>
      <c r="AZ32" s="212"/>
      <c r="BA32" s="249" t="str">
        <f>C32</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2" s="212"/>
      <c r="BC32" s="212"/>
      <c r="BD32" s="212"/>
      <c r="BE32" s="212"/>
      <c r="BF32" s="212"/>
      <c r="BG32" s="212"/>
      <c r="BH32" s="212"/>
    </row>
    <row r="33" spans="1:60" outlineLevel="1" x14ac:dyDescent="0.2">
      <c r="A33" s="234">
        <v>12</v>
      </c>
      <c r="B33" s="235" t="s">
        <v>331</v>
      </c>
      <c r="C33" s="253" t="s">
        <v>332</v>
      </c>
      <c r="D33" s="236" t="s">
        <v>303</v>
      </c>
      <c r="E33" s="237">
        <v>1</v>
      </c>
      <c r="F33" s="238"/>
      <c r="G33" s="239">
        <f>ROUND(E33*F33,2)</f>
        <v>0</v>
      </c>
      <c r="H33" s="238"/>
      <c r="I33" s="239">
        <f>ROUND(E33*H33,2)</f>
        <v>0</v>
      </c>
      <c r="J33" s="238"/>
      <c r="K33" s="239">
        <f>ROUND(E33*J33,2)</f>
        <v>0</v>
      </c>
      <c r="L33" s="239">
        <v>21</v>
      </c>
      <c r="M33" s="239">
        <f>G33*(1+L33/100)</f>
        <v>0</v>
      </c>
      <c r="N33" s="237">
        <v>0</v>
      </c>
      <c r="O33" s="237">
        <f>ROUND(E33*N33,2)</f>
        <v>0</v>
      </c>
      <c r="P33" s="237">
        <v>0</v>
      </c>
      <c r="Q33" s="237">
        <f>ROUND(E33*P33,2)</f>
        <v>0</v>
      </c>
      <c r="R33" s="239"/>
      <c r="S33" s="239" t="s">
        <v>304</v>
      </c>
      <c r="T33" s="240" t="s">
        <v>289</v>
      </c>
      <c r="U33" s="222">
        <v>0</v>
      </c>
      <c r="V33" s="222">
        <f>ROUND(E33*U33,2)</f>
        <v>0</v>
      </c>
      <c r="W33" s="222"/>
      <c r="X33" s="222" t="s">
        <v>305</v>
      </c>
      <c r="Y33" s="222" t="s">
        <v>291</v>
      </c>
      <c r="Z33" s="212"/>
      <c r="AA33" s="212"/>
      <c r="AB33" s="212"/>
      <c r="AC33" s="212"/>
      <c r="AD33" s="212"/>
      <c r="AE33" s="212"/>
      <c r="AF33" s="212"/>
      <c r="AG33" s="212" t="s">
        <v>306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54" t="s">
        <v>333</v>
      </c>
      <c r="D34" s="248"/>
      <c r="E34" s="248"/>
      <c r="F34" s="248"/>
      <c r="G34" s="248"/>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300</v>
      </c>
      <c r="AH34" s="212"/>
      <c r="AI34" s="212"/>
      <c r="AJ34" s="212"/>
      <c r="AK34" s="212"/>
      <c r="AL34" s="212"/>
      <c r="AM34" s="212"/>
      <c r="AN34" s="212"/>
      <c r="AO34" s="212"/>
      <c r="AP34" s="212"/>
      <c r="AQ34" s="212"/>
      <c r="AR34" s="212"/>
      <c r="AS34" s="212"/>
      <c r="AT34" s="212"/>
      <c r="AU34" s="212"/>
      <c r="AV34" s="212"/>
      <c r="AW34" s="212"/>
      <c r="AX34" s="212"/>
      <c r="AY34" s="212"/>
      <c r="AZ34" s="212"/>
      <c r="BA34" s="249" t="str">
        <f>C34</f>
        <v>Náklady na provedení skutečného zaměření stavby v rozsahu nezbytném pro zápis změny do katastru nemovitostí.</v>
      </c>
      <c r="BB34" s="212"/>
      <c r="BC34" s="212"/>
      <c r="BD34" s="212"/>
      <c r="BE34" s="212"/>
      <c r="BF34" s="212"/>
      <c r="BG34" s="212"/>
      <c r="BH34" s="212"/>
    </row>
    <row r="35" spans="1:60" outlineLevel="1" x14ac:dyDescent="0.2">
      <c r="A35" s="241">
        <v>13</v>
      </c>
      <c r="B35" s="242" t="s">
        <v>334</v>
      </c>
      <c r="C35" s="252" t="s">
        <v>335</v>
      </c>
      <c r="D35" s="243" t="s">
        <v>336</v>
      </c>
      <c r="E35" s="244">
        <v>1</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288</v>
      </c>
      <c r="T35" s="247" t="s">
        <v>289</v>
      </c>
      <c r="U35" s="222">
        <v>0</v>
      </c>
      <c r="V35" s="222">
        <f>ROUND(E35*U35,2)</f>
        <v>0</v>
      </c>
      <c r="W35" s="222"/>
      <c r="X35" s="222" t="s">
        <v>305</v>
      </c>
      <c r="Y35" s="222" t="s">
        <v>291</v>
      </c>
      <c r="Z35" s="212"/>
      <c r="AA35" s="212"/>
      <c r="AB35" s="212"/>
      <c r="AC35" s="212"/>
      <c r="AD35" s="212"/>
      <c r="AE35" s="212"/>
      <c r="AF35" s="212"/>
      <c r="AG35" s="212" t="s">
        <v>306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34">
        <v>14</v>
      </c>
      <c r="B36" s="235" t="s">
        <v>337</v>
      </c>
      <c r="C36" s="253" t="s">
        <v>338</v>
      </c>
      <c r="D36" s="236" t="s">
        <v>336</v>
      </c>
      <c r="E36" s="237">
        <v>1</v>
      </c>
      <c r="F36" s="238"/>
      <c r="G36" s="239">
        <f>ROUND(E36*F36,2)</f>
        <v>0</v>
      </c>
      <c r="H36" s="238"/>
      <c r="I36" s="239">
        <f>ROUND(E36*H36,2)</f>
        <v>0</v>
      </c>
      <c r="J36" s="238"/>
      <c r="K36" s="239">
        <f>ROUND(E36*J36,2)</f>
        <v>0</v>
      </c>
      <c r="L36" s="239">
        <v>21</v>
      </c>
      <c r="M36" s="239">
        <f>G36*(1+L36/100)</f>
        <v>0</v>
      </c>
      <c r="N36" s="237">
        <v>0</v>
      </c>
      <c r="O36" s="237">
        <f>ROUND(E36*N36,2)</f>
        <v>0</v>
      </c>
      <c r="P36" s="237">
        <v>0</v>
      </c>
      <c r="Q36" s="237">
        <f>ROUND(E36*P36,2)</f>
        <v>0</v>
      </c>
      <c r="R36" s="239"/>
      <c r="S36" s="239" t="s">
        <v>288</v>
      </c>
      <c r="T36" s="240" t="s">
        <v>289</v>
      </c>
      <c r="U36" s="222">
        <v>0</v>
      </c>
      <c r="V36" s="222">
        <f>ROUND(E36*U36,2)</f>
        <v>0</v>
      </c>
      <c r="W36" s="222"/>
      <c r="X36" s="222" t="s">
        <v>305</v>
      </c>
      <c r="Y36" s="222" t="s">
        <v>291</v>
      </c>
      <c r="Z36" s="212"/>
      <c r="AA36" s="212"/>
      <c r="AB36" s="212"/>
      <c r="AC36" s="212"/>
      <c r="AD36" s="212"/>
      <c r="AE36" s="212"/>
      <c r="AF36" s="212"/>
      <c r="AG36" s="212" t="s">
        <v>339</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x14ac:dyDescent="0.2">
      <c r="A37" s="3"/>
      <c r="B37" s="4"/>
      <c r="C37" s="257"/>
      <c r="D37" s="6"/>
      <c r="E37" s="3"/>
      <c r="F37" s="3"/>
      <c r="G37" s="3"/>
      <c r="H37" s="3"/>
      <c r="I37" s="3"/>
      <c r="J37" s="3"/>
      <c r="K37" s="3"/>
      <c r="L37" s="3"/>
      <c r="M37" s="3"/>
      <c r="N37" s="3"/>
      <c r="O37" s="3"/>
      <c r="P37" s="3"/>
      <c r="Q37" s="3"/>
      <c r="R37" s="3"/>
      <c r="S37" s="3"/>
      <c r="T37" s="3"/>
      <c r="U37" s="3"/>
      <c r="V37" s="3"/>
      <c r="W37" s="3"/>
      <c r="X37" s="3"/>
      <c r="Y37" s="3"/>
      <c r="AE37">
        <v>15</v>
      </c>
      <c r="AF37">
        <v>21</v>
      </c>
      <c r="AG37" t="s">
        <v>269</v>
      </c>
    </row>
    <row r="38" spans="1:60" x14ac:dyDescent="0.2">
      <c r="A38" s="215"/>
      <c r="B38" s="216" t="s">
        <v>29</v>
      </c>
      <c r="C38" s="258"/>
      <c r="D38" s="217"/>
      <c r="E38" s="218"/>
      <c r="F38" s="218"/>
      <c r="G38" s="233">
        <f>G8+G13+G26</f>
        <v>0</v>
      </c>
      <c r="H38" s="3"/>
      <c r="I38" s="3"/>
      <c r="J38" s="3"/>
      <c r="K38" s="3"/>
      <c r="L38" s="3"/>
      <c r="M38" s="3"/>
      <c r="N38" s="3"/>
      <c r="O38" s="3"/>
      <c r="P38" s="3"/>
      <c r="Q38" s="3"/>
      <c r="R38" s="3"/>
      <c r="S38" s="3"/>
      <c r="T38" s="3"/>
      <c r="U38" s="3"/>
      <c r="V38" s="3"/>
      <c r="W38" s="3"/>
      <c r="X38" s="3"/>
      <c r="Y38" s="3"/>
      <c r="AE38">
        <f>SUMIF(L7:L36,AE37,G7:G36)</f>
        <v>0</v>
      </c>
      <c r="AF38">
        <f>SUMIF(L7:L36,AF37,G7:G36)</f>
        <v>0</v>
      </c>
      <c r="AG38" t="s">
        <v>340</v>
      </c>
    </row>
    <row r="39" spans="1:60" x14ac:dyDescent="0.2">
      <c r="C39" s="259"/>
      <c r="D39" s="10"/>
      <c r="AG39" t="s">
        <v>341</v>
      </c>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t1McP2cYCoALtEAzR024e6QcHixn1CmBbDuEr8QrLZHKTBVwXoJyeOcyYOEUcFuJ+r8EKP6yhLBbKTfbot6gA==" saltValue="QZCjfTFbYt02QeDSa4W89Q==" spinCount="100000" sheet="1" formatRows="0"/>
  <mergeCells count="15">
    <mergeCell ref="C30:G30"/>
    <mergeCell ref="C32:G32"/>
    <mergeCell ref="C34:G34"/>
    <mergeCell ref="C17:G17"/>
    <mergeCell ref="C19:G19"/>
    <mergeCell ref="C21:G21"/>
    <mergeCell ref="C23:G23"/>
    <mergeCell ref="C25:G25"/>
    <mergeCell ref="C28:G28"/>
    <mergeCell ref="A1:G1"/>
    <mergeCell ref="C2:G2"/>
    <mergeCell ref="C3:G3"/>
    <mergeCell ref="C4:G4"/>
    <mergeCell ref="C12:G12"/>
    <mergeCell ref="C15:G1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C7C6E6-97ED-4CDB-9623-CB3D3A3670B3}">
  <sheetPr>
    <outlinePr summaryBelow="0"/>
  </sheetPr>
  <dimension ref="A1:BH5000"/>
  <sheetViews>
    <sheetView workbookViewId="0">
      <pane ySplit="7" topLeftCell="A11"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66</v>
      </c>
      <c r="C4" s="204" t="s">
        <v>67</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180</v>
      </c>
      <c r="C8" s="251" t="s">
        <v>181</v>
      </c>
      <c r="D8" s="229"/>
      <c r="E8" s="230"/>
      <c r="F8" s="231"/>
      <c r="G8" s="231">
        <f>SUMIF(AG9:AG23,"&lt;&gt;NOR",G9:G23)</f>
        <v>0</v>
      </c>
      <c r="H8" s="231"/>
      <c r="I8" s="231">
        <f>SUM(I9:I23)</f>
        <v>0</v>
      </c>
      <c r="J8" s="231"/>
      <c r="K8" s="231">
        <f>SUM(K9:K23)</f>
        <v>0</v>
      </c>
      <c r="L8" s="231"/>
      <c r="M8" s="231">
        <f>SUM(M9:M23)</f>
        <v>0</v>
      </c>
      <c r="N8" s="230"/>
      <c r="O8" s="230">
        <f>SUM(O9:O23)</f>
        <v>2.5</v>
      </c>
      <c r="P8" s="230"/>
      <c r="Q8" s="230">
        <f>SUM(Q9:Q23)</f>
        <v>0</v>
      </c>
      <c r="R8" s="231"/>
      <c r="S8" s="231"/>
      <c r="T8" s="232"/>
      <c r="U8" s="226"/>
      <c r="V8" s="226">
        <f>SUM(V9:V23)</f>
        <v>65.650000000000006</v>
      </c>
      <c r="W8" s="226"/>
      <c r="X8" s="226"/>
      <c r="Y8" s="226"/>
      <c r="AG8" t="s">
        <v>284</v>
      </c>
    </row>
    <row r="9" spans="1:60" ht="33.75" outlineLevel="1" x14ac:dyDescent="0.2">
      <c r="A9" s="234">
        <v>1</v>
      </c>
      <c r="B9" s="235" t="s">
        <v>343</v>
      </c>
      <c r="C9" s="253" t="s">
        <v>344</v>
      </c>
      <c r="D9" s="236" t="s">
        <v>345</v>
      </c>
      <c r="E9" s="237">
        <v>59.1</v>
      </c>
      <c r="F9" s="238"/>
      <c r="G9" s="239">
        <f>ROUND(E9*F9,2)</f>
        <v>0</v>
      </c>
      <c r="H9" s="238"/>
      <c r="I9" s="239">
        <f>ROUND(E9*H9,2)</f>
        <v>0</v>
      </c>
      <c r="J9" s="238"/>
      <c r="K9" s="239">
        <f>ROUND(E9*J9,2)</f>
        <v>0</v>
      </c>
      <c r="L9" s="239">
        <v>21</v>
      </c>
      <c r="M9" s="239">
        <f>G9*(1+L9/100)</f>
        <v>0</v>
      </c>
      <c r="N9" s="237">
        <v>4.1200000000000004E-3</v>
      </c>
      <c r="O9" s="237">
        <f>ROUND(E9*N9,2)</f>
        <v>0.24</v>
      </c>
      <c r="P9" s="237">
        <v>0</v>
      </c>
      <c r="Q9" s="237">
        <f>ROUND(E9*P9,2)</f>
        <v>0</v>
      </c>
      <c r="R9" s="239" t="s">
        <v>346</v>
      </c>
      <c r="S9" s="239" t="s">
        <v>304</v>
      </c>
      <c r="T9" s="240" t="s">
        <v>304</v>
      </c>
      <c r="U9" s="222">
        <v>0.19</v>
      </c>
      <c r="V9" s="222">
        <f>ROUND(E9*U9,2)</f>
        <v>11.23</v>
      </c>
      <c r="W9" s="222"/>
      <c r="X9" s="222" t="s">
        <v>290</v>
      </c>
      <c r="Y9" s="222" t="s">
        <v>291</v>
      </c>
      <c r="Z9" s="212"/>
      <c r="AA9" s="212"/>
      <c r="AB9" s="212"/>
      <c r="AC9" s="212"/>
      <c r="AD9" s="212"/>
      <c r="AE9" s="212"/>
      <c r="AF9" s="212"/>
      <c r="AG9" s="212" t="s">
        <v>347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4" t="s">
        <v>348</v>
      </c>
      <c r="D10" s="261"/>
      <c r="E10" s="262"/>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349</v>
      </c>
      <c r="AH10" s="212">
        <v>0</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3" x14ac:dyDescent="0.2">
      <c r="A11" s="219"/>
      <c r="B11" s="220"/>
      <c r="C11" s="264" t="s">
        <v>350</v>
      </c>
      <c r="D11" s="261"/>
      <c r="E11" s="262">
        <v>12.7</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349</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64" t="s">
        <v>351</v>
      </c>
      <c r="D12" s="261"/>
      <c r="E12" s="262">
        <v>18.600000000000001</v>
      </c>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349</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
      <c r="A13" s="219"/>
      <c r="B13" s="220"/>
      <c r="C13" s="264" t="s">
        <v>352</v>
      </c>
      <c r="D13" s="261"/>
      <c r="E13" s="262">
        <v>11.3</v>
      </c>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349</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3" x14ac:dyDescent="0.2">
      <c r="A14" s="219"/>
      <c r="B14" s="220"/>
      <c r="C14" s="264" t="s">
        <v>353</v>
      </c>
      <c r="D14" s="261"/>
      <c r="E14" s="262">
        <v>16.5</v>
      </c>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349</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4">
        <v>2</v>
      </c>
      <c r="B15" s="235" t="s">
        <v>354</v>
      </c>
      <c r="C15" s="253" t="s">
        <v>355</v>
      </c>
      <c r="D15" s="236" t="s">
        <v>356</v>
      </c>
      <c r="E15" s="237">
        <v>49.4</v>
      </c>
      <c r="F15" s="238"/>
      <c r="G15" s="239">
        <f>ROUND(E15*F15,2)</f>
        <v>0</v>
      </c>
      <c r="H15" s="238"/>
      <c r="I15" s="239">
        <f>ROUND(E15*H15,2)</f>
        <v>0</v>
      </c>
      <c r="J15" s="238"/>
      <c r="K15" s="239">
        <f>ROUND(E15*J15,2)</f>
        <v>0</v>
      </c>
      <c r="L15" s="239">
        <v>21</v>
      </c>
      <c r="M15" s="239">
        <f>G15*(1+L15/100)</f>
        <v>0</v>
      </c>
      <c r="N15" s="237">
        <v>2.3800000000000002E-3</v>
      </c>
      <c r="O15" s="237">
        <f>ROUND(E15*N15,2)</f>
        <v>0.12</v>
      </c>
      <c r="P15" s="237">
        <v>0</v>
      </c>
      <c r="Q15" s="237">
        <f>ROUND(E15*P15,2)</f>
        <v>0</v>
      </c>
      <c r="R15" s="239" t="s">
        <v>346</v>
      </c>
      <c r="S15" s="239" t="s">
        <v>304</v>
      </c>
      <c r="T15" s="240" t="s">
        <v>304</v>
      </c>
      <c r="U15" s="222">
        <v>0.18</v>
      </c>
      <c r="V15" s="222">
        <f>ROUND(E15*U15,2)</f>
        <v>8.89</v>
      </c>
      <c r="W15" s="222"/>
      <c r="X15" s="222" t="s">
        <v>290</v>
      </c>
      <c r="Y15" s="222" t="s">
        <v>291</v>
      </c>
      <c r="Z15" s="212"/>
      <c r="AA15" s="212"/>
      <c r="AB15" s="212"/>
      <c r="AC15" s="212"/>
      <c r="AD15" s="212"/>
      <c r="AE15" s="212"/>
      <c r="AF15" s="212"/>
      <c r="AG15" s="212" t="s">
        <v>292</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64" t="s">
        <v>357</v>
      </c>
      <c r="D16" s="261"/>
      <c r="E16" s="262">
        <v>25.2</v>
      </c>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349</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
      <c r="A17" s="219"/>
      <c r="B17" s="220"/>
      <c r="C17" s="264" t="s">
        <v>358</v>
      </c>
      <c r="D17" s="261"/>
      <c r="E17" s="262">
        <v>24.2</v>
      </c>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349</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34">
        <v>3</v>
      </c>
      <c r="B18" s="235" t="s">
        <v>359</v>
      </c>
      <c r="C18" s="253" t="s">
        <v>360</v>
      </c>
      <c r="D18" s="236" t="s">
        <v>345</v>
      </c>
      <c r="E18" s="237">
        <v>135.995</v>
      </c>
      <c r="F18" s="238"/>
      <c r="G18" s="239">
        <f>ROUND(E18*F18,2)</f>
        <v>0</v>
      </c>
      <c r="H18" s="238"/>
      <c r="I18" s="239">
        <f>ROUND(E18*H18,2)</f>
        <v>0</v>
      </c>
      <c r="J18" s="238"/>
      <c r="K18" s="239">
        <f>ROUND(E18*J18,2)</f>
        <v>0</v>
      </c>
      <c r="L18" s="239">
        <v>21</v>
      </c>
      <c r="M18" s="239">
        <f>G18*(1+L18/100)</f>
        <v>0</v>
      </c>
      <c r="N18" s="237">
        <v>1.5740000000000001E-2</v>
      </c>
      <c r="O18" s="237">
        <f>ROUND(E18*N18,2)</f>
        <v>2.14</v>
      </c>
      <c r="P18" s="237">
        <v>0</v>
      </c>
      <c r="Q18" s="237">
        <f>ROUND(E18*P18,2)</f>
        <v>0</v>
      </c>
      <c r="R18" s="239" t="s">
        <v>346</v>
      </c>
      <c r="S18" s="239" t="s">
        <v>304</v>
      </c>
      <c r="T18" s="240" t="s">
        <v>304</v>
      </c>
      <c r="U18" s="222">
        <v>0.33481</v>
      </c>
      <c r="V18" s="222">
        <f>ROUND(E18*U18,2)</f>
        <v>45.53</v>
      </c>
      <c r="W18" s="222"/>
      <c r="X18" s="222" t="s">
        <v>290</v>
      </c>
      <c r="Y18" s="222" t="s">
        <v>291</v>
      </c>
      <c r="Z18" s="212"/>
      <c r="AA18" s="212"/>
      <c r="AB18" s="212"/>
      <c r="AC18" s="212"/>
      <c r="AD18" s="212"/>
      <c r="AE18" s="212"/>
      <c r="AF18" s="212"/>
      <c r="AG18" s="212" t="s">
        <v>347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64" t="s">
        <v>348</v>
      </c>
      <c r="D19" s="261"/>
      <c r="E19" s="262"/>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349</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64" t="s">
        <v>361</v>
      </c>
      <c r="D20" s="261"/>
      <c r="E20" s="262">
        <v>42.774999999999999</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349</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
      <c r="A21" s="219"/>
      <c r="B21" s="220"/>
      <c r="C21" s="264" t="s">
        <v>362</v>
      </c>
      <c r="D21" s="261"/>
      <c r="E21" s="262">
        <v>52.51</v>
      </c>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349</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64" t="s">
        <v>363</v>
      </c>
      <c r="D22" s="261"/>
      <c r="E22" s="262">
        <v>40.71</v>
      </c>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349</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
      <c r="A23" s="219"/>
      <c r="B23" s="220"/>
      <c r="C23" s="264" t="s">
        <v>364</v>
      </c>
      <c r="D23" s="261"/>
      <c r="E23" s="262"/>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349</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x14ac:dyDescent="0.2">
      <c r="A24" s="227" t="s">
        <v>283</v>
      </c>
      <c r="B24" s="228" t="s">
        <v>186</v>
      </c>
      <c r="C24" s="251" t="s">
        <v>187</v>
      </c>
      <c r="D24" s="229"/>
      <c r="E24" s="230"/>
      <c r="F24" s="231"/>
      <c r="G24" s="231">
        <f>SUMIF(AG25:AG25,"&lt;&gt;NOR",G25:G25)</f>
        <v>0</v>
      </c>
      <c r="H24" s="231"/>
      <c r="I24" s="231">
        <f>SUM(I25:I25)</f>
        <v>0</v>
      </c>
      <c r="J24" s="231"/>
      <c r="K24" s="231">
        <f>SUM(K25:K25)</f>
        <v>0</v>
      </c>
      <c r="L24" s="231"/>
      <c r="M24" s="231">
        <f>SUM(M25:M25)</f>
        <v>0</v>
      </c>
      <c r="N24" s="230"/>
      <c r="O24" s="230">
        <f>SUM(O25:O25)</f>
        <v>0.3</v>
      </c>
      <c r="P24" s="230"/>
      <c r="Q24" s="230">
        <f>SUM(Q25:Q25)</f>
        <v>0</v>
      </c>
      <c r="R24" s="231"/>
      <c r="S24" s="231"/>
      <c r="T24" s="232"/>
      <c r="U24" s="226"/>
      <c r="V24" s="226">
        <f>SUM(V25:V25)</f>
        <v>0</v>
      </c>
      <c r="W24" s="226"/>
      <c r="X24" s="226"/>
      <c r="Y24" s="226"/>
      <c r="AG24" t="s">
        <v>284</v>
      </c>
    </row>
    <row r="25" spans="1:60" outlineLevel="1" x14ac:dyDescent="0.2">
      <c r="A25" s="241">
        <v>4</v>
      </c>
      <c r="B25" s="242" t="s">
        <v>365</v>
      </c>
      <c r="C25" s="252" t="s">
        <v>366</v>
      </c>
      <c r="D25" s="243" t="s">
        <v>367</v>
      </c>
      <c r="E25" s="244">
        <v>6</v>
      </c>
      <c r="F25" s="245"/>
      <c r="G25" s="246">
        <f>ROUND(E25*F25,2)</f>
        <v>0</v>
      </c>
      <c r="H25" s="245"/>
      <c r="I25" s="246">
        <f>ROUND(E25*H25,2)</f>
        <v>0</v>
      </c>
      <c r="J25" s="245"/>
      <c r="K25" s="246">
        <f>ROUND(E25*J25,2)</f>
        <v>0</v>
      </c>
      <c r="L25" s="246">
        <v>21</v>
      </c>
      <c r="M25" s="246">
        <f>G25*(1+L25/100)</f>
        <v>0</v>
      </c>
      <c r="N25" s="244">
        <v>0.05</v>
      </c>
      <c r="O25" s="244">
        <f>ROUND(E25*N25,2)</f>
        <v>0.3</v>
      </c>
      <c r="P25" s="244">
        <v>0</v>
      </c>
      <c r="Q25" s="244">
        <f>ROUND(E25*P25,2)</f>
        <v>0</v>
      </c>
      <c r="R25" s="246"/>
      <c r="S25" s="246" t="s">
        <v>288</v>
      </c>
      <c r="T25" s="247" t="s">
        <v>289</v>
      </c>
      <c r="U25" s="222">
        <v>0</v>
      </c>
      <c r="V25" s="222">
        <f>ROUND(E25*U25,2)</f>
        <v>0</v>
      </c>
      <c r="W25" s="222"/>
      <c r="X25" s="222" t="s">
        <v>290</v>
      </c>
      <c r="Y25" s="222" t="s">
        <v>291</v>
      </c>
      <c r="Z25" s="212"/>
      <c r="AA25" s="212"/>
      <c r="AB25" s="212"/>
      <c r="AC25" s="212"/>
      <c r="AD25" s="212"/>
      <c r="AE25" s="212"/>
      <c r="AF25" s="212"/>
      <c r="AG25" s="212" t="s">
        <v>347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x14ac:dyDescent="0.2">
      <c r="A26" s="227" t="s">
        <v>283</v>
      </c>
      <c r="B26" s="228" t="s">
        <v>188</v>
      </c>
      <c r="C26" s="251" t="s">
        <v>189</v>
      </c>
      <c r="D26" s="229"/>
      <c r="E26" s="230"/>
      <c r="F26" s="231"/>
      <c r="G26" s="231">
        <f>SUMIF(AG27:AG32,"&lt;&gt;NOR",G27:G32)</f>
        <v>0</v>
      </c>
      <c r="H26" s="231"/>
      <c r="I26" s="231">
        <f>SUM(I27:I32)</f>
        <v>0</v>
      </c>
      <c r="J26" s="231"/>
      <c r="K26" s="231">
        <f>SUM(K27:K32)</f>
        <v>0</v>
      </c>
      <c r="L26" s="231"/>
      <c r="M26" s="231">
        <f>SUM(M27:M32)</f>
        <v>0</v>
      </c>
      <c r="N26" s="230"/>
      <c r="O26" s="230">
        <f>SUM(O27:O32)</f>
        <v>0.09</v>
      </c>
      <c r="P26" s="230"/>
      <c r="Q26" s="230">
        <f>SUM(Q27:Q32)</f>
        <v>0</v>
      </c>
      <c r="R26" s="231"/>
      <c r="S26" s="231"/>
      <c r="T26" s="232"/>
      <c r="U26" s="226"/>
      <c r="V26" s="226">
        <f>SUM(V27:V32)</f>
        <v>12.65</v>
      </c>
      <c r="W26" s="226"/>
      <c r="X26" s="226"/>
      <c r="Y26" s="226"/>
      <c r="AG26" t="s">
        <v>284</v>
      </c>
    </row>
    <row r="27" spans="1:60" outlineLevel="1" x14ac:dyDescent="0.2">
      <c r="A27" s="234">
        <v>5</v>
      </c>
      <c r="B27" s="235" t="s">
        <v>368</v>
      </c>
      <c r="C27" s="253" t="s">
        <v>369</v>
      </c>
      <c r="D27" s="236" t="s">
        <v>345</v>
      </c>
      <c r="E27" s="237">
        <v>59.1</v>
      </c>
      <c r="F27" s="238"/>
      <c r="G27" s="239">
        <f>ROUND(E27*F27,2)</f>
        <v>0</v>
      </c>
      <c r="H27" s="238"/>
      <c r="I27" s="239">
        <f>ROUND(E27*H27,2)</f>
        <v>0</v>
      </c>
      <c r="J27" s="238"/>
      <c r="K27" s="239">
        <f>ROUND(E27*J27,2)</f>
        <v>0</v>
      </c>
      <c r="L27" s="239">
        <v>21</v>
      </c>
      <c r="M27" s="239">
        <f>G27*(1+L27/100)</f>
        <v>0</v>
      </c>
      <c r="N27" s="237">
        <v>1.58E-3</v>
      </c>
      <c r="O27" s="237">
        <f>ROUND(E27*N27,2)</f>
        <v>0.09</v>
      </c>
      <c r="P27" s="237">
        <v>0</v>
      </c>
      <c r="Q27" s="237">
        <f>ROUND(E27*P27,2)</f>
        <v>0</v>
      </c>
      <c r="R27" s="239" t="s">
        <v>370</v>
      </c>
      <c r="S27" s="239" t="s">
        <v>304</v>
      </c>
      <c r="T27" s="240" t="s">
        <v>304</v>
      </c>
      <c r="U27" s="222">
        <v>0.214</v>
      </c>
      <c r="V27" s="222">
        <f>ROUND(E27*U27,2)</f>
        <v>12.65</v>
      </c>
      <c r="W27" s="222"/>
      <c r="X27" s="222" t="s">
        <v>290</v>
      </c>
      <c r="Y27" s="222" t="s">
        <v>291</v>
      </c>
      <c r="Z27" s="212"/>
      <c r="AA27" s="212"/>
      <c r="AB27" s="212"/>
      <c r="AC27" s="212"/>
      <c r="AD27" s="212"/>
      <c r="AE27" s="212"/>
      <c r="AF27" s="212"/>
      <c r="AG27" s="212" t="s">
        <v>347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4" t="s">
        <v>348</v>
      </c>
      <c r="D28" s="261"/>
      <c r="E28" s="262"/>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349</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64" t="s">
        <v>350</v>
      </c>
      <c r="D29" s="261"/>
      <c r="E29" s="262">
        <v>12.7</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349</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64" t="s">
        <v>351</v>
      </c>
      <c r="D30" s="261"/>
      <c r="E30" s="262">
        <v>18.600000000000001</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349</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64" t="s">
        <v>352</v>
      </c>
      <c r="D31" s="261"/>
      <c r="E31" s="262">
        <v>11.3</v>
      </c>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349</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64" t="s">
        <v>353</v>
      </c>
      <c r="D32" s="261"/>
      <c r="E32" s="262">
        <v>16.5</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349</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x14ac:dyDescent="0.2">
      <c r="A33" s="227" t="s">
        <v>283</v>
      </c>
      <c r="B33" s="228" t="s">
        <v>190</v>
      </c>
      <c r="C33" s="251" t="s">
        <v>191</v>
      </c>
      <c r="D33" s="229"/>
      <c r="E33" s="230"/>
      <c r="F33" s="231"/>
      <c r="G33" s="231">
        <f>SUMIF(AG34:AG39,"&lt;&gt;NOR",G34:G39)</f>
        <v>0</v>
      </c>
      <c r="H33" s="231"/>
      <c r="I33" s="231">
        <f>SUM(I34:I39)</f>
        <v>0</v>
      </c>
      <c r="J33" s="231"/>
      <c r="K33" s="231">
        <f>SUM(K34:K39)</f>
        <v>0</v>
      </c>
      <c r="L33" s="231"/>
      <c r="M33" s="231">
        <f>SUM(M34:M39)</f>
        <v>0</v>
      </c>
      <c r="N33" s="230"/>
      <c r="O33" s="230">
        <f>SUM(O34:O39)</f>
        <v>0</v>
      </c>
      <c r="P33" s="230"/>
      <c r="Q33" s="230">
        <f>SUM(Q34:Q39)</f>
        <v>0</v>
      </c>
      <c r="R33" s="231"/>
      <c r="S33" s="231"/>
      <c r="T33" s="232"/>
      <c r="U33" s="226"/>
      <c r="V33" s="226">
        <f>SUM(V34:V39)</f>
        <v>1.18</v>
      </c>
      <c r="W33" s="226"/>
      <c r="X33" s="226"/>
      <c r="Y33" s="226"/>
      <c r="AG33" t="s">
        <v>284</v>
      </c>
    </row>
    <row r="34" spans="1:60" outlineLevel="1" x14ac:dyDescent="0.2">
      <c r="A34" s="234">
        <v>6</v>
      </c>
      <c r="B34" s="235" t="s">
        <v>371</v>
      </c>
      <c r="C34" s="253" t="s">
        <v>372</v>
      </c>
      <c r="D34" s="236" t="s">
        <v>345</v>
      </c>
      <c r="E34" s="237">
        <v>59.1</v>
      </c>
      <c r="F34" s="238"/>
      <c r="G34" s="239">
        <f>ROUND(E34*F34,2)</f>
        <v>0</v>
      </c>
      <c r="H34" s="238"/>
      <c r="I34" s="239">
        <f>ROUND(E34*H34,2)</f>
        <v>0</v>
      </c>
      <c r="J34" s="238"/>
      <c r="K34" s="239">
        <f>ROUND(E34*J34,2)</f>
        <v>0</v>
      </c>
      <c r="L34" s="239">
        <v>21</v>
      </c>
      <c r="M34" s="239">
        <f>G34*(1+L34/100)</f>
        <v>0</v>
      </c>
      <c r="N34" s="237">
        <v>0</v>
      </c>
      <c r="O34" s="237">
        <f>ROUND(E34*N34,2)</f>
        <v>0</v>
      </c>
      <c r="P34" s="237">
        <v>0</v>
      </c>
      <c r="Q34" s="237">
        <f>ROUND(E34*P34,2)</f>
        <v>0</v>
      </c>
      <c r="R34" s="239" t="s">
        <v>346</v>
      </c>
      <c r="S34" s="239" t="s">
        <v>304</v>
      </c>
      <c r="T34" s="240" t="s">
        <v>304</v>
      </c>
      <c r="U34" s="222">
        <v>0.02</v>
      </c>
      <c r="V34" s="222">
        <f>ROUND(E34*U34,2)</f>
        <v>1.18</v>
      </c>
      <c r="W34" s="222"/>
      <c r="X34" s="222" t="s">
        <v>290</v>
      </c>
      <c r="Y34" s="222" t="s">
        <v>291</v>
      </c>
      <c r="Z34" s="212"/>
      <c r="AA34" s="212"/>
      <c r="AB34" s="212"/>
      <c r="AC34" s="212"/>
      <c r="AD34" s="212"/>
      <c r="AE34" s="212"/>
      <c r="AF34" s="212"/>
      <c r="AG34" s="212" t="s">
        <v>347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64" t="s">
        <v>348</v>
      </c>
      <c r="D35" s="261"/>
      <c r="E35" s="262"/>
      <c r="F35" s="222"/>
      <c r="G35" s="222"/>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349</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
      <c r="A36" s="219"/>
      <c r="B36" s="220"/>
      <c r="C36" s="264" t="s">
        <v>350</v>
      </c>
      <c r="D36" s="261"/>
      <c r="E36" s="262">
        <v>12.7</v>
      </c>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349</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64" t="s">
        <v>351</v>
      </c>
      <c r="D37" s="261"/>
      <c r="E37" s="262">
        <v>18.600000000000001</v>
      </c>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349</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64" t="s">
        <v>352</v>
      </c>
      <c r="D38" s="261"/>
      <c r="E38" s="262">
        <v>11.3</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349</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64" t="s">
        <v>353</v>
      </c>
      <c r="D39" s="261"/>
      <c r="E39" s="262">
        <v>16.5</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349</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x14ac:dyDescent="0.2">
      <c r="A40" s="227" t="s">
        <v>283</v>
      </c>
      <c r="B40" s="228" t="s">
        <v>192</v>
      </c>
      <c r="C40" s="251" t="s">
        <v>193</v>
      </c>
      <c r="D40" s="229"/>
      <c r="E40" s="230"/>
      <c r="F40" s="231"/>
      <c r="G40" s="231">
        <f>SUMIF(AG41:AG45,"&lt;&gt;NOR",G41:G45)</f>
        <v>0</v>
      </c>
      <c r="H40" s="231"/>
      <c r="I40" s="231">
        <f>SUM(I41:I45)</f>
        <v>0</v>
      </c>
      <c r="J40" s="231"/>
      <c r="K40" s="231">
        <f>SUM(K41:K45)</f>
        <v>0</v>
      </c>
      <c r="L40" s="231"/>
      <c r="M40" s="231">
        <f>SUM(M41:M45)</f>
        <v>0</v>
      </c>
      <c r="N40" s="230"/>
      <c r="O40" s="230">
        <f>SUM(O41:O45)</f>
        <v>0.01</v>
      </c>
      <c r="P40" s="230"/>
      <c r="Q40" s="230">
        <f>SUM(Q41:Q45)</f>
        <v>0.28000000000000003</v>
      </c>
      <c r="R40" s="231"/>
      <c r="S40" s="231"/>
      <c r="T40" s="232"/>
      <c r="U40" s="226"/>
      <c r="V40" s="226">
        <f>SUM(V41:V45)</f>
        <v>2.72</v>
      </c>
      <c r="W40" s="226"/>
      <c r="X40" s="226"/>
      <c r="Y40" s="226"/>
      <c r="AG40" t="s">
        <v>284</v>
      </c>
    </row>
    <row r="41" spans="1:60" outlineLevel="1" x14ac:dyDescent="0.2">
      <c r="A41" s="234">
        <v>7</v>
      </c>
      <c r="B41" s="235" t="s">
        <v>373</v>
      </c>
      <c r="C41" s="253" t="s">
        <v>374</v>
      </c>
      <c r="D41" s="236" t="s">
        <v>345</v>
      </c>
      <c r="E41" s="237">
        <v>6.48</v>
      </c>
      <c r="F41" s="238"/>
      <c r="G41" s="239">
        <f>ROUND(E41*F41,2)</f>
        <v>0</v>
      </c>
      <c r="H41" s="238"/>
      <c r="I41" s="239">
        <f>ROUND(E41*H41,2)</f>
        <v>0</v>
      </c>
      <c r="J41" s="238"/>
      <c r="K41" s="239">
        <f>ROUND(E41*J41,2)</f>
        <v>0</v>
      </c>
      <c r="L41" s="239">
        <v>21</v>
      </c>
      <c r="M41" s="239">
        <f>G41*(1+L41/100)</f>
        <v>0</v>
      </c>
      <c r="N41" s="237">
        <v>1E-3</v>
      </c>
      <c r="O41" s="237">
        <f>ROUND(E41*N41,2)</f>
        <v>0.01</v>
      </c>
      <c r="P41" s="237">
        <v>3.1E-2</v>
      </c>
      <c r="Q41" s="237">
        <f>ROUND(E41*P41,2)</f>
        <v>0.2</v>
      </c>
      <c r="R41" s="239" t="s">
        <v>375</v>
      </c>
      <c r="S41" s="239" t="s">
        <v>304</v>
      </c>
      <c r="T41" s="240" t="s">
        <v>304</v>
      </c>
      <c r="U41" s="222">
        <v>0.33</v>
      </c>
      <c r="V41" s="222">
        <f>ROUND(E41*U41,2)</f>
        <v>2.14</v>
      </c>
      <c r="W41" s="222"/>
      <c r="X41" s="222" t="s">
        <v>290</v>
      </c>
      <c r="Y41" s="222" t="s">
        <v>291</v>
      </c>
      <c r="Z41" s="212"/>
      <c r="AA41" s="212"/>
      <c r="AB41" s="212"/>
      <c r="AC41" s="212"/>
      <c r="AD41" s="212"/>
      <c r="AE41" s="212"/>
      <c r="AF41" s="212"/>
      <c r="AG41" s="212" t="s">
        <v>347</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65" t="s">
        <v>376</v>
      </c>
      <c r="D42" s="263"/>
      <c r="E42" s="263"/>
      <c r="F42" s="263"/>
      <c r="G42" s="263"/>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377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64" t="s">
        <v>378</v>
      </c>
      <c r="D43" s="261"/>
      <c r="E43" s="262">
        <v>6.48</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349</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34">
        <v>8</v>
      </c>
      <c r="B44" s="235" t="s">
        <v>379</v>
      </c>
      <c r="C44" s="253" t="s">
        <v>380</v>
      </c>
      <c r="D44" s="236" t="s">
        <v>356</v>
      </c>
      <c r="E44" s="237">
        <v>7.2</v>
      </c>
      <c r="F44" s="238"/>
      <c r="G44" s="239">
        <f>ROUND(E44*F44,2)</f>
        <v>0</v>
      </c>
      <c r="H44" s="238"/>
      <c r="I44" s="239">
        <f>ROUND(E44*H44,2)</f>
        <v>0</v>
      </c>
      <c r="J44" s="238"/>
      <c r="K44" s="239">
        <f>ROUND(E44*J44,2)</f>
        <v>0</v>
      </c>
      <c r="L44" s="239">
        <v>21</v>
      </c>
      <c r="M44" s="239">
        <f>G44*(1+L44/100)</f>
        <v>0</v>
      </c>
      <c r="N44" s="237">
        <v>0</v>
      </c>
      <c r="O44" s="237">
        <f>ROUND(E44*N44,2)</f>
        <v>0</v>
      </c>
      <c r="P44" s="237">
        <v>1.1129999999999999E-2</v>
      </c>
      <c r="Q44" s="237">
        <f>ROUND(E44*P44,2)</f>
        <v>0.08</v>
      </c>
      <c r="R44" s="239" t="s">
        <v>375</v>
      </c>
      <c r="S44" s="239" t="s">
        <v>304</v>
      </c>
      <c r="T44" s="240" t="s">
        <v>304</v>
      </c>
      <c r="U44" s="222">
        <v>0.08</v>
      </c>
      <c r="V44" s="222">
        <f>ROUND(E44*U44,2)</f>
        <v>0.57999999999999996</v>
      </c>
      <c r="W44" s="222"/>
      <c r="X44" s="222" t="s">
        <v>290</v>
      </c>
      <c r="Y44" s="222" t="s">
        <v>291</v>
      </c>
      <c r="Z44" s="212"/>
      <c r="AA44" s="212"/>
      <c r="AB44" s="212"/>
      <c r="AC44" s="212"/>
      <c r="AD44" s="212"/>
      <c r="AE44" s="212"/>
      <c r="AF44" s="212"/>
      <c r="AG44" s="212" t="s">
        <v>347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64" t="s">
        <v>381</v>
      </c>
      <c r="D45" s="261"/>
      <c r="E45" s="262">
        <v>7.2</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349</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x14ac:dyDescent="0.2">
      <c r="A46" s="227" t="s">
        <v>283</v>
      </c>
      <c r="B46" s="228" t="s">
        <v>196</v>
      </c>
      <c r="C46" s="251" t="s">
        <v>197</v>
      </c>
      <c r="D46" s="229"/>
      <c r="E46" s="230"/>
      <c r="F46" s="231"/>
      <c r="G46" s="231">
        <f>SUMIF(AG47:AG48,"&lt;&gt;NOR",G47:G48)</f>
        <v>0</v>
      </c>
      <c r="H46" s="231"/>
      <c r="I46" s="231">
        <f>SUM(I47:I48)</f>
        <v>0</v>
      </c>
      <c r="J46" s="231"/>
      <c r="K46" s="231">
        <f>SUM(K47:K48)</f>
        <v>0</v>
      </c>
      <c r="L46" s="231"/>
      <c r="M46" s="231">
        <f>SUM(M47:M48)</f>
        <v>0</v>
      </c>
      <c r="N46" s="230"/>
      <c r="O46" s="230">
        <f>SUM(O47:O48)</f>
        <v>0</v>
      </c>
      <c r="P46" s="230"/>
      <c r="Q46" s="230">
        <f>SUM(Q47:Q48)</f>
        <v>0</v>
      </c>
      <c r="R46" s="231"/>
      <c r="S46" s="231"/>
      <c r="T46" s="232"/>
      <c r="U46" s="226"/>
      <c r="V46" s="226">
        <f>SUM(V47:V48)</f>
        <v>5.49</v>
      </c>
      <c r="W46" s="226"/>
      <c r="X46" s="226"/>
      <c r="Y46" s="226"/>
      <c r="AG46" t="s">
        <v>284</v>
      </c>
    </row>
    <row r="47" spans="1:60" ht="22.5" outlineLevel="1" x14ac:dyDescent="0.2">
      <c r="A47" s="234">
        <v>9</v>
      </c>
      <c r="B47" s="235" t="s">
        <v>382</v>
      </c>
      <c r="C47" s="253" t="s">
        <v>383</v>
      </c>
      <c r="D47" s="236" t="s">
        <v>384</v>
      </c>
      <c r="E47" s="237">
        <v>2.9014799999999998</v>
      </c>
      <c r="F47" s="238"/>
      <c r="G47" s="239">
        <f>ROUND(E47*F47,2)</f>
        <v>0</v>
      </c>
      <c r="H47" s="238"/>
      <c r="I47" s="239">
        <f>ROUND(E47*H47,2)</f>
        <v>0</v>
      </c>
      <c r="J47" s="238"/>
      <c r="K47" s="239">
        <f>ROUND(E47*J47,2)</f>
        <v>0</v>
      </c>
      <c r="L47" s="239">
        <v>21</v>
      </c>
      <c r="M47" s="239">
        <f>G47*(1+L47/100)</f>
        <v>0</v>
      </c>
      <c r="N47" s="237">
        <v>0</v>
      </c>
      <c r="O47" s="237">
        <f>ROUND(E47*N47,2)</f>
        <v>0</v>
      </c>
      <c r="P47" s="237">
        <v>0</v>
      </c>
      <c r="Q47" s="237">
        <f>ROUND(E47*P47,2)</f>
        <v>0</v>
      </c>
      <c r="R47" s="239" t="s">
        <v>346</v>
      </c>
      <c r="S47" s="239" t="s">
        <v>304</v>
      </c>
      <c r="T47" s="240" t="s">
        <v>304</v>
      </c>
      <c r="U47" s="222">
        <v>1.8919999999999999</v>
      </c>
      <c r="V47" s="222">
        <f>ROUND(E47*U47,2)</f>
        <v>5.49</v>
      </c>
      <c r="W47" s="222"/>
      <c r="X47" s="222" t="s">
        <v>385</v>
      </c>
      <c r="Y47" s="222" t="s">
        <v>291</v>
      </c>
      <c r="Z47" s="212"/>
      <c r="AA47" s="212"/>
      <c r="AB47" s="212"/>
      <c r="AC47" s="212"/>
      <c r="AD47" s="212"/>
      <c r="AE47" s="212"/>
      <c r="AF47" s="212"/>
      <c r="AG47" s="212" t="s">
        <v>386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65" t="s">
        <v>387</v>
      </c>
      <c r="D48" s="263"/>
      <c r="E48" s="263"/>
      <c r="F48" s="263"/>
      <c r="G48" s="263"/>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377</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x14ac:dyDescent="0.2">
      <c r="A49" s="227" t="s">
        <v>283</v>
      </c>
      <c r="B49" s="228" t="s">
        <v>231</v>
      </c>
      <c r="C49" s="251" t="s">
        <v>232</v>
      </c>
      <c r="D49" s="229"/>
      <c r="E49" s="230"/>
      <c r="F49" s="231"/>
      <c r="G49" s="231">
        <f>SUMIF(AG50:AG56,"&lt;&gt;NOR",G50:G56)</f>
        <v>0</v>
      </c>
      <c r="H49" s="231"/>
      <c r="I49" s="231">
        <f>SUM(I50:I56)</f>
        <v>0</v>
      </c>
      <c r="J49" s="231"/>
      <c r="K49" s="231">
        <f>SUM(K50:K56)</f>
        <v>0</v>
      </c>
      <c r="L49" s="231"/>
      <c r="M49" s="231">
        <f>SUM(M50:M56)</f>
        <v>0</v>
      </c>
      <c r="N49" s="230"/>
      <c r="O49" s="230">
        <f>SUM(O50:O56)</f>
        <v>0.02</v>
      </c>
      <c r="P49" s="230"/>
      <c r="Q49" s="230">
        <f>SUM(Q50:Q56)</f>
        <v>0.01</v>
      </c>
      <c r="R49" s="231"/>
      <c r="S49" s="231"/>
      <c r="T49" s="232"/>
      <c r="U49" s="226"/>
      <c r="V49" s="226">
        <f>SUM(V50:V56)</f>
        <v>6.6499999999999995</v>
      </c>
      <c r="W49" s="226"/>
      <c r="X49" s="226"/>
      <c r="Y49" s="226"/>
      <c r="AG49" t="s">
        <v>284</v>
      </c>
    </row>
    <row r="50" spans="1:60" outlineLevel="1" x14ac:dyDescent="0.2">
      <c r="A50" s="234">
        <v>10</v>
      </c>
      <c r="B50" s="235" t="s">
        <v>388</v>
      </c>
      <c r="C50" s="253" t="s">
        <v>389</v>
      </c>
      <c r="D50" s="236" t="s">
        <v>356</v>
      </c>
      <c r="E50" s="237">
        <v>7.2</v>
      </c>
      <c r="F50" s="238"/>
      <c r="G50" s="239">
        <f>ROUND(E50*F50,2)</f>
        <v>0</v>
      </c>
      <c r="H50" s="238"/>
      <c r="I50" s="239">
        <f>ROUND(E50*H50,2)</f>
        <v>0</v>
      </c>
      <c r="J50" s="238"/>
      <c r="K50" s="239">
        <f>ROUND(E50*J50,2)</f>
        <v>0</v>
      </c>
      <c r="L50" s="239">
        <v>21</v>
      </c>
      <c r="M50" s="239">
        <f>G50*(1+L50/100)</f>
        <v>0</v>
      </c>
      <c r="N50" s="237">
        <v>2.8400000000000001E-3</v>
      </c>
      <c r="O50" s="237">
        <f>ROUND(E50*N50,2)</f>
        <v>0.02</v>
      </c>
      <c r="P50" s="237">
        <v>0</v>
      </c>
      <c r="Q50" s="237">
        <f>ROUND(E50*P50,2)</f>
        <v>0</v>
      </c>
      <c r="R50" s="239" t="s">
        <v>390</v>
      </c>
      <c r="S50" s="239" t="s">
        <v>391</v>
      </c>
      <c r="T50" s="240" t="s">
        <v>391</v>
      </c>
      <c r="U50" s="222">
        <v>0.81764999999999999</v>
      </c>
      <c r="V50" s="222">
        <f>ROUND(E50*U50,2)</f>
        <v>5.89</v>
      </c>
      <c r="W50" s="222"/>
      <c r="X50" s="222" t="s">
        <v>290</v>
      </c>
      <c r="Y50" s="222" t="s">
        <v>291</v>
      </c>
      <c r="Z50" s="212"/>
      <c r="AA50" s="212"/>
      <c r="AB50" s="212"/>
      <c r="AC50" s="212"/>
      <c r="AD50" s="212"/>
      <c r="AE50" s="212"/>
      <c r="AF50" s="212"/>
      <c r="AG50" s="212" t="s">
        <v>347</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
      <c r="A51" s="219"/>
      <c r="B51" s="220"/>
      <c r="C51" s="265" t="s">
        <v>392</v>
      </c>
      <c r="D51" s="263"/>
      <c r="E51" s="263"/>
      <c r="F51" s="263"/>
      <c r="G51" s="263"/>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377</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64" t="s">
        <v>381</v>
      </c>
      <c r="D52" s="261"/>
      <c r="E52" s="262">
        <v>7.2</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349</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34">
        <v>11</v>
      </c>
      <c r="B53" s="235" t="s">
        <v>393</v>
      </c>
      <c r="C53" s="253" t="s">
        <v>394</v>
      </c>
      <c r="D53" s="236" t="s">
        <v>356</v>
      </c>
      <c r="E53" s="237">
        <v>7.2</v>
      </c>
      <c r="F53" s="238"/>
      <c r="G53" s="239">
        <f>ROUND(E53*F53,2)</f>
        <v>0</v>
      </c>
      <c r="H53" s="238"/>
      <c r="I53" s="239">
        <f>ROUND(E53*H53,2)</f>
        <v>0</v>
      </c>
      <c r="J53" s="238"/>
      <c r="K53" s="239">
        <f>ROUND(E53*J53,2)</f>
        <v>0</v>
      </c>
      <c r="L53" s="239">
        <v>21</v>
      </c>
      <c r="M53" s="239">
        <f>G53*(1+L53/100)</f>
        <v>0</v>
      </c>
      <c r="N53" s="237">
        <v>0</v>
      </c>
      <c r="O53" s="237">
        <f>ROUND(E53*N53,2)</f>
        <v>0</v>
      </c>
      <c r="P53" s="237">
        <v>1.3500000000000001E-3</v>
      </c>
      <c r="Q53" s="237">
        <f>ROUND(E53*P53,2)</f>
        <v>0.01</v>
      </c>
      <c r="R53" s="239" t="s">
        <v>390</v>
      </c>
      <c r="S53" s="239" t="s">
        <v>304</v>
      </c>
      <c r="T53" s="240" t="s">
        <v>304</v>
      </c>
      <c r="U53" s="222">
        <v>9.1999999999999998E-2</v>
      </c>
      <c r="V53" s="222">
        <f>ROUND(E53*U53,2)</f>
        <v>0.66</v>
      </c>
      <c r="W53" s="222"/>
      <c r="X53" s="222" t="s">
        <v>290</v>
      </c>
      <c r="Y53" s="222" t="s">
        <v>291</v>
      </c>
      <c r="Z53" s="212"/>
      <c r="AA53" s="212"/>
      <c r="AB53" s="212"/>
      <c r="AC53" s="212"/>
      <c r="AD53" s="212"/>
      <c r="AE53" s="212"/>
      <c r="AF53" s="212"/>
      <c r="AG53" s="212" t="s">
        <v>347</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4" t="s">
        <v>381</v>
      </c>
      <c r="D54" s="261"/>
      <c r="E54" s="262">
        <v>7.2</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349</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34">
        <v>12</v>
      </c>
      <c r="B55" s="235" t="s">
        <v>395</v>
      </c>
      <c r="C55" s="253" t="s">
        <v>396</v>
      </c>
      <c r="D55" s="236" t="s">
        <v>384</v>
      </c>
      <c r="E55" s="237">
        <v>2.0449999999999999E-2</v>
      </c>
      <c r="F55" s="238"/>
      <c r="G55" s="239">
        <f>ROUND(E55*F55,2)</f>
        <v>0</v>
      </c>
      <c r="H55" s="238"/>
      <c r="I55" s="239">
        <f>ROUND(E55*H55,2)</f>
        <v>0</v>
      </c>
      <c r="J55" s="238"/>
      <c r="K55" s="239">
        <f>ROUND(E55*J55,2)</f>
        <v>0</v>
      </c>
      <c r="L55" s="239">
        <v>21</v>
      </c>
      <c r="M55" s="239">
        <f>G55*(1+L55/100)</f>
        <v>0</v>
      </c>
      <c r="N55" s="237">
        <v>0</v>
      </c>
      <c r="O55" s="237">
        <f>ROUND(E55*N55,2)</f>
        <v>0</v>
      </c>
      <c r="P55" s="237">
        <v>0</v>
      </c>
      <c r="Q55" s="237">
        <f>ROUND(E55*P55,2)</f>
        <v>0</v>
      </c>
      <c r="R55" s="239" t="s">
        <v>390</v>
      </c>
      <c r="S55" s="239" t="s">
        <v>304</v>
      </c>
      <c r="T55" s="240" t="s">
        <v>304</v>
      </c>
      <c r="U55" s="222">
        <v>4.82</v>
      </c>
      <c r="V55" s="222">
        <f>ROUND(E55*U55,2)</f>
        <v>0.1</v>
      </c>
      <c r="W55" s="222"/>
      <c r="X55" s="222" t="s">
        <v>385</v>
      </c>
      <c r="Y55" s="222" t="s">
        <v>291</v>
      </c>
      <c r="Z55" s="212"/>
      <c r="AA55" s="212"/>
      <c r="AB55" s="212"/>
      <c r="AC55" s="212"/>
      <c r="AD55" s="212"/>
      <c r="AE55" s="212"/>
      <c r="AF55" s="212"/>
      <c r="AG55" s="212" t="s">
        <v>386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65" t="s">
        <v>397</v>
      </c>
      <c r="D56" s="263"/>
      <c r="E56" s="263"/>
      <c r="F56" s="263"/>
      <c r="G56" s="263"/>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377</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x14ac:dyDescent="0.2">
      <c r="A57" s="227" t="s">
        <v>283</v>
      </c>
      <c r="B57" s="228" t="s">
        <v>235</v>
      </c>
      <c r="C57" s="251" t="s">
        <v>236</v>
      </c>
      <c r="D57" s="229"/>
      <c r="E57" s="230"/>
      <c r="F57" s="231"/>
      <c r="G57" s="231">
        <f>SUMIF(AG58:AG59,"&lt;&gt;NOR",G58:G59)</f>
        <v>0</v>
      </c>
      <c r="H57" s="231"/>
      <c r="I57" s="231">
        <f>SUM(I58:I59)</f>
        <v>0</v>
      </c>
      <c r="J57" s="231"/>
      <c r="K57" s="231">
        <f>SUM(K58:K59)</f>
        <v>0</v>
      </c>
      <c r="L57" s="231"/>
      <c r="M57" s="231">
        <f>SUM(M58:M59)</f>
        <v>0</v>
      </c>
      <c r="N57" s="230"/>
      <c r="O57" s="230">
        <f>SUM(O58:O59)</f>
        <v>0</v>
      </c>
      <c r="P57" s="230"/>
      <c r="Q57" s="230">
        <f>SUM(Q58:Q59)</f>
        <v>0.05</v>
      </c>
      <c r="R57" s="231"/>
      <c r="S57" s="231"/>
      <c r="T57" s="232"/>
      <c r="U57" s="226"/>
      <c r="V57" s="226">
        <f>SUM(V58:V59)</f>
        <v>0</v>
      </c>
      <c r="W57" s="226"/>
      <c r="X57" s="226"/>
      <c r="Y57" s="226"/>
      <c r="AG57" t="s">
        <v>284</v>
      </c>
    </row>
    <row r="58" spans="1:60" outlineLevel="1" x14ac:dyDescent="0.2">
      <c r="A58" s="234">
        <v>13</v>
      </c>
      <c r="B58" s="235" t="s">
        <v>398</v>
      </c>
      <c r="C58" s="253" t="s">
        <v>399</v>
      </c>
      <c r="D58" s="236" t="s">
        <v>400</v>
      </c>
      <c r="E58" s="237">
        <v>50</v>
      </c>
      <c r="F58" s="238"/>
      <c r="G58" s="239">
        <f>ROUND(E58*F58,2)</f>
        <v>0</v>
      </c>
      <c r="H58" s="238"/>
      <c r="I58" s="239">
        <f>ROUND(E58*H58,2)</f>
        <v>0</v>
      </c>
      <c r="J58" s="238"/>
      <c r="K58" s="239">
        <f>ROUND(E58*J58,2)</f>
        <v>0</v>
      </c>
      <c r="L58" s="239">
        <v>21</v>
      </c>
      <c r="M58" s="239">
        <f>G58*(1+L58/100)</f>
        <v>0</v>
      </c>
      <c r="N58" s="237">
        <v>6.0000000000000002E-5</v>
      </c>
      <c r="O58" s="237">
        <f>ROUND(E58*N58,2)</f>
        <v>0</v>
      </c>
      <c r="P58" s="237">
        <v>1E-3</v>
      </c>
      <c r="Q58" s="237">
        <f>ROUND(E58*P58,2)</f>
        <v>0.05</v>
      </c>
      <c r="R58" s="239" t="s">
        <v>401</v>
      </c>
      <c r="S58" s="239" t="s">
        <v>304</v>
      </c>
      <c r="T58" s="240" t="s">
        <v>304</v>
      </c>
      <c r="U58" s="222">
        <v>0</v>
      </c>
      <c r="V58" s="222">
        <f>ROUND(E58*U58,2)</f>
        <v>0</v>
      </c>
      <c r="W58" s="222"/>
      <c r="X58" s="222" t="s">
        <v>402</v>
      </c>
      <c r="Y58" s="222" t="s">
        <v>291</v>
      </c>
      <c r="Z58" s="212"/>
      <c r="AA58" s="212"/>
      <c r="AB58" s="212"/>
      <c r="AC58" s="212"/>
      <c r="AD58" s="212"/>
      <c r="AE58" s="212"/>
      <c r="AF58" s="212"/>
      <c r="AG58" s="212" t="s">
        <v>403</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2.5" outlineLevel="2" x14ac:dyDescent="0.2">
      <c r="A59" s="219"/>
      <c r="B59" s="220"/>
      <c r="C59" s="254" t="s">
        <v>404</v>
      </c>
      <c r="D59" s="248"/>
      <c r="E59" s="248"/>
      <c r="F59" s="248"/>
      <c r="G59" s="248"/>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300</v>
      </c>
      <c r="AH59" s="212"/>
      <c r="AI59" s="212"/>
      <c r="AJ59" s="212"/>
      <c r="AK59" s="212"/>
      <c r="AL59" s="212"/>
      <c r="AM59" s="212"/>
      <c r="AN59" s="212"/>
      <c r="AO59" s="212"/>
      <c r="AP59" s="212"/>
      <c r="AQ59" s="212"/>
      <c r="AR59" s="212"/>
      <c r="AS59" s="212"/>
      <c r="AT59" s="212"/>
      <c r="AU59" s="212"/>
      <c r="AV59" s="212"/>
      <c r="AW59" s="212"/>
      <c r="AX59" s="212"/>
      <c r="AY59" s="212"/>
      <c r="AZ59" s="212"/>
      <c r="BA59" s="249" t="str">
        <f>C59</f>
        <v>Svislé přemístění ze 2. NP, nebo 1. PP, vodorovné vnitrostaveništní přemístění do 30 m, odvoz na skládku do 10 km. Bez poplatku za skládku.</v>
      </c>
      <c r="BB59" s="212"/>
      <c r="BC59" s="212"/>
      <c r="BD59" s="212"/>
      <c r="BE59" s="212"/>
      <c r="BF59" s="212"/>
      <c r="BG59" s="212"/>
      <c r="BH59" s="212"/>
    </row>
    <row r="60" spans="1:60" x14ac:dyDescent="0.2">
      <c r="A60" s="227" t="s">
        <v>283</v>
      </c>
      <c r="B60" s="228" t="s">
        <v>241</v>
      </c>
      <c r="C60" s="251" t="s">
        <v>242</v>
      </c>
      <c r="D60" s="229"/>
      <c r="E60" s="230"/>
      <c r="F60" s="231"/>
      <c r="G60" s="231">
        <f>SUMIF(AG61:AG65,"&lt;&gt;NOR",G61:G65)</f>
        <v>0</v>
      </c>
      <c r="H60" s="231"/>
      <c r="I60" s="231">
        <f>SUM(I61:I65)</f>
        <v>0</v>
      </c>
      <c r="J60" s="231"/>
      <c r="K60" s="231">
        <f>SUM(K61:K65)</f>
        <v>0</v>
      </c>
      <c r="L60" s="231"/>
      <c r="M60" s="231">
        <f>SUM(M61:M65)</f>
        <v>0</v>
      </c>
      <c r="N60" s="230"/>
      <c r="O60" s="230">
        <f>SUM(O61:O65)</f>
        <v>0</v>
      </c>
      <c r="P60" s="230"/>
      <c r="Q60" s="230">
        <f>SUM(Q61:Q65)</f>
        <v>0</v>
      </c>
      <c r="R60" s="231"/>
      <c r="S60" s="231"/>
      <c r="T60" s="232"/>
      <c r="U60" s="226"/>
      <c r="V60" s="226">
        <f>SUM(V61:V65)</f>
        <v>1.8599999999999999</v>
      </c>
      <c r="W60" s="226"/>
      <c r="X60" s="226"/>
      <c r="Y60" s="226"/>
      <c r="AG60" t="s">
        <v>284</v>
      </c>
    </row>
    <row r="61" spans="1:60" ht="22.5" outlineLevel="1" x14ac:dyDescent="0.2">
      <c r="A61" s="234">
        <v>14</v>
      </c>
      <c r="B61" s="235" t="s">
        <v>405</v>
      </c>
      <c r="C61" s="253" t="s">
        <v>406</v>
      </c>
      <c r="D61" s="236" t="s">
        <v>345</v>
      </c>
      <c r="E61" s="237">
        <v>8.4700000000000006</v>
      </c>
      <c r="F61" s="238"/>
      <c r="G61" s="239">
        <f>ROUND(E61*F61,2)</f>
        <v>0</v>
      </c>
      <c r="H61" s="238"/>
      <c r="I61" s="239">
        <f>ROUND(E61*H61,2)</f>
        <v>0</v>
      </c>
      <c r="J61" s="238"/>
      <c r="K61" s="239">
        <f>ROUND(E61*J61,2)</f>
        <v>0</v>
      </c>
      <c r="L61" s="239">
        <v>21</v>
      </c>
      <c r="M61" s="239">
        <f>G61*(1+L61/100)</f>
        <v>0</v>
      </c>
      <c r="N61" s="237">
        <v>3.8000000000000002E-4</v>
      </c>
      <c r="O61" s="237">
        <f>ROUND(E61*N61,2)</f>
        <v>0</v>
      </c>
      <c r="P61" s="237">
        <v>0</v>
      </c>
      <c r="Q61" s="237">
        <f>ROUND(E61*P61,2)</f>
        <v>0</v>
      </c>
      <c r="R61" s="239" t="s">
        <v>407</v>
      </c>
      <c r="S61" s="239" t="s">
        <v>304</v>
      </c>
      <c r="T61" s="240" t="s">
        <v>304</v>
      </c>
      <c r="U61" s="222">
        <v>0.15</v>
      </c>
      <c r="V61" s="222">
        <f>ROUND(E61*U61,2)</f>
        <v>1.27</v>
      </c>
      <c r="W61" s="222"/>
      <c r="X61" s="222" t="s">
        <v>290</v>
      </c>
      <c r="Y61" s="222" t="s">
        <v>291</v>
      </c>
      <c r="Z61" s="212"/>
      <c r="AA61" s="212"/>
      <c r="AB61" s="212"/>
      <c r="AC61" s="212"/>
      <c r="AD61" s="212"/>
      <c r="AE61" s="212"/>
      <c r="AF61" s="212"/>
      <c r="AG61" s="212" t="s">
        <v>347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
      <c r="A62" s="219"/>
      <c r="B62" s="220"/>
      <c r="C62" s="265" t="s">
        <v>408</v>
      </c>
      <c r="D62" s="263"/>
      <c r="E62" s="263"/>
      <c r="F62" s="263"/>
      <c r="G62" s="263"/>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377</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
      <c r="A63" s="219"/>
      <c r="B63" s="220"/>
      <c r="C63" s="264" t="s">
        <v>409</v>
      </c>
      <c r="D63" s="261"/>
      <c r="E63" s="262">
        <v>8.4700000000000006</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349</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34">
        <v>15</v>
      </c>
      <c r="B64" s="235" t="s">
        <v>410</v>
      </c>
      <c r="C64" s="253" t="s">
        <v>411</v>
      </c>
      <c r="D64" s="236" t="s">
        <v>345</v>
      </c>
      <c r="E64" s="237">
        <v>8.4700000000000006</v>
      </c>
      <c r="F64" s="238"/>
      <c r="G64" s="239">
        <f>ROUND(E64*F64,2)</f>
        <v>0</v>
      </c>
      <c r="H64" s="238"/>
      <c r="I64" s="239">
        <f>ROUND(E64*H64,2)</f>
        <v>0</v>
      </c>
      <c r="J64" s="238"/>
      <c r="K64" s="239">
        <f>ROUND(E64*J64,2)</f>
        <v>0</v>
      </c>
      <c r="L64" s="239">
        <v>21</v>
      </c>
      <c r="M64" s="239">
        <f>G64*(1+L64/100)</f>
        <v>0</v>
      </c>
      <c r="N64" s="237">
        <v>1.0000000000000001E-5</v>
      </c>
      <c r="O64" s="237">
        <f>ROUND(E64*N64,2)</f>
        <v>0</v>
      </c>
      <c r="P64" s="237">
        <v>0</v>
      </c>
      <c r="Q64" s="237">
        <f>ROUND(E64*P64,2)</f>
        <v>0</v>
      </c>
      <c r="R64" s="239" t="s">
        <v>407</v>
      </c>
      <c r="S64" s="239" t="s">
        <v>304</v>
      </c>
      <c r="T64" s="240" t="s">
        <v>304</v>
      </c>
      <c r="U64" s="222">
        <v>7.0000000000000007E-2</v>
      </c>
      <c r="V64" s="222">
        <f>ROUND(E64*U64,2)</f>
        <v>0.59</v>
      </c>
      <c r="W64" s="222"/>
      <c r="X64" s="222" t="s">
        <v>290</v>
      </c>
      <c r="Y64" s="222" t="s">
        <v>291</v>
      </c>
      <c r="Z64" s="212"/>
      <c r="AA64" s="212"/>
      <c r="AB64" s="212"/>
      <c r="AC64" s="212"/>
      <c r="AD64" s="212"/>
      <c r="AE64" s="212"/>
      <c r="AF64" s="212"/>
      <c r="AG64" s="212" t="s">
        <v>347</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
      <c r="A65" s="219"/>
      <c r="B65" s="220"/>
      <c r="C65" s="264" t="s">
        <v>409</v>
      </c>
      <c r="D65" s="261"/>
      <c r="E65" s="262">
        <v>8.4700000000000006</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349</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x14ac:dyDescent="0.2">
      <c r="A66" s="227" t="s">
        <v>283</v>
      </c>
      <c r="B66" s="228" t="s">
        <v>244</v>
      </c>
      <c r="C66" s="251" t="s">
        <v>245</v>
      </c>
      <c r="D66" s="229"/>
      <c r="E66" s="230"/>
      <c r="F66" s="231"/>
      <c r="G66" s="231">
        <f>SUMIF(AG67:AG102,"&lt;&gt;NOR",G67:G102)</f>
        <v>0</v>
      </c>
      <c r="H66" s="231"/>
      <c r="I66" s="231">
        <f>SUM(I67:I102)</f>
        <v>0</v>
      </c>
      <c r="J66" s="231"/>
      <c r="K66" s="231">
        <f>SUM(K67:K102)</f>
        <v>0</v>
      </c>
      <c r="L66" s="231"/>
      <c r="M66" s="231">
        <f>SUM(M67:M102)</f>
        <v>0</v>
      </c>
      <c r="N66" s="230"/>
      <c r="O66" s="230">
        <f>SUM(O67:O102)</f>
        <v>0.12</v>
      </c>
      <c r="P66" s="230"/>
      <c r="Q66" s="230">
        <f>SUM(Q67:Q102)</f>
        <v>0</v>
      </c>
      <c r="R66" s="231"/>
      <c r="S66" s="231"/>
      <c r="T66" s="232"/>
      <c r="U66" s="226"/>
      <c r="V66" s="226">
        <f>SUM(V67:V102)</f>
        <v>43.7</v>
      </c>
      <c r="W66" s="226"/>
      <c r="X66" s="226"/>
      <c r="Y66" s="226"/>
      <c r="AG66" t="s">
        <v>284</v>
      </c>
    </row>
    <row r="67" spans="1:60" outlineLevel="1" x14ac:dyDescent="0.2">
      <c r="A67" s="234">
        <v>16</v>
      </c>
      <c r="B67" s="235" t="s">
        <v>412</v>
      </c>
      <c r="C67" s="253" t="s">
        <v>413</v>
      </c>
      <c r="D67" s="236" t="s">
        <v>345</v>
      </c>
      <c r="E67" s="237">
        <v>195.095</v>
      </c>
      <c r="F67" s="238"/>
      <c r="G67" s="239">
        <f>ROUND(E67*F67,2)</f>
        <v>0</v>
      </c>
      <c r="H67" s="238"/>
      <c r="I67" s="239">
        <f>ROUND(E67*H67,2)</f>
        <v>0</v>
      </c>
      <c r="J67" s="238"/>
      <c r="K67" s="239">
        <f>ROUND(E67*J67,2)</f>
        <v>0</v>
      </c>
      <c r="L67" s="239">
        <v>21</v>
      </c>
      <c r="M67" s="239">
        <f>G67*(1+L67/100)</f>
        <v>0</v>
      </c>
      <c r="N67" s="237">
        <v>0</v>
      </c>
      <c r="O67" s="237">
        <f>ROUND(E67*N67,2)</f>
        <v>0</v>
      </c>
      <c r="P67" s="237">
        <v>0</v>
      </c>
      <c r="Q67" s="237">
        <f>ROUND(E67*P67,2)</f>
        <v>0</v>
      </c>
      <c r="R67" s="239" t="s">
        <v>414</v>
      </c>
      <c r="S67" s="239" t="s">
        <v>304</v>
      </c>
      <c r="T67" s="240" t="s">
        <v>304</v>
      </c>
      <c r="U67" s="222">
        <v>7.0000000000000007E-2</v>
      </c>
      <c r="V67" s="222">
        <f>ROUND(E67*U67,2)</f>
        <v>13.66</v>
      </c>
      <c r="W67" s="222"/>
      <c r="X67" s="222" t="s">
        <v>290</v>
      </c>
      <c r="Y67" s="222" t="s">
        <v>291</v>
      </c>
      <c r="Z67" s="212"/>
      <c r="AA67" s="212"/>
      <c r="AB67" s="212"/>
      <c r="AC67" s="212"/>
      <c r="AD67" s="212"/>
      <c r="AE67" s="212"/>
      <c r="AF67" s="212"/>
      <c r="AG67" s="212" t="s">
        <v>347</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64" t="s">
        <v>348</v>
      </c>
      <c r="D68" s="261"/>
      <c r="E68" s="262"/>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349</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64" t="s">
        <v>350</v>
      </c>
      <c r="D69" s="261"/>
      <c r="E69" s="262">
        <v>12.7</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349</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64" t="s">
        <v>351</v>
      </c>
      <c r="D70" s="261"/>
      <c r="E70" s="262">
        <v>18.600000000000001</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349</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64" t="s">
        <v>352</v>
      </c>
      <c r="D71" s="261"/>
      <c r="E71" s="262">
        <v>11.3</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349</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64" t="s">
        <v>353</v>
      </c>
      <c r="D72" s="261"/>
      <c r="E72" s="262">
        <v>16.5</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349</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64" t="s">
        <v>311</v>
      </c>
      <c r="D73" s="261"/>
      <c r="E73" s="262"/>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349</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64" t="s">
        <v>348</v>
      </c>
      <c r="D74" s="261"/>
      <c r="E74" s="262"/>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349</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64" t="s">
        <v>361</v>
      </c>
      <c r="D75" s="261"/>
      <c r="E75" s="262">
        <v>42.774999999999999</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349</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64" t="s">
        <v>362</v>
      </c>
      <c r="D76" s="261"/>
      <c r="E76" s="262">
        <v>52.51</v>
      </c>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349</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64" t="s">
        <v>363</v>
      </c>
      <c r="D77" s="261"/>
      <c r="E77" s="262">
        <v>40.71</v>
      </c>
      <c r="F77" s="222"/>
      <c r="G77" s="222"/>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349</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
      <c r="A78" s="219"/>
      <c r="B78" s="220"/>
      <c r="C78" s="264" t="s">
        <v>364</v>
      </c>
      <c r="D78" s="261"/>
      <c r="E78" s="262"/>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349</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34">
        <v>17</v>
      </c>
      <c r="B79" s="235" t="s">
        <v>415</v>
      </c>
      <c r="C79" s="253" t="s">
        <v>416</v>
      </c>
      <c r="D79" s="236" t="s">
        <v>345</v>
      </c>
      <c r="E79" s="237">
        <v>195.095</v>
      </c>
      <c r="F79" s="238"/>
      <c r="G79" s="239">
        <f>ROUND(E79*F79,2)</f>
        <v>0</v>
      </c>
      <c r="H79" s="238"/>
      <c r="I79" s="239">
        <f>ROUND(E79*H79,2)</f>
        <v>0</v>
      </c>
      <c r="J79" s="238"/>
      <c r="K79" s="239">
        <f>ROUND(E79*J79,2)</f>
        <v>0</v>
      </c>
      <c r="L79" s="239">
        <v>21</v>
      </c>
      <c r="M79" s="239">
        <f>G79*(1+L79/100)</f>
        <v>0</v>
      </c>
      <c r="N79" s="237">
        <v>1.4999999999999999E-4</v>
      </c>
      <c r="O79" s="237">
        <f>ROUND(E79*N79,2)</f>
        <v>0.03</v>
      </c>
      <c r="P79" s="237">
        <v>0</v>
      </c>
      <c r="Q79" s="237">
        <f>ROUND(E79*P79,2)</f>
        <v>0</v>
      </c>
      <c r="R79" s="239" t="s">
        <v>414</v>
      </c>
      <c r="S79" s="239" t="s">
        <v>304</v>
      </c>
      <c r="T79" s="240" t="s">
        <v>304</v>
      </c>
      <c r="U79" s="222">
        <v>0.03</v>
      </c>
      <c r="V79" s="222">
        <f>ROUND(E79*U79,2)</f>
        <v>5.85</v>
      </c>
      <c r="W79" s="222"/>
      <c r="X79" s="222" t="s">
        <v>290</v>
      </c>
      <c r="Y79" s="222" t="s">
        <v>291</v>
      </c>
      <c r="Z79" s="212"/>
      <c r="AA79" s="212"/>
      <c r="AB79" s="212"/>
      <c r="AC79" s="212"/>
      <c r="AD79" s="212"/>
      <c r="AE79" s="212"/>
      <c r="AF79" s="212"/>
      <c r="AG79" s="212" t="s">
        <v>347</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64" t="s">
        <v>348</v>
      </c>
      <c r="D80" s="261"/>
      <c r="E80" s="262"/>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349</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64" t="s">
        <v>350</v>
      </c>
      <c r="D81" s="261"/>
      <c r="E81" s="262">
        <v>12.7</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349</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64" t="s">
        <v>351</v>
      </c>
      <c r="D82" s="261"/>
      <c r="E82" s="262">
        <v>18.600000000000001</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349</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64" t="s">
        <v>352</v>
      </c>
      <c r="D83" s="261"/>
      <c r="E83" s="262">
        <v>11.3</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349</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64" t="s">
        <v>353</v>
      </c>
      <c r="D84" s="261"/>
      <c r="E84" s="262">
        <v>16.5</v>
      </c>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349</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64" t="s">
        <v>311</v>
      </c>
      <c r="D85" s="261"/>
      <c r="E85" s="262"/>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349</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64" t="s">
        <v>348</v>
      </c>
      <c r="D86" s="261"/>
      <c r="E86" s="262"/>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349</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64" t="s">
        <v>361</v>
      </c>
      <c r="D87" s="261"/>
      <c r="E87" s="262">
        <v>42.774999999999999</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349</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64" t="s">
        <v>362</v>
      </c>
      <c r="D88" s="261"/>
      <c r="E88" s="262">
        <v>52.51</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349</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
      <c r="A89" s="219"/>
      <c r="B89" s="220"/>
      <c r="C89" s="264" t="s">
        <v>363</v>
      </c>
      <c r="D89" s="261"/>
      <c r="E89" s="262">
        <v>40.71</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349</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64" t="s">
        <v>364</v>
      </c>
      <c r="D90" s="261"/>
      <c r="E90" s="262"/>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349</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34">
        <v>18</v>
      </c>
      <c r="B91" s="235" t="s">
        <v>417</v>
      </c>
      <c r="C91" s="253" t="s">
        <v>418</v>
      </c>
      <c r="D91" s="236" t="s">
        <v>345</v>
      </c>
      <c r="E91" s="237">
        <v>59.1</v>
      </c>
      <c r="F91" s="238"/>
      <c r="G91" s="239">
        <f>ROUND(E91*F91,2)</f>
        <v>0</v>
      </c>
      <c r="H91" s="238"/>
      <c r="I91" s="239">
        <f>ROUND(E91*H91,2)</f>
        <v>0</v>
      </c>
      <c r="J91" s="238"/>
      <c r="K91" s="239">
        <f>ROUND(E91*J91,2)</f>
        <v>0</v>
      </c>
      <c r="L91" s="239">
        <v>21</v>
      </c>
      <c r="M91" s="239">
        <f>G91*(1+L91/100)</f>
        <v>0</v>
      </c>
      <c r="N91" s="237">
        <v>4.6000000000000001E-4</v>
      </c>
      <c r="O91" s="237">
        <f>ROUND(E91*N91,2)</f>
        <v>0.03</v>
      </c>
      <c r="P91" s="237">
        <v>0</v>
      </c>
      <c r="Q91" s="237">
        <f>ROUND(E91*P91,2)</f>
        <v>0</v>
      </c>
      <c r="R91" s="239" t="s">
        <v>414</v>
      </c>
      <c r="S91" s="239" t="s">
        <v>304</v>
      </c>
      <c r="T91" s="240" t="s">
        <v>304</v>
      </c>
      <c r="U91" s="222">
        <v>0.1</v>
      </c>
      <c r="V91" s="222">
        <f>ROUND(E91*U91,2)</f>
        <v>5.91</v>
      </c>
      <c r="W91" s="222"/>
      <c r="X91" s="222" t="s">
        <v>290</v>
      </c>
      <c r="Y91" s="222" t="s">
        <v>291</v>
      </c>
      <c r="Z91" s="212"/>
      <c r="AA91" s="212"/>
      <c r="AB91" s="212"/>
      <c r="AC91" s="212"/>
      <c r="AD91" s="212"/>
      <c r="AE91" s="212"/>
      <c r="AF91" s="212"/>
      <c r="AG91" s="212" t="s">
        <v>347</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
      <c r="A92" s="219"/>
      <c r="B92" s="220"/>
      <c r="C92" s="264" t="s">
        <v>348</v>
      </c>
      <c r="D92" s="261"/>
      <c r="E92" s="262"/>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349</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64" t="s">
        <v>350</v>
      </c>
      <c r="D93" s="261"/>
      <c r="E93" s="262">
        <v>12.7</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349</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64" t="s">
        <v>351</v>
      </c>
      <c r="D94" s="261"/>
      <c r="E94" s="262">
        <v>18.600000000000001</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349</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64" t="s">
        <v>352</v>
      </c>
      <c r="D95" s="261"/>
      <c r="E95" s="262">
        <v>11.3</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349</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64" t="s">
        <v>353</v>
      </c>
      <c r="D96" s="261"/>
      <c r="E96" s="262">
        <v>16.5</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349</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2.5" outlineLevel="1" x14ac:dyDescent="0.2">
      <c r="A97" s="234">
        <v>19</v>
      </c>
      <c r="B97" s="235" t="s">
        <v>419</v>
      </c>
      <c r="C97" s="253" t="s">
        <v>420</v>
      </c>
      <c r="D97" s="236" t="s">
        <v>345</v>
      </c>
      <c r="E97" s="237">
        <v>135.995</v>
      </c>
      <c r="F97" s="238"/>
      <c r="G97" s="239">
        <f>ROUND(E97*F97,2)</f>
        <v>0</v>
      </c>
      <c r="H97" s="238"/>
      <c r="I97" s="239">
        <f>ROUND(E97*H97,2)</f>
        <v>0</v>
      </c>
      <c r="J97" s="238"/>
      <c r="K97" s="239">
        <f>ROUND(E97*J97,2)</f>
        <v>0</v>
      </c>
      <c r="L97" s="239">
        <v>21</v>
      </c>
      <c r="M97" s="239">
        <f>G97*(1+L97/100)</f>
        <v>0</v>
      </c>
      <c r="N97" s="237">
        <v>4.2999999999999999E-4</v>
      </c>
      <c r="O97" s="237">
        <f>ROUND(E97*N97,2)</f>
        <v>0.06</v>
      </c>
      <c r="P97" s="237">
        <v>0</v>
      </c>
      <c r="Q97" s="237">
        <f>ROUND(E97*P97,2)</f>
        <v>0</v>
      </c>
      <c r="R97" s="239" t="s">
        <v>414</v>
      </c>
      <c r="S97" s="239" t="s">
        <v>304</v>
      </c>
      <c r="T97" s="240" t="s">
        <v>304</v>
      </c>
      <c r="U97" s="222">
        <v>0.13439999999999999</v>
      </c>
      <c r="V97" s="222">
        <f>ROUND(E97*U97,2)</f>
        <v>18.28</v>
      </c>
      <c r="W97" s="222"/>
      <c r="X97" s="222" t="s">
        <v>290</v>
      </c>
      <c r="Y97" s="222" t="s">
        <v>291</v>
      </c>
      <c r="Z97" s="212"/>
      <c r="AA97" s="212"/>
      <c r="AB97" s="212"/>
      <c r="AC97" s="212"/>
      <c r="AD97" s="212"/>
      <c r="AE97" s="212"/>
      <c r="AF97" s="212"/>
      <c r="AG97" s="212" t="s">
        <v>347</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64" t="s">
        <v>348</v>
      </c>
      <c r="D98" s="261"/>
      <c r="E98" s="262"/>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349</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64" t="s">
        <v>361</v>
      </c>
      <c r="D99" s="261"/>
      <c r="E99" s="262">
        <v>42.774999999999999</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349</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64" t="s">
        <v>362</v>
      </c>
      <c r="D100" s="261"/>
      <c r="E100" s="262">
        <v>52.51</v>
      </c>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349</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64" t="s">
        <v>363</v>
      </c>
      <c r="D101" s="261"/>
      <c r="E101" s="262">
        <v>40.71</v>
      </c>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349</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64" t="s">
        <v>364</v>
      </c>
      <c r="D102" s="261"/>
      <c r="E102" s="262"/>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349</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x14ac:dyDescent="0.2">
      <c r="A103" s="227" t="s">
        <v>283</v>
      </c>
      <c r="B103" s="228" t="s">
        <v>248</v>
      </c>
      <c r="C103" s="251" t="s">
        <v>249</v>
      </c>
      <c r="D103" s="229"/>
      <c r="E103" s="230"/>
      <c r="F103" s="231"/>
      <c r="G103" s="231">
        <f>SUMIF(AG104:AG111,"&lt;&gt;NOR",G104:G111)</f>
        <v>0</v>
      </c>
      <c r="H103" s="231"/>
      <c r="I103" s="231">
        <f>SUM(I104:I111)</f>
        <v>0</v>
      </c>
      <c r="J103" s="231"/>
      <c r="K103" s="231">
        <f>SUM(K104:K111)</f>
        <v>0</v>
      </c>
      <c r="L103" s="231"/>
      <c r="M103" s="231">
        <f>SUM(M104:M111)</f>
        <v>0</v>
      </c>
      <c r="N103" s="230"/>
      <c r="O103" s="230">
        <f>SUM(O104:O111)</f>
        <v>0</v>
      </c>
      <c r="P103" s="230"/>
      <c r="Q103" s="230">
        <f>SUM(Q104:Q111)</f>
        <v>0</v>
      </c>
      <c r="R103" s="231"/>
      <c r="S103" s="231"/>
      <c r="T103" s="232"/>
      <c r="U103" s="226"/>
      <c r="V103" s="226">
        <f>SUM(V104:V111)</f>
        <v>0.7400000000000001</v>
      </c>
      <c r="W103" s="226"/>
      <c r="X103" s="226"/>
      <c r="Y103" s="226"/>
      <c r="AG103" t="s">
        <v>284</v>
      </c>
    </row>
    <row r="104" spans="1:60" outlineLevel="1" x14ac:dyDescent="0.2">
      <c r="A104" s="234">
        <v>20</v>
      </c>
      <c r="B104" s="235" t="s">
        <v>421</v>
      </c>
      <c r="C104" s="253" t="s">
        <v>422</v>
      </c>
      <c r="D104" s="236" t="s">
        <v>384</v>
      </c>
      <c r="E104" s="237">
        <v>0.29074</v>
      </c>
      <c r="F104" s="238"/>
      <c r="G104" s="239">
        <f>ROUND(E104*F104,2)</f>
        <v>0</v>
      </c>
      <c r="H104" s="238"/>
      <c r="I104" s="239">
        <f>ROUND(E104*H104,2)</f>
        <v>0</v>
      </c>
      <c r="J104" s="238"/>
      <c r="K104" s="239">
        <f>ROUND(E104*J104,2)</f>
        <v>0</v>
      </c>
      <c r="L104" s="239">
        <v>21</v>
      </c>
      <c r="M104" s="239">
        <f>G104*(1+L104/100)</f>
        <v>0</v>
      </c>
      <c r="N104" s="237">
        <v>0</v>
      </c>
      <c r="O104" s="237">
        <f>ROUND(E104*N104,2)</f>
        <v>0</v>
      </c>
      <c r="P104" s="237">
        <v>0</v>
      </c>
      <c r="Q104" s="237">
        <f>ROUND(E104*P104,2)</f>
        <v>0</v>
      </c>
      <c r="R104" s="239" t="s">
        <v>423</v>
      </c>
      <c r="S104" s="239" t="s">
        <v>304</v>
      </c>
      <c r="T104" s="240" t="s">
        <v>304</v>
      </c>
      <c r="U104" s="222">
        <v>9.9000000000000005E-2</v>
      </c>
      <c r="V104" s="222">
        <f>ROUND(E104*U104,2)</f>
        <v>0.03</v>
      </c>
      <c r="W104" s="222"/>
      <c r="X104" s="222" t="s">
        <v>424</v>
      </c>
      <c r="Y104" s="222" t="s">
        <v>291</v>
      </c>
      <c r="Z104" s="212"/>
      <c r="AA104" s="212"/>
      <c r="AB104" s="212"/>
      <c r="AC104" s="212"/>
      <c r="AD104" s="212"/>
      <c r="AE104" s="212"/>
      <c r="AF104" s="212"/>
      <c r="AG104" s="212" t="s">
        <v>425</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
      <c r="A105" s="219"/>
      <c r="B105" s="220"/>
      <c r="C105" s="265" t="s">
        <v>426</v>
      </c>
      <c r="D105" s="263"/>
      <c r="E105" s="263"/>
      <c r="F105" s="263"/>
      <c r="G105" s="263"/>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377</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22.5" outlineLevel="1" x14ac:dyDescent="0.2">
      <c r="A106" s="241">
        <v>21</v>
      </c>
      <c r="B106" s="242" t="s">
        <v>427</v>
      </c>
      <c r="C106" s="252" t="s">
        <v>428</v>
      </c>
      <c r="D106" s="243" t="s">
        <v>384</v>
      </c>
      <c r="E106" s="244">
        <v>0.29074</v>
      </c>
      <c r="F106" s="245"/>
      <c r="G106" s="246">
        <f>ROUND(E106*F106,2)</f>
        <v>0</v>
      </c>
      <c r="H106" s="245"/>
      <c r="I106" s="246">
        <f>ROUND(E106*H106,2)</f>
        <v>0</v>
      </c>
      <c r="J106" s="245"/>
      <c r="K106" s="246">
        <f>ROUND(E106*J106,2)</f>
        <v>0</v>
      </c>
      <c r="L106" s="246">
        <v>21</v>
      </c>
      <c r="M106" s="246">
        <f>G106*(1+L106/100)</f>
        <v>0</v>
      </c>
      <c r="N106" s="244">
        <v>0</v>
      </c>
      <c r="O106" s="244">
        <f>ROUND(E106*N106,2)</f>
        <v>0</v>
      </c>
      <c r="P106" s="244">
        <v>0</v>
      </c>
      <c r="Q106" s="244">
        <f>ROUND(E106*P106,2)</f>
        <v>0</v>
      </c>
      <c r="R106" s="246" t="s">
        <v>375</v>
      </c>
      <c r="S106" s="246" t="s">
        <v>304</v>
      </c>
      <c r="T106" s="247" t="s">
        <v>304</v>
      </c>
      <c r="U106" s="222">
        <v>0.93</v>
      </c>
      <c r="V106" s="222">
        <f>ROUND(E106*U106,2)</f>
        <v>0.27</v>
      </c>
      <c r="W106" s="222"/>
      <c r="X106" s="222" t="s">
        <v>424</v>
      </c>
      <c r="Y106" s="222" t="s">
        <v>291</v>
      </c>
      <c r="Z106" s="212"/>
      <c r="AA106" s="212"/>
      <c r="AB106" s="212"/>
      <c r="AC106" s="212"/>
      <c r="AD106" s="212"/>
      <c r="AE106" s="212"/>
      <c r="AF106" s="212"/>
      <c r="AG106" s="212" t="s">
        <v>425</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
      <c r="A107" s="241">
        <v>22</v>
      </c>
      <c r="B107" s="242" t="s">
        <v>429</v>
      </c>
      <c r="C107" s="252" t="s">
        <v>430</v>
      </c>
      <c r="D107" s="243" t="s">
        <v>384</v>
      </c>
      <c r="E107" s="244">
        <v>0.29074</v>
      </c>
      <c r="F107" s="245"/>
      <c r="G107" s="246">
        <f>ROUND(E107*F107,2)</f>
        <v>0</v>
      </c>
      <c r="H107" s="245"/>
      <c r="I107" s="246">
        <f>ROUND(E107*H107,2)</f>
        <v>0</v>
      </c>
      <c r="J107" s="245"/>
      <c r="K107" s="246">
        <f>ROUND(E107*J107,2)</f>
        <v>0</v>
      </c>
      <c r="L107" s="246">
        <v>21</v>
      </c>
      <c r="M107" s="246">
        <f>G107*(1+L107/100)</f>
        <v>0</v>
      </c>
      <c r="N107" s="244">
        <v>0</v>
      </c>
      <c r="O107" s="244">
        <f>ROUND(E107*N107,2)</f>
        <v>0</v>
      </c>
      <c r="P107" s="244">
        <v>0</v>
      </c>
      <c r="Q107" s="244">
        <f>ROUND(E107*P107,2)</f>
        <v>0</v>
      </c>
      <c r="R107" s="246" t="s">
        <v>375</v>
      </c>
      <c r="S107" s="246" t="s">
        <v>304</v>
      </c>
      <c r="T107" s="247" t="s">
        <v>304</v>
      </c>
      <c r="U107" s="222">
        <v>0.94199999999999995</v>
      </c>
      <c r="V107" s="222">
        <f>ROUND(E107*U107,2)</f>
        <v>0.27</v>
      </c>
      <c r="W107" s="222"/>
      <c r="X107" s="222" t="s">
        <v>424</v>
      </c>
      <c r="Y107" s="222" t="s">
        <v>291</v>
      </c>
      <c r="Z107" s="212"/>
      <c r="AA107" s="212"/>
      <c r="AB107" s="212"/>
      <c r="AC107" s="212"/>
      <c r="AD107" s="212"/>
      <c r="AE107" s="212"/>
      <c r="AF107" s="212"/>
      <c r="AG107" s="212" t="s">
        <v>425</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2.5" outlineLevel="1" x14ac:dyDescent="0.2">
      <c r="A108" s="241">
        <v>23</v>
      </c>
      <c r="B108" s="242" t="s">
        <v>431</v>
      </c>
      <c r="C108" s="252" t="s">
        <v>432</v>
      </c>
      <c r="D108" s="243" t="s">
        <v>384</v>
      </c>
      <c r="E108" s="244">
        <v>1.4536800000000001</v>
      </c>
      <c r="F108" s="245"/>
      <c r="G108" s="246">
        <f>ROUND(E108*F108,2)</f>
        <v>0</v>
      </c>
      <c r="H108" s="245"/>
      <c r="I108" s="246">
        <f>ROUND(E108*H108,2)</f>
        <v>0</v>
      </c>
      <c r="J108" s="245"/>
      <c r="K108" s="246">
        <f>ROUND(E108*J108,2)</f>
        <v>0</v>
      </c>
      <c r="L108" s="246">
        <v>21</v>
      </c>
      <c r="M108" s="246">
        <f>G108*(1+L108/100)</f>
        <v>0</v>
      </c>
      <c r="N108" s="244">
        <v>0</v>
      </c>
      <c r="O108" s="244">
        <f>ROUND(E108*N108,2)</f>
        <v>0</v>
      </c>
      <c r="P108" s="244">
        <v>0</v>
      </c>
      <c r="Q108" s="244">
        <f>ROUND(E108*P108,2)</f>
        <v>0</v>
      </c>
      <c r="R108" s="246" t="s">
        <v>375</v>
      </c>
      <c r="S108" s="246" t="s">
        <v>304</v>
      </c>
      <c r="T108" s="247" t="s">
        <v>304</v>
      </c>
      <c r="U108" s="222">
        <v>0.11</v>
      </c>
      <c r="V108" s="222">
        <f>ROUND(E108*U108,2)</f>
        <v>0.16</v>
      </c>
      <c r="W108" s="222"/>
      <c r="X108" s="222" t="s">
        <v>424</v>
      </c>
      <c r="Y108" s="222" t="s">
        <v>291</v>
      </c>
      <c r="Z108" s="212"/>
      <c r="AA108" s="212"/>
      <c r="AB108" s="212"/>
      <c r="AC108" s="212"/>
      <c r="AD108" s="212"/>
      <c r="AE108" s="212"/>
      <c r="AF108" s="212"/>
      <c r="AG108" s="212" t="s">
        <v>425</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34">
        <v>24</v>
      </c>
      <c r="B109" s="235" t="s">
        <v>433</v>
      </c>
      <c r="C109" s="253" t="s">
        <v>434</v>
      </c>
      <c r="D109" s="236" t="s">
        <v>384</v>
      </c>
      <c r="E109" s="237">
        <v>0.29074</v>
      </c>
      <c r="F109" s="238"/>
      <c r="G109" s="239">
        <f>ROUND(E109*F109,2)</f>
        <v>0</v>
      </c>
      <c r="H109" s="238"/>
      <c r="I109" s="239">
        <f>ROUND(E109*H109,2)</f>
        <v>0</v>
      </c>
      <c r="J109" s="238"/>
      <c r="K109" s="239">
        <f>ROUND(E109*J109,2)</f>
        <v>0</v>
      </c>
      <c r="L109" s="239">
        <v>21</v>
      </c>
      <c r="M109" s="239">
        <f>G109*(1+L109/100)</f>
        <v>0</v>
      </c>
      <c r="N109" s="237">
        <v>0</v>
      </c>
      <c r="O109" s="237">
        <f>ROUND(E109*N109,2)</f>
        <v>0</v>
      </c>
      <c r="P109" s="237">
        <v>0</v>
      </c>
      <c r="Q109" s="237">
        <f>ROUND(E109*P109,2)</f>
        <v>0</v>
      </c>
      <c r="R109" s="239" t="s">
        <v>435</v>
      </c>
      <c r="S109" s="239" t="s">
        <v>304</v>
      </c>
      <c r="T109" s="240" t="s">
        <v>304</v>
      </c>
      <c r="U109" s="222">
        <v>4.2000000000000003E-2</v>
      </c>
      <c r="V109" s="222">
        <f>ROUND(E109*U109,2)</f>
        <v>0.01</v>
      </c>
      <c r="W109" s="222"/>
      <c r="X109" s="222" t="s">
        <v>424</v>
      </c>
      <c r="Y109" s="222" t="s">
        <v>291</v>
      </c>
      <c r="Z109" s="212"/>
      <c r="AA109" s="212"/>
      <c r="AB109" s="212"/>
      <c r="AC109" s="212"/>
      <c r="AD109" s="212"/>
      <c r="AE109" s="212"/>
      <c r="AF109" s="212"/>
      <c r="AG109" s="212" t="s">
        <v>425</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65" t="s">
        <v>436</v>
      </c>
      <c r="D110" s="263"/>
      <c r="E110" s="263"/>
      <c r="F110" s="263"/>
      <c r="G110" s="263"/>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377</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ht="22.5" outlineLevel="1" x14ac:dyDescent="0.2">
      <c r="A111" s="234">
        <v>25</v>
      </c>
      <c r="B111" s="235" t="s">
        <v>437</v>
      </c>
      <c r="C111" s="253" t="s">
        <v>438</v>
      </c>
      <c r="D111" s="236" t="s">
        <v>384</v>
      </c>
      <c r="E111" s="237">
        <v>0.29074</v>
      </c>
      <c r="F111" s="238"/>
      <c r="G111" s="239">
        <f>ROUND(E111*F111,2)</f>
        <v>0</v>
      </c>
      <c r="H111" s="238"/>
      <c r="I111" s="239">
        <f>ROUND(E111*H111,2)</f>
        <v>0</v>
      </c>
      <c r="J111" s="238"/>
      <c r="K111" s="239">
        <f>ROUND(E111*J111,2)</f>
        <v>0</v>
      </c>
      <c r="L111" s="239">
        <v>21</v>
      </c>
      <c r="M111" s="239">
        <f>G111*(1+L111/100)</f>
        <v>0</v>
      </c>
      <c r="N111" s="237">
        <v>0</v>
      </c>
      <c r="O111" s="237">
        <f>ROUND(E111*N111,2)</f>
        <v>0</v>
      </c>
      <c r="P111" s="237">
        <v>0</v>
      </c>
      <c r="Q111" s="237">
        <f>ROUND(E111*P111,2)</f>
        <v>0</v>
      </c>
      <c r="R111" s="239" t="s">
        <v>375</v>
      </c>
      <c r="S111" s="239" t="s">
        <v>304</v>
      </c>
      <c r="T111" s="240" t="s">
        <v>304</v>
      </c>
      <c r="U111" s="222">
        <v>0</v>
      </c>
      <c r="V111" s="222">
        <f>ROUND(E111*U111,2)</f>
        <v>0</v>
      </c>
      <c r="W111" s="222"/>
      <c r="X111" s="222" t="s">
        <v>424</v>
      </c>
      <c r="Y111" s="222" t="s">
        <v>291</v>
      </c>
      <c r="Z111" s="212"/>
      <c r="AA111" s="212"/>
      <c r="AB111" s="212"/>
      <c r="AC111" s="212"/>
      <c r="AD111" s="212"/>
      <c r="AE111" s="212"/>
      <c r="AF111" s="212"/>
      <c r="AG111" s="212" t="s">
        <v>425</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x14ac:dyDescent="0.2">
      <c r="A112" s="3"/>
      <c r="B112" s="4"/>
      <c r="C112" s="257"/>
      <c r="D112" s="6"/>
      <c r="E112" s="3"/>
      <c r="F112" s="3"/>
      <c r="G112" s="3"/>
      <c r="H112" s="3"/>
      <c r="I112" s="3"/>
      <c r="J112" s="3"/>
      <c r="K112" s="3"/>
      <c r="L112" s="3"/>
      <c r="M112" s="3"/>
      <c r="N112" s="3"/>
      <c r="O112" s="3"/>
      <c r="P112" s="3"/>
      <c r="Q112" s="3"/>
      <c r="R112" s="3"/>
      <c r="S112" s="3"/>
      <c r="T112" s="3"/>
      <c r="U112" s="3"/>
      <c r="V112" s="3"/>
      <c r="W112" s="3"/>
      <c r="X112" s="3"/>
      <c r="Y112" s="3"/>
      <c r="AE112">
        <v>15</v>
      </c>
      <c r="AF112">
        <v>21</v>
      </c>
      <c r="AG112" t="s">
        <v>269</v>
      </c>
    </row>
    <row r="113" spans="1:33" x14ac:dyDescent="0.2">
      <c r="A113" s="215"/>
      <c r="B113" s="216" t="s">
        <v>29</v>
      </c>
      <c r="C113" s="258"/>
      <c r="D113" s="217"/>
      <c r="E113" s="218"/>
      <c r="F113" s="218"/>
      <c r="G113" s="233">
        <f>G8+G24+G26+G33+G40+G46+G49+G57+G60+G66+G103</f>
        <v>0</v>
      </c>
      <c r="H113" s="3"/>
      <c r="I113" s="3"/>
      <c r="J113" s="3"/>
      <c r="K113" s="3"/>
      <c r="L113" s="3"/>
      <c r="M113" s="3"/>
      <c r="N113" s="3"/>
      <c r="O113" s="3"/>
      <c r="P113" s="3"/>
      <c r="Q113" s="3"/>
      <c r="R113" s="3"/>
      <c r="S113" s="3"/>
      <c r="T113" s="3"/>
      <c r="U113" s="3"/>
      <c r="V113" s="3"/>
      <c r="W113" s="3"/>
      <c r="X113" s="3"/>
      <c r="Y113" s="3"/>
      <c r="AE113">
        <f>SUMIF(L7:L111,AE112,G7:G111)</f>
        <v>0</v>
      </c>
      <c r="AF113">
        <f>SUMIF(L7:L111,AF112,G7:G111)</f>
        <v>0</v>
      </c>
      <c r="AG113" t="s">
        <v>340</v>
      </c>
    </row>
    <row r="114" spans="1:33" x14ac:dyDescent="0.2">
      <c r="A114" s="260" t="s">
        <v>439</v>
      </c>
      <c r="B114" s="260"/>
      <c r="C114" s="257"/>
      <c r="D114" s="6"/>
      <c r="E114" s="3"/>
      <c r="F114" s="3"/>
      <c r="G114" s="3"/>
      <c r="H114" s="3"/>
      <c r="I114" s="3"/>
      <c r="J114" s="3"/>
      <c r="K114" s="3"/>
      <c r="L114" s="3"/>
      <c r="M114" s="3"/>
      <c r="N114" s="3"/>
      <c r="O114" s="3"/>
      <c r="P114" s="3"/>
      <c r="Q114" s="3"/>
      <c r="R114" s="3"/>
      <c r="S114" s="3"/>
      <c r="T114" s="3"/>
      <c r="U114" s="3"/>
      <c r="V114" s="3"/>
      <c r="W114" s="3"/>
      <c r="X114" s="3"/>
      <c r="Y114" s="3"/>
    </row>
    <row r="115" spans="1:33" x14ac:dyDescent="0.2">
      <c r="A115" s="3"/>
      <c r="B115" s="4" t="s">
        <v>440</v>
      </c>
      <c r="C115" s="257" t="s">
        <v>441</v>
      </c>
      <c r="D115" s="6"/>
      <c r="E115" s="3"/>
      <c r="F115" s="3"/>
      <c r="G115" s="3"/>
      <c r="H115" s="3"/>
      <c r="I115" s="3"/>
      <c r="J115" s="3"/>
      <c r="K115" s="3"/>
      <c r="L115" s="3"/>
      <c r="M115" s="3"/>
      <c r="N115" s="3"/>
      <c r="O115" s="3"/>
      <c r="P115" s="3"/>
      <c r="Q115" s="3"/>
      <c r="R115" s="3"/>
      <c r="S115" s="3"/>
      <c r="T115" s="3"/>
      <c r="U115" s="3"/>
      <c r="V115" s="3"/>
      <c r="W115" s="3"/>
      <c r="X115" s="3"/>
      <c r="Y115" s="3"/>
      <c r="AG115" t="s">
        <v>442</v>
      </c>
    </row>
    <row r="116" spans="1:33" x14ac:dyDescent="0.2">
      <c r="A116" s="3"/>
      <c r="B116" s="4" t="s">
        <v>443</v>
      </c>
      <c r="C116" s="257" t="s">
        <v>444</v>
      </c>
      <c r="D116" s="6"/>
      <c r="E116" s="3"/>
      <c r="F116" s="3"/>
      <c r="G116" s="3"/>
      <c r="H116" s="3"/>
      <c r="I116" s="3"/>
      <c r="J116" s="3"/>
      <c r="K116" s="3"/>
      <c r="L116" s="3"/>
      <c r="M116" s="3"/>
      <c r="N116" s="3"/>
      <c r="O116" s="3"/>
      <c r="P116" s="3"/>
      <c r="Q116" s="3"/>
      <c r="R116" s="3"/>
      <c r="S116" s="3"/>
      <c r="T116" s="3"/>
      <c r="U116" s="3"/>
      <c r="V116" s="3"/>
      <c r="W116" s="3"/>
      <c r="X116" s="3"/>
      <c r="Y116" s="3"/>
      <c r="AG116" t="s">
        <v>445</v>
      </c>
    </row>
    <row r="117" spans="1:33" x14ac:dyDescent="0.2">
      <c r="A117" s="3"/>
      <c r="B117" s="4"/>
      <c r="C117" s="257" t="s">
        <v>446</v>
      </c>
      <c r="D117" s="6"/>
      <c r="E117" s="3"/>
      <c r="F117" s="3"/>
      <c r="G117" s="3"/>
      <c r="H117" s="3"/>
      <c r="I117" s="3"/>
      <c r="J117" s="3"/>
      <c r="K117" s="3"/>
      <c r="L117" s="3"/>
      <c r="M117" s="3"/>
      <c r="N117" s="3"/>
      <c r="O117" s="3"/>
      <c r="P117" s="3"/>
      <c r="Q117" s="3"/>
      <c r="R117" s="3"/>
      <c r="S117" s="3"/>
      <c r="T117" s="3"/>
      <c r="U117" s="3"/>
      <c r="V117" s="3"/>
      <c r="W117" s="3"/>
      <c r="X117" s="3"/>
      <c r="Y117" s="3"/>
      <c r="AG117" t="s">
        <v>447</v>
      </c>
    </row>
    <row r="118" spans="1:33" x14ac:dyDescent="0.2">
      <c r="A118" s="3"/>
      <c r="B118" s="4"/>
      <c r="C118" s="257"/>
      <c r="D118" s="6"/>
      <c r="E118" s="3"/>
      <c r="F118" s="3"/>
      <c r="G118" s="3"/>
      <c r="H118" s="3"/>
      <c r="I118" s="3"/>
      <c r="J118" s="3"/>
      <c r="K118" s="3"/>
      <c r="L118" s="3"/>
      <c r="M118" s="3"/>
      <c r="N118" s="3"/>
      <c r="O118" s="3"/>
      <c r="P118" s="3"/>
      <c r="Q118" s="3"/>
      <c r="R118" s="3"/>
      <c r="S118" s="3"/>
      <c r="T118" s="3"/>
      <c r="U118" s="3"/>
      <c r="V118" s="3"/>
      <c r="W118" s="3"/>
      <c r="X118" s="3"/>
      <c r="Y118" s="3"/>
    </row>
    <row r="119" spans="1:33" x14ac:dyDescent="0.2">
      <c r="C119" s="259"/>
      <c r="D119" s="10"/>
      <c r="AG119" t="s">
        <v>341</v>
      </c>
    </row>
    <row r="120" spans="1:33" x14ac:dyDescent="0.2">
      <c r="D120" s="10"/>
    </row>
    <row r="121" spans="1:33" x14ac:dyDescent="0.2">
      <c r="D121" s="10"/>
    </row>
    <row r="122" spans="1:33" x14ac:dyDescent="0.2">
      <c r="D122" s="10"/>
    </row>
    <row r="123" spans="1:33" x14ac:dyDescent="0.2">
      <c r="D123" s="10"/>
    </row>
    <row r="124" spans="1:33" x14ac:dyDescent="0.2">
      <c r="D124" s="10"/>
    </row>
    <row r="125" spans="1:33" x14ac:dyDescent="0.2">
      <c r="D125" s="10"/>
    </row>
    <row r="126" spans="1:33" x14ac:dyDescent="0.2">
      <c r="D126" s="10"/>
    </row>
    <row r="127" spans="1:33" x14ac:dyDescent="0.2">
      <c r="D127" s="10"/>
    </row>
    <row r="128" spans="1:33"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Q8gIErokLvKGaM4V5WGzxcRGa3/aGQNVFgP9x2Opyr/Oi7Aa/8mJSDAltO5dDtSWpMgR7pcGvoRnboCzwUpg==" saltValue="HsPHynSstpeysZoP/lo+yQ==" spinCount="100000" sheet="1" formatRows="0"/>
  <mergeCells count="13">
    <mergeCell ref="C62:G62"/>
    <mergeCell ref="C105:G105"/>
    <mergeCell ref="C110:G110"/>
    <mergeCell ref="A1:G1"/>
    <mergeCell ref="C2:G2"/>
    <mergeCell ref="C3:G3"/>
    <mergeCell ref="C4:G4"/>
    <mergeCell ref="A114:B114"/>
    <mergeCell ref="C42:G42"/>
    <mergeCell ref="C48:G48"/>
    <mergeCell ref="C51:G51"/>
    <mergeCell ref="C56:G56"/>
    <mergeCell ref="C59:G59"/>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80A91B-C206-455C-8FEF-3A465EE1C26F}">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68</v>
      </c>
      <c r="C4" s="204" t="s">
        <v>69</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168</v>
      </c>
      <c r="C8" s="251" t="s">
        <v>169</v>
      </c>
      <c r="D8" s="229"/>
      <c r="E8" s="230"/>
      <c r="F8" s="231"/>
      <c r="G8" s="231">
        <f>SUMIF(AG9:AG22,"&lt;&gt;NOR",G9:G22)</f>
        <v>0</v>
      </c>
      <c r="H8" s="231"/>
      <c r="I8" s="231">
        <f>SUM(I9:I22)</f>
        <v>0</v>
      </c>
      <c r="J8" s="231"/>
      <c r="K8" s="231">
        <f>SUM(K9:K22)</f>
        <v>0</v>
      </c>
      <c r="L8" s="231"/>
      <c r="M8" s="231">
        <f>SUM(M9:M22)</f>
        <v>0</v>
      </c>
      <c r="N8" s="230"/>
      <c r="O8" s="230">
        <f>SUM(O9:O22)</f>
        <v>1.51</v>
      </c>
      <c r="P8" s="230"/>
      <c r="Q8" s="230">
        <f>SUM(Q9:Q22)</f>
        <v>0</v>
      </c>
      <c r="R8" s="231"/>
      <c r="S8" s="231"/>
      <c r="T8" s="232"/>
      <c r="U8" s="226"/>
      <c r="V8" s="226">
        <f>SUM(V9:V22)</f>
        <v>10.97</v>
      </c>
      <c r="W8" s="226"/>
      <c r="X8" s="226"/>
      <c r="Y8" s="226"/>
      <c r="AG8" t="s">
        <v>284</v>
      </c>
    </row>
    <row r="9" spans="1:60" ht="22.5" outlineLevel="1" x14ac:dyDescent="0.2">
      <c r="A9" s="234">
        <v>1</v>
      </c>
      <c r="B9" s="235" t="s">
        <v>448</v>
      </c>
      <c r="C9" s="253" t="s">
        <v>449</v>
      </c>
      <c r="D9" s="236" t="s">
        <v>356</v>
      </c>
      <c r="E9" s="237">
        <v>2</v>
      </c>
      <c r="F9" s="238"/>
      <c r="G9" s="239">
        <f>ROUND(E9*F9,2)</f>
        <v>0</v>
      </c>
      <c r="H9" s="238"/>
      <c r="I9" s="239">
        <f>ROUND(E9*H9,2)</f>
        <v>0</v>
      </c>
      <c r="J9" s="238"/>
      <c r="K9" s="239">
        <f>ROUND(E9*J9,2)</f>
        <v>0</v>
      </c>
      <c r="L9" s="239">
        <v>21</v>
      </c>
      <c r="M9" s="239">
        <f>G9*(1+L9/100)</f>
        <v>0</v>
      </c>
      <c r="N9" s="237">
        <v>0</v>
      </c>
      <c r="O9" s="237">
        <f>ROUND(E9*N9,2)</f>
        <v>0</v>
      </c>
      <c r="P9" s="237">
        <v>0</v>
      </c>
      <c r="Q9" s="237">
        <f>ROUND(E9*P9,2)</f>
        <v>0</v>
      </c>
      <c r="R9" s="239" t="s">
        <v>450</v>
      </c>
      <c r="S9" s="239" t="s">
        <v>304</v>
      </c>
      <c r="T9" s="240" t="s">
        <v>304</v>
      </c>
      <c r="U9" s="222">
        <v>0.52</v>
      </c>
      <c r="V9" s="222">
        <f>ROUND(E9*U9,2)</f>
        <v>1.04</v>
      </c>
      <c r="W9" s="222"/>
      <c r="X9" s="222" t="s">
        <v>290</v>
      </c>
      <c r="Y9" s="222" t="s">
        <v>291</v>
      </c>
      <c r="Z9" s="212"/>
      <c r="AA9" s="212"/>
      <c r="AB9" s="212"/>
      <c r="AC9" s="212"/>
      <c r="AD9" s="212"/>
      <c r="AE9" s="212"/>
      <c r="AF9" s="212"/>
      <c r="AG9" s="212" t="s">
        <v>347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33.75" outlineLevel="2" x14ac:dyDescent="0.2">
      <c r="A10" s="219"/>
      <c r="B10" s="220"/>
      <c r="C10" s="265" t="s">
        <v>451</v>
      </c>
      <c r="D10" s="263"/>
      <c r="E10" s="263"/>
      <c r="F10" s="263"/>
      <c r="G10" s="263"/>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377</v>
      </c>
      <c r="AH10" s="212"/>
      <c r="AI10" s="212"/>
      <c r="AJ10" s="212"/>
      <c r="AK10" s="212"/>
      <c r="AL10" s="212"/>
      <c r="AM10" s="212"/>
      <c r="AN10" s="212"/>
      <c r="AO10" s="212"/>
      <c r="AP10" s="212"/>
      <c r="AQ10" s="212"/>
      <c r="AR10" s="212"/>
      <c r="AS10" s="212"/>
      <c r="AT10" s="212"/>
      <c r="AU10" s="212"/>
      <c r="AV10" s="212"/>
      <c r="AW10" s="212"/>
      <c r="AX10" s="212"/>
      <c r="AY10" s="212"/>
      <c r="AZ10" s="212"/>
      <c r="BA10" s="249" t="str">
        <f>C10</f>
        <v>nebo suchých kanálků vodorovných, šikmých, obloukových, zalomených i svislých v nosných, výplňových, obkladových, půdních apod. ve zdech z monolitického betonu nebo železobetonu, trvale osazených, vložkami nasraz z dutinových tvarovek, trub, prefabrikovaných dílců (rozlišení položek je podle jejich průřezové plochy) apod., bez jejich dodání, včetně polohového zajištění v bednění při betonáži,</v>
      </c>
      <c r="BB10" s="212"/>
      <c r="BC10" s="212"/>
      <c r="BD10" s="212"/>
      <c r="BE10" s="212"/>
      <c r="BF10" s="212"/>
      <c r="BG10" s="212"/>
      <c r="BH10" s="212"/>
    </row>
    <row r="11" spans="1:60" outlineLevel="1" x14ac:dyDescent="0.2">
      <c r="A11" s="241">
        <v>2</v>
      </c>
      <c r="B11" s="242" t="s">
        <v>452</v>
      </c>
      <c r="C11" s="252" t="s">
        <v>453</v>
      </c>
      <c r="D11" s="243" t="s">
        <v>287</v>
      </c>
      <c r="E11" s="244">
        <v>1</v>
      </c>
      <c r="F11" s="245"/>
      <c r="G11" s="246">
        <f>ROUND(E11*F11,2)</f>
        <v>0</v>
      </c>
      <c r="H11" s="245"/>
      <c r="I11" s="246">
        <f>ROUND(E11*H11,2)</f>
        <v>0</v>
      </c>
      <c r="J11" s="245"/>
      <c r="K11" s="246">
        <f>ROUND(E11*J11,2)</f>
        <v>0</v>
      </c>
      <c r="L11" s="246">
        <v>21</v>
      </c>
      <c r="M11" s="246">
        <f>G11*(1+L11/100)</f>
        <v>0</v>
      </c>
      <c r="N11" s="244">
        <v>6.4299999999999996E-2</v>
      </c>
      <c r="O11" s="244">
        <f>ROUND(E11*N11,2)</f>
        <v>0.06</v>
      </c>
      <c r="P11" s="244">
        <v>0</v>
      </c>
      <c r="Q11" s="244">
        <f>ROUND(E11*P11,2)</f>
        <v>0</v>
      </c>
      <c r="R11" s="246" t="s">
        <v>450</v>
      </c>
      <c r="S11" s="246" t="s">
        <v>304</v>
      </c>
      <c r="T11" s="247" t="s">
        <v>304</v>
      </c>
      <c r="U11" s="222">
        <v>0.24</v>
      </c>
      <c r="V11" s="222">
        <f>ROUND(E11*U11,2)</f>
        <v>0.24</v>
      </c>
      <c r="W11" s="222"/>
      <c r="X11" s="222" t="s">
        <v>290</v>
      </c>
      <c r="Y11" s="222" t="s">
        <v>291</v>
      </c>
      <c r="Z11" s="212"/>
      <c r="AA11" s="212"/>
      <c r="AB11" s="212"/>
      <c r="AC11" s="212"/>
      <c r="AD11" s="212"/>
      <c r="AE11" s="212"/>
      <c r="AF11" s="212"/>
      <c r="AG11" s="212" t="s">
        <v>347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1">
        <v>3</v>
      </c>
      <c r="B12" s="242" t="s">
        <v>454</v>
      </c>
      <c r="C12" s="252" t="s">
        <v>455</v>
      </c>
      <c r="D12" s="243" t="s">
        <v>287</v>
      </c>
      <c r="E12" s="244">
        <v>2</v>
      </c>
      <c r="F12" s="245"/>
      <c r="G12" s="246">
        <f>ROUND(E12*F12,2)</f>
        <v>0</v>
      </c>
      <c r="H12" s="245"/>
      <c r="I12" s="246">
        <f>ROUND(E12*H12,2)</f>
        <v>0</v>
      </c>
      <c r="J12" s="245"/>
      <c r="K12" s="246">
        <f>ROUND(E12*J12,2)</f>
        <v>0</v>
      </c>
      <c r="L12" s="246">
        <v>21</v>
      </c>
      <c r="M12" s="246">
        <f>G12*(1+L12/100)</f>
        <v>0</v>
      </c>
      <c r="N12" s="244">
        <v>9.6930000000000002E-2</v>
      </c>
      <c r="O12" s="244">
        <f>ROUND(E12*N12,2)</f>
        <v>0.19</v>
      </c>
      <c r="P12" s="244">
        <v>0</v>
      </c>
      <c r="Q12" s="244">
        <f>ROUND(E12*P12,2)</f>
        <v>0</v>
      </c>
      <c r="R12" s="246" t="s">
        <v>450</v>
      </c>
      <c r="S12" s="246" t="s">
        <v>304</v>
      </c>
      <c r="T12" s="247" t="s">
        <v>304</v>
      </c>
      <c r="U12" s="222">
        <v>0.24199999999999999</v>
      </c>
      <c r="V12" s="222">
        <f>ROUND(E12*U12,2)</f>
        <v>0.48</v>
      </c>
      <c r="W12" s="222"/>
      <c r="X12" s="222" t="s">
        <v>290</v>
      </c>
      <c r="Y12" s="222" t="s">
        <v>291</v>
      </c>
      <c r="Z12" s="212"/>
      <c r="AA12" s="212"/>
      <c r="AB12" s="212"/>
      <c r="AC12" s="212"/>
      <c r="AD12" s="212"/>
      <c r="AE12" s="212"/>
      <c r="AF12" s="212"/>
      <c r="AG12" s="212" t="s">
        <v>347</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34">
        <v>4</v>
      </c>
      <c r="B13" s="235" t="s">
        <v>456</v>
      </c>
      <c r="C13" s="253" t="s">
        <v>457</v>
      </c>
      <c r="D13" s="236" t="s">
        <v>345</v>
      </c>
      <c r="E13" s="237">
        <v>10.92</v>
      </c>
      <c r="F13" s="238"/>
      <c r="G13" s="239">
        <f>ROUND(E13*F13,2)</f>
        <v>0</v>
      </c>
      <c r="H13" s="238"/>
      <c r="I13" s="239">
        <f>ROUND(E13*H13,2)</f>
        <v>0</v>
      </c>
      <c r="J13" s="238"/>
      <c r="K13" s="239">
        <f>ROUND(E13*J13,2)</f>
        <v>0</v>
      </c>
      <c r="L13" s="239">
        <v>21</v>
      </c>
      <c r="M13" s="239">
        <f>G13*(1+L13/100)</f>
        <v>0</v>
      </c>
      <c r="N13" s="237">
        <v>7.4539999999999995E-2</v>
      </c>
      <c r="O13" s="237">
        <f>ROUND(E13*N13,2)</f>
        <v>0.81</v>
      </c>
      <c r="P13" s="237">
        <v>0</v>
      </c>
      <c r="Q13" s="237">
        <f>ROUND(E13*P13,2)</f>
        <v>0</v>
      </c>
      <c r="R13" s="239" t="s">
        <v>450</v>
      </c>
      <c r="S13" s="239" t="s">
        <v>304</v>
      </c>
      <c r="T13" s="240" t="s">
        <v>304</v>
      </c>
      <c r="U13" s="222">
        <v>0.54</v>
      </c>
      <c r="V13" s="222">
        <f>ROUND(E13*U13,2)</f>
        <v>5.9</v>
      </c>
      <c r="W13" s="222"/>
      <c r="X13" s="222" t="s">
        <v>290</v>
      </c>
      <c r="Y13" s="222" t="s">
        <v>291</v>
      </c>
      <c r="Z13" s="212"/>
      <c r="AA13" s="212"/>
      <c r="AB13" s="212"/>
      <c r="AC13" s="212"/>
      <c r="AD13" s="212"/>
      <c r="AE13" s="212"/>
      <c r="AF13" s="212"/>
      <c r="AG13" s="212" t="s">
        <v>347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5" t="s">
        <v>458</v>
      </c>
      <c r="D14" s="263"/>
      <c r="E14" s="263"/>
      <c r="F14" s="263"/>
      <c r="G14" s="263"/>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377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2" x14ac:dyDescent="0.2">
      <c r="A15" s="219"/>
      <c r="B15" s="220"/>
      <c r="C15" s="264" t="s">
        <v>459</v>
      </c>
      <c r="D15" s="261"/>
      <c r="E15" s="262"/>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349</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
      <c r="A16" s="219"/>
      <c r="B16" s="220"/>
      <c r="C16" s="264" t="s">
        <v>460</v>
      </c>
      <c r="D16" s="261"/>
      <c r="E16" s="262"/>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349</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
      <c r="A17" s="219"/>
      <c r="B17" s="220"/>
      <c r="C17" s="264" t="s">
        <v>461</v>
      </c>
      <c r="D17" s="261"/>
      <c r="E17" s="262"/>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349</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64" t="s">
        <v>462</v>
      </c>
      <c r="D18" s="261"/>
      <c r="E18" s="262">
        <v>10.92</v>
      </c>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349</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34">
        <v>5</v>
      </c>
      <c r="B19" s="235" t="s">
        <v>463</v>
      </c>
      <c r="C19" s="253" t="s">
        <v>464</v>
      </c>
      <c r="D19" s="236" t="s">
        <v>345</v>
      </c>
      <c r="E19" s="237">
        <v>4.0425000000000004</v>
      </c>
      <c r="F19" s="238"/>
      <c r="G19" s="239">
        <f>ROUND(E19*F19,2)</f>
        <v>0</v>
      </c>
      <c r="H19" s="238"/>
      <c r="I19" s="239">
        <f>ROUND(E19*H19,2)</f>
        <v>0</v>
      </c>
      <c r="J19" s="238"/>
      <c r="K19" s="239">
        <f>ROUND(E19*J19,2)</f>
        <v>0</v>
      </c>
      <c r="L19" s="239">
        <v>21</v>
      </c>
      <c r="M19" s="239">
        <f>G19*(1+L19/100)</f>
        <v>0</v>
      </c>
      <c r="N19" s="237">
        <v>0.1114</v>
      </c>
      <c r="O19" s="237">
        <f>ROUND(E19*N19,2)</f>
        <v>0.45</v>
      </c>
      <c r="P19" s="237">
        <v>0</v>
      </c>
      <c r="Q19" s="237">
        <f>ROUND(E19*P19,2)</f>
        <v>0</v>
      </c>
      <c r="R19" s="239" t="s">
        <v>450</v>
      </c>
      <c r="S19" s="239" t="s">
        <v>304</v>
      </c>
      <c r="T19" s="240" t="s">
        <v>304</v>
      </c>
      <c r="U19" s="222">
        <v>0.82</v>
      </c>
      <c r="V19" s="222">
        <f>ROUND(E19*U19,2)</f>
        <v>3.31</v>
      </c>
      <c r="W19" s="222"/>
      <c r="X19" s="222" t="s">
        <v>290</v>
      </c>
      <c r="Y19" s="222" t="s">
        <v>291</v>
      </c>
      <c r="Z19" s="212"/>
      <c r="AA19" s="212"/>
      <c r="AB19" s="212"/>
      <c r="AC19" s="212"/>
      <c r="AD19" s="212"/>
      <c r="AE19" s="212"/>
      <c r="AF19" s="212"/>
      <c r="AG19" s="212" t="s">
        <v>347</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64" t="s">
        <v>465</v>
      </c>
      <c r="D20" s="261"/>
      <c r="E20" s="262">
        <v>1.323</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349</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
      <c r="A21" s="219"/>
      <c r="B21" s="220"/>
      <c r="C21" s="264" t="s">
        <v>466</v>
      </c>
      <c r="D21" s="261"/>
      <c r="E21" s="262">
        <v>1.323</v>
      </c>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349</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64" t="s">
        <v>467</v>
      </c>
      <c r="D22" s="261"/>
      <c r="E22" s="262">
        <v>1.3965000000000001</v>
      </c>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349</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x14ac:dyDescent="0.2">
      <c r="A23" s="227" t="s">
        <v>283</v>
      </c>
      <c r="B23" s="228" t="s">
        <v>172</v>
      </c>
      <c r="C23" s="251" t="s">
        <v>173</v>
      </c>
      <c r="D23" s="229"/>
      <c r="E23" s="230"/>
      <c r="F23" s="231"/>
      <c r="G23" s="231">
        <f>SUMIF(AG24:AG24,"&lt;&gt;NOR",G24:G24)</f>
        <v>0</v>
      </c>
      <c r="H23" s="231"/>
      <c r="I23" s="231">
        <f>SUM(I24:I24)</f>
        <v>0</v>
      </c>
      <c r="J23" s="231"/>
      <c r="K23" s="231">
        <f>SUM(K24:K24)</f>
        <v>0</v>
      </c>
      <c r="L23" s="231"/>
      <c r="M23" s="231">
        <f>SUM(M24:M24)</f>
        <v>0</v>
      </c>
      <c r="N23" s="230"/>
      <c r="O23" s="230">
        <f>SUM(O24:O24)</f>
        <v>0.03</v>
      </c>
      <c r="P23" s="230"/>
      <c r="Q23" s="230">
        <f>SUM(Q24:Q24)</f>
        <v>0</v>
      </c>
      <c r="R23" s="231"/>
      <c r="S23" s="231"/>
      <c r="T23" s="232"/>
      <c r="U23" s="226"/>
      <c r="V23" s="226">
        <f>SUM(V24:V24)</f>
        <v>0</v>
      </c>
      <c r="W23" s="226"/>
      <c r="X23" s="226"/>
      <c r="Y23" s="226"/>
      <c r="AG23" t="s">
        <v>284</v>
      </c>
    </row>
    <row r="24" spans="1:60" ht="33.75" outlineLevel="1" x14ac:dyDescent="0.2">
      <c r="A24" s="241">
        <v>6</v>
      </c>
      <c r="B24" s="242" t="s">
        <v>468</v>
      </c>
      <c r="C24" s="252" t="s">
        <v>469</v>
      </c>
      <c r="D24" s="243" t="s">
        <v>287</v>
      </c>
      <c r="E24" s="244">
        <v>1</v>
      </c>
      <c r="F24" s="245"/>
      <c r="G24" s="246">
        <f>ROUND(E24*F24,2)</f>
        <v>0</v>
      </c>
      <c r="H24" s="245"/>
      <c r="I24" s="246">
        <f>ROUND(E24*H24,2)</f>
        <v>0</v>
      </c>
      <c r="J24" s="245"/>
      <c r="K24" s="246">
        <f>ROUND(E24*J24,2)</f>
        <v>0</v>
      </c>
      <c r="L24" s="246">
        <v>21</v>
      </c>
      <c r="M24" s="246">
        <f>G24*(1+L24/100)</f>
        <v>0</v>
      </c>
      <c r="N24" s="244">
        <v>0.03</v>
      </c>
      <c r="O24" s="244">
        <f>ROUND(E24*N24,2)</f>
        <v>0.03</v>
      </c>
      <c r="P24" s="244">
        <v>0</v>
      </c>
      <c r="Q24" s="244">
        <f>ROUND(E24*P24,2)</f>
        <v>0</v>
      </c>
      <c r="R24" s="246" t="s">
        <v>470</v>
      </c>
      <c r="S24" s="246" t="s">
        <v>304</v>
      </c>
      <c r="T24" s="247" t="s">
        <v>304</v>
      </c>
      <c r="U24" s="222">
        <v>0</v>
      </c>
      <c r="V24" s="222">
        <f>ROUND(E24*U24,2)</f>
        <v>0</v>
      </c>
      <c r="W24" s="222"/>
      <c r="X24" s="222" t="s">
        <v>471</v>
      </c>
      <c r="Y24" s="222" t="s">
        <v>291</v>
      </c>
      <c r="Z24" s="212"/>
      <c r="AA24" s="212"/>
      <c r="AB24" s="212"/>
      <c r="AC24" s="212"/>
      <c r="AD24" s="212"/>
      <c r="AE24" s="212"/>
      <c r="AF24" s="212"/>
      <c r="AG24" s="212" t="s">
        <v>472</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
      <c r="A25" s="227" t="s">
        <v>283</v>
      </c>
      <c r="B25" s="228" t="s">
        <v>174</v>
      </c>
      <c r="C25" s="251" t="s">
        <v>175</v>
      </c>
      <c r="D25" s="229"/>
      <c r="E25" s="230"/>
      <c r="F25" s="231"/>
      <c r="G25" s="231">
        <f>SUMIF(AG26:AG33,"&lt;&gt;NOR",G26:G33)</f>
        <v>0</v>
      </c>
      <c r="H25" s="231"/>
      <c r="I25" s="231">
        <f>SUM(I26:I33)</f>
        <v>0</v>
      </c>
      <c r="J25" s="231"/>
      <c r="K25" s="231">
        <f>SUM(K26:K33)</f>
        <v>0</v>
      </c>
      <c r="L25" s="231"/>
      <c r="M25" s="231">
        <f>SUM(M26:M33)</f>
        <v>0</v>
      </c>
      <c r="N25" s="230"/>
      <c r="O25" s="230">
        <f>SUM(O26:O33)</f>
        <v>0.05</v>
      </c>
      <c r="P25" s="230"/>
      <c r="Q25" s="230">
        <f>SUM(Q26:Q33)</f>
        <v>0</v>
      </c>
      <c r="R25" s="231"/>
      <c r="S25" s="231"/>
      <c r="T25" s="232"/>
      <c r="U25" s="226"/>
      <c r="V25" s="226">
        <f>SUM(V26:V33)</f>
        <v>6</v>
      </c>
      <c r="W25" s="226"/>
      <c r="X25" s="226"/>
      <c r="Y25" s="226"/>
      <c r="AG25" t="s">
        <v>284</v>
      </c>
    </row>
    <row r="26" spans="1:60" ht="33.75" outlineLevel="1" x14ac:dyDescent="0.2">
      <c r="A26" s="234">
        <v>7</v>
      </c>
      <c r="B26" s="235" t="s">
        <v>473</v>
      </c>
      <c r="C26" s="253" t="s">
        <v>474</v>
      </c>
      <c r="D26" s="236" t="s">
        <v>345</v>
      </c>
      <c r="E26" s="237">
        <v>4</v>
      </c>
      <c r="F26" s="238"/>
      <c r="G26" s="239">
        <f>ROUND(E26*F26,2)</f>
        <v>0</v>
      </c>
      <c r="H26" s="238"/>
      <c r="I26" s="239">
        <f>ROUND(E26*H26,2)</f>
        <v>0</v>
      </c>
      <c r="J26" s="238"/>
      <c r="K26" s="239">
        <f>ROUND(E26*J26,2)</f>
        <v>0</v>
      </c>
      <c r="L26" s="239">
        <v>21</v>
      </c>
      <c r="M26" s="239">
        <f>G26*(1+L26/100)</f>
        <v>0</v>
      </c>
      <c r="N26" s="237">
        <v>1.1310000000000001E-2</v>
      </c>
      <c r="O26" s="237">
        <f>ROUND(E26*N26,2)</f>
        <v>0.05</v>
      </c>
      <c r="P26" s="237">
        <v>0</v>
      </c>
      <c r="Q26" s="237">
        <f>ROUND(E26*P26,2)</f>
        <v>0</v>
      </c>
      <c r="R26" s="239" t="s">
        <v>450</v>
      </c>
      <c r="S26" s="239" t="s">
        <v>304</v>
      </c>
      <c r="T26" s="240" t="s">
        <v>304</v>
      </c>
      <c r="U26" s="222">
        <v>0.92</v>
      </c>
      <c r="V26" s="222">
        <f>ROUND(E26*U26,2)</f>
        <v>3.68</v>
      </c>
      <c r="W26" s="222"/>
      <c r="X26" s="222" t="s">
        <v>290</v>
      </c>
      <c r="Y26" s="222" t="s">
        <v>291</v>
      </c>
      <c r="Z26" s="212"/>
      <c r="AA26" s="212"/>
      <c r="AB26" s="212"/>
      <c r="AC26" s="212"/>
      <c r="AD26" s="212"/>
      <c r="AE26" s="212"/>
      <c r="AF26" s="212"/>
      <c r="AG26" s="212" t="s">
        <v>347</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64" t="s">
        <v>475</v>
      </c>
      <c r="D27" s="261"/>
      <c r="E27" s="262">
        <v>1.4</v>
      </c>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349</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64" t="s">
        <v>476</v>
      </c>
      <c r="D28" s="261"/>
      <c r="E28" s="262">
        <v>1.2</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349</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64" t="s">
        <v>477</v>
      </c>
      <c r="D29" s="261"/>
      <c r="E29" s="262">
        <v>1.4</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349</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2.5" outlineLevel="1" x14ac:dyDescent="0.2">
      <c r="A30" s="234">
        <v>8</v>
      </c>
      <c r="B30" s="235" t="s">
        <v>478</v>
      </c>
      <c r="C30" s="253" t="s">
        <v>479</v>
      </c>
      <c r="D30" s="236" t="s">
        <v>345</v>
      </c>
      <c r="E30" s="237">
        <v>4</v>
      </c>
      <c r="F30" s="238"/>
      <c r="G30" s="239">
        <f>ROUND(E30*F30,2)</f>
        <v>0</v>
      </c>
      <c r="H30" s="238"/>
      <c r="I30" s="239">
        <f>ROUND(E30*H30,2)</f>
        <v>0</v>
      </c>
      <c r="J30" s="238"/>
      <c r="K30" s="239">
        <f>ROUND(E30*J30,2)</f>
        <v>0</v>
      </c>
      <c r="L30" s="239">
        <v>21</v>
      </c>
      <c r="M30" s="239">
        <f>G30*(1+L30/100)</f>
        <v>0</v>
      </c>
      <c r="N30" s="237">
        <v>0</v>
      </c>
      <c r="O30" s="237">
        <f>ROUND(E30*N30,2)</f>
        <v>0</v>
      </c>
      <c r="P30" s="237">
        <v>0</v>
      </c>
      <c r="Q30" s="237">
        <f>ROUND(E30*P30,2)</f>
        <v>0</v>
      </c>
      <c r="R30" s="239" t="s">
        <v>450</v>
      </c>
      <c r="S30" s="239" t="s">
        <v>304</v>
      </c>
      <c r="T30" s="240" t="s">
        <v>304</v>
      </c>
      <c r="U30" s="222">
        <v>0.57999999999999996</v>
      </c>
      <c r="V30" s="222">
        <f>ROUND(E30*U30,2)</f>
        <v>2.3199999999999998</v>
      </c>
      <c r="W30" s="222"/>
      <c r="X30" s="222" t="s">
        <v>290</v>
      </c>
      <c r="Y30" s="222" t="s">
        <v>291</v>
      </c>
      <c r="Z30" s="212"/>
      <c r="AA30" s="212"/>
      <c r="AB30" s="212"/>
      <c r="AC30" s="212"/>
      <c r="AD30" s="212"/>
      <c r="AE30" s="212"/>
      <c r="AF30" s="212"/>
      <c r="AG30" s="212" t="s">
        <v>347</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
      <c r="A31" s="219"/>
      <c r="B31" s="220"/>
      <c r="C31" s="264" t="s">
        <v>475</v>
      </c>
      <c r="D31" s="261"/>
      <c r="E31" s="262">
        <v>1.4</v>
      </c>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349</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64" t="s">
        <v>476</v>
      </c>
      <c r="D32" s="261"/>
      <c r="E32" s="262">
        <v>1.2</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349</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64" t="s">
        <v>477</v>
      </c>
      <c r="D33" s="261"/>
      <c r="E33" s="262">
        <v>1.4</v>
      </c>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349</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x14ac:dyDescent="0.2">
      <c r="A34" s="227" t="s">
        <v>283</v>
      </c>
      <c r="B34" s="228" t="s">
        <v>180</v>
      </c>
      <c r="C34" s="251" t="s">
        <v>181</v>
      </c>
      <c r="D34" s="229"/>
      <c r="E34" s="230"/>
      <c r="F34" s="231"/>
      <c r="G34" s="231">
        <f>SUMIF(AG35:AG81,"&lt;&gt;NOR",G35:G81)</f>
        <v>0</v>
      </c>
      <c r="H34" s="231"/>
      <c r="I34" s="231">
        <f>SUM(I35:I81)</f>
        <v>0</v>
      </c>
      <c r="J34" s="231"/>
      <c r="K34" s="231">
        <f>SUM(K35:K81)</f>
        <v>0</v>
      </c>
      <c r="L34" s="231"/>
      <c r="M34" s="231">
        <f>SUM(M35:M81)</f>
        <v>0</v>
      </c>
      <c r="N34" s="230"/>
      <c r="O34" s="230">
        <f>SUM(O35:O81)</f>
        <v>22.87</v>
      </c>
      <c r="P34" s="230"/>
      <c r="Q34" s="230">
        <f>SUM(Q35:Q81)</f>
        <v>0</v>
      </c>
      <c r="R34" s="231"/>
      <c r="S34" s="231"/>
      <c r="T34" s="232"/>
      <c r="U34" s="226"/>
      <c r="V34" s="226">
        <f>SUM(V35:V81)</f>
        <v>413.00000000000006</v>
      </c>
      <c r="W34" s="226"/>
      <c r="X34" s="226"/>
      <c r="Y34" s="226"/>
      <c r="AG34" t="s">
        <v>284</v>
      </c>
    </row>
    <row r="35" spans="1:60" ht="22.5" outlineLevel="1" x14ac:dyDescent="0.2">
      <c r="A35" s="234">
        <v>9</v>
      </c>
      <c r="B35" s="235" t="s">
        <v>480</v>
      </c>
      <c r="C35" s="253" t="s">
        <v>481</v>
      </c>
      <c r="D35" s="236" t="s">
        <v>345</v>
      </c>
      <c r="E35" s="237">
        <v>98.4</v>
      </c>
      <c r="F35" s="238"/>
      <c r="G35" s="239">
        <f>ROUND(E35*F35,2)</f>
        <v>0</v>
      </c>
      <c r="H35" s="238"/>
      <c r="I35" s="239">
        <f>ROUND(E35*H35,2)</f>
        <v>0</v>
      </c>
      <c r="J35" s="238"/>
      <c r="K35" s="239">
        <f>ROUND(E35*J35,2)</f>
        <v>0</v>
      </c>
      <c r="L35" s="239">
        <v>21</v>
      </c>
      <c r="M35" s="239">
        <f>G35*(1+L35/100)</f>
        <v>0</v>
      </c>
      <c r="N35" s="237">
        <v>5.1229999999999998E-2</v>
      </c>
      <c r="O35" s="237">
        <f>ROUND(E35*N35,2)</f>
        <v>5.04</v>
      </c>
      <c r="P35" s="237">
        <v>0</v>
      </c>
      <c r="Q35" s="237">
        <f>ROUND(E35*P35,2)</f>
        <v>0</v>
      </c>
      <c r="R35" s="239" t="s">
        <v>450</v>
      </c>
      <c r="S35" s="239" t="s">
        <v>304</v>
      </c>
      <c r="T35" s="240" t="s">
        <v>304</v>
      </c>
      <c r="U35" s="222">
        <v>0.91</v>
      </c>
      <c r="V35" s="222">
        <f>ROUND(E35*U35,2)</f>
        <v>89.54</v>
      </c>
      <c r="W35" s="222"/>
      <c r="X35" s="222" t="s">
        <v>290</v>
      </c>
      <c r="Y35" s="222" t="s">
        <v>291</v>
      </c>
      <c r="Z35" s="212"/>
      <c r="AA35" s="212"/>
      <c r="AB35" s="212"/>
      <c r="AC35" s="212"/>
      <c r="AD35" s="212"/>
      <c r="AE35" s="212"/>
      <c r="AF35" s="212"/>
      <c r="AG35" s="212" t="s">
        <v>347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5" t="s">
        <v>482</v>
      </c>
      <c r="D36" s="263"/>
      <c r="E36" s="263"/>
      <c r="F36" s="263"/>
      <c r="G36" s="263"/>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377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64" t="s">
        <v>483</v>
      </c>
      <c r="D37" s="261"/>
      <c r="E37" s="262"/>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349</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64" t="s">
        <v>484</v>
      </c>
      <c r="D38" s="261"/>
      <c r="E38" s="262">
        <v>23.9</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349</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64" t="s">
        <v>485</v>
      </c>
      <c r="D39" s="261"/>
      <c r="E39" s="262">
        <v>74.5</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349</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64" t="s">
        <v>486</v>
      </c>
      <c r="D40" s="261"/>
      <c r="E40" s="262"/>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349</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64" t="s">
        <v>487</v>
      </c>
      <c r="D41" s="261"/>
      <c r="E41" s="262"/>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349</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64" t="s">
        <v>488</v>
      </c>
      <c r="D42" s="261"/>
      <c r="E42" s="262"/>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349</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34">
        <v>10</v>
      </c>
      <c r="B43" s="235" t="s">
        <v>354</v>
      </c>
      <c r="C43" s="253" t="s">
        <v>355</v>
      </c>
      <c r="D43" s="236" t="s">
        <v>356</v>
      </c>
      <c r="E43" s="237">
        <v>41.76</v>
      </c>
      <c r="F43" s="238"/>
      <c r="G43" s="239">
        <f>ROUND(E43*F43,2)</f>
        <v>0</v>
      </c>
      <c r="H43" s="238"/>
      <c r="I43" s="239">
        <f>ROUND(E43*H43,2)</f>
        <v>0</v>
      </c>
      <c r="J43" s="238"/>
      <c r="K43" s="239">
        <f>ROUND(E43*J43,2)</f>
        <v>0</v>
      </c>
      <c r="L43" s="239">
        <v>21</v>
      </c>
      <c r="M43" s="239">
        <f>G43*(1+L43/100)</f>
        <v>0</v>
      </c>
      <c r="N43" s="237">
        <v>2.3800000000000002E-3</v>
      </c>
      <c r="O43" s="237">
        <f>ROUND(E43*N43,2)</f>
        <v>0.1</v>
      </c>
      <c r="P43" s="237">
        <v>0</v>
      </c>
      <c r="Q43" s="237">
        <f>ROUND(E43*P43,2)</f>
        <v>0</v>
      </c>
      <c r="R43" s="239" t="s">
        <v>346</v>
      </c>
      <c r="S43" s="239" t="s">
        <v>304</v>
      </c>
      <c r="T43" s="240" t="s">
        <v>304</v>
      </c>
      <c r="U43" s="222">
        <v>0.18</v>
      </c>
      <c r="V43" s="222">
        <f>ROUND(E43*U43,2)</f>
        <v>7.52</v>
      </c>
      <c r="W43" s="222"/>
      <c r="X43" s="222" t="s">
        <v>290</v>
      </c>
      <c r="Y43" s="222" t="s">
        <v>291</v>
      </c>
      <c r="Z43" s="212"/>
      <c r="AA43" s="212"/>
      <c r="AB43" s="212"/>
      <c r="AC43" s="212"/>
      <c r="AD43" s="212"/>
      <c r="AE43" s="212"/>
      <c r="AF43" s="212"/>
      <c r="AG43" s="212" t="s">
        <v>292</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64" t="s">
        <v>489</v>
      </c>
      <c r="D44" s="261"/>
      <c r="E44" s="262">
        <v>27.24</v>
      </c>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349</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64" t="s">
        <v>490</v>
      </c>
      <c r="D45" s="261"/>
      <c r="E45" s="262">
        <v>14.52</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349</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34">
        <v>11</v>
      </c>
      <c r="B46" s="235" t="s">
        <v>491</v>
      </c>
      <c r="C46" s="253" t="s">
        <v>492</v>
      </c>
      <c r="D46" s="236" t="s">
        <v>345</v>
      </c>
      <c r="E46" s="237">
        <v>23.69</v>
      </c>
      <c r="F46" s="238"/>
      <c r="G46" s="239">
        <f>ROUND(E46*F46,2)</f>
        <v>0</v>
      </c>
      <c r="H46" s="238"/>
      <c r="I46" s="239">
        <f>ROUND(E46*H46,2)</f>
        <v>0</v>
      </c>
      <c r="J46" s="238"/>
      <c r="K46" s="239">
        <f>ROUND(E46*J46,2)</f>
        <v>0</v>
      </c>
      <c r="L46" s="239">
        <v>21</v>
      </c>
      <c r="M46" s="239">
        <f>G46*(1+L46/100)</f>
        <v>0</v>
      </c>
      <c r="N46" s="237">
        <v>4.4139999999999999E-2</v>
      </c>
      <c r="O46" s="237">
        <f>ROUND(E46*N46,2)</f>
        <v>1.05</v>
      </c>
      <c r="P46" s="237">
        <v>0</v>
      </c>
      <c r="Q46" s="237">
        <f>ROUND(E46*P46,2)</f>
        <v>0</v>
      </c>
      <c r="R46" s="239" t="s">
        <v>450</v>
      </c>
      <c r="S46" s="239" t="s">
        <v>304</v>
      </c>
      <c r="T46" s="240" t="s">
        <v>304</v>
      </c>
      <c r="U46" s="222">
        <v>0.6</v>
      </c>
      <c r="V46" s="222">
        <f>ROUND(E46*U46,2)</f>
        <v>14.21</v>
      </c>
      <c r="W46" s="222"/>
      <c r="X46" s="222" t="s">
        <v>290</v>
      </c>
      <c r="Y46" s="222" t="s">
        <v>291</v>
      </c>
      <c r="Z46" s="212"/>
      <c r="AA46" s="212"/>
      <c r="AB46" s="212"/>
      <c r="AC46" s="212"/>
      <c r="AD46" s="212"/>
      <c r="AE46" s="212"/>
      <c r="AF46" s="212"/>
      <c r="AG46" s="212" t="s">
        <v>347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64" t="s">
        <v>493</v>
      </c>
      <c r="D47" s="261"/>
      <c r="E47" s="262">
        <v>10</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349</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64" t="s">
        <v>494</v>
      </c>
      <c r="D48" s="261"/>
      <c r="E48" s="262">
        <v>9.4</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349</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64" t="s">
        <v>495</v>
      </c>
      <c r="D49" s="261"/>
      <c r="E49" s="262">
        <v>10.199999999999999</v>
      </c>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349</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64" t="s">
        <v>311</v>
      </c>
      <c r="D50" s="261"/>
      <c r="E50" s="262"/>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349</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64" t="s">
        <v>496</v>
      </c>
      <c r="D51" s="261"/>
      <c r="E51" s="262">
        <v>-5.91</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349</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34">
        <v>12</v>
      </c>
      <c r="B52" s="235" t="s">
        <v>497</v>
      </c>
      <c r="C52" s="253" t="s">
        <v>498</v>
      </c>
      <c r="D52" s="236" t="s">
        <v>345</v>
      </c>
      <c r="E52" s="237">
        <v>348.11</v>
      </c>
      <c r="F52" s="238"/>
      <c r="G52" s="239">
        <f>ROUND(E52*F52,2)</f>
        <v>0</v>
      </c>
      <c r="H52" s="238"/>
      <c r="I52" s="239">
        <f>ROUND(E52*H52,2)</f>
        <v>0</v>
      </c>
      <c r="J52" s="238"/>
      <c r="K52" s="239">
        <f>ROUND(E52*J52,2)</f>
        <v>0</v>
      </c>
      <c r="L52" s="239">
        <v>21</v>
      </c>
      <c r="M52" s="239">
        <f>G52*(1+L52/100)</f>
        <v>0</v>
      </c>
      <c r="N52" s="237">
        <v>4.7660000000000001E-2</v>
      </c>
      <c r="O52" s="237">
        <f>ROUND(E52*N52,2)</f>
        <v>16.59</v>
      </c>
      <c r="P52" s="237">
        <v>0</v>
      </c>
      <c r="Q52" s="237">
        <f>ROUND(E52*P52,2)</f>
        <v>0</v>
      </c>
      <c r="R52" s="239" t="s">
        <v>450</v>
      </c>
      <c r="S52" s="239" t="s">
        <v>304</v>
      </c>
      <c r="T52" s="240" t="s">
        <v>304</v>
      </c>
      <c r="U52" s="222">
        <v>0.84</v>
      </c>
      <c r="V52" s="222">
        <f>ROUND(E52*U52,2)</f>
        <v>292.41000000000003</v>
      </c>
      <c r="W52" s="222"/>
      <c r="X52" s="222" t="s">
        <v>290</v>
      </c>
      <c r="Y52" s="222" t="s">
        <v>291</v>
      </c>
      <c r="Z52" s="212"/>
      <c r="AA52" s="212"/>
      <c r="AB52" s="212"/>
      <c r="AC52" s="212"/>
      <c r="AD52" s="212"/>
      <c r="AE52" s="212"/>
      <c r="AF52" s="212"/>
      <c r="AG52" s="212" t="s">
        <v>347</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
      <c r="A53" s="219"/>
      <c r="B53" s="220"/>
      <c r="C53" s="270" t="s">
        <v>499</v>
      </c>
      <c r="D53" s="266"/>
      <c r="E53" s="267"/>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349</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71" t="s">
        <v>500</v>
      </c>
      <c r="D54" s="266"/>
      <c r="E54" s="267"/>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349</v>
      </c>
      <c r="AH54" s="212">
        <v>2</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71" t="s">
        <v>501</v>
      </c>
      <c r="D55" s="266"/>
      <c r="E55" s="267">
        <v>72.150000000000006</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349</v>
      </c>
      <c r="AH55" s="212">
        <v>2</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71" t="s">
        <v>502</v>
      </c>
      <c r="D56" s="266"/>
      <c r="E56" s="267">
        <v>251.55</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349</v>
      </c>
      <c r="AH56" s="212">
        <v>2</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71" t="s">
        <v>503</v>
      </c>
      <c r="D57" s="266"/>
      <c r="E57" s="267">
        <v>16.25</v>
      </c>
      <c r="F57" s="222"/>
      <c r="G57" s="222"/>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349</v>
      </c>
      <c r="AH57" s="212">
        <v>2</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71" t="s">
        <v>504</v>
      </c>
      <c r="D58" s="266"/>
      <c r="E58" s="267">
        <v>15.275</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349</v>
      </c>
      <c r="AH58" s="212">
        <v>2</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71" t="s">
        <v>505</v>
      </c>
      <c r="D59" s="266"/>
      <c r="E59" s="267">
        <v>16.574999999999999</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349</v>
      </c>
      <c r="AH59" s="212">
        <v>2</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72" t="s">
        <v>506</v>
      </c>
      <c r="D60" s="268"/>
      <c r="E60" s="269">
        <v>371.8</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349</v>
      </c>
      <c r="AH60" s="212">
        <v>3</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70" t="s">
        <v>507</v>
      </c>
      <c r="D61" s="266"/>
      <c r="E61" s="267"/>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349</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64" t="s">
        <v>508</v>
      </c>
      <c r="D62" s="261"/>
      <c r="E62" s="262">
        <v>371.8</v>
      </c>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349</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64" t="s">
        <v>509</v>
      </c>
      <c r="D63" s="261"/>
      <c r="E63" s="262"/>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349</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70" t="s">
        <v>499</v>
      </c>
      <c r="D64" s="266"/>
      <c r="E64" s="267"/>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349</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71" t="s">
        <v>510</v>
      </c>
      <c r="D65" s="266"/>
      <c r="E65" s="267">
        <v>10</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349</v>
      </c>
      <c r="AH65" s="212">
        <v>2</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71" t="s">
        <v>511</v>
      </c>
      <c r="D66" s="266"/>
      <c r="E66" s="267">
        <v>9.4</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349</v>
      </c>
      <c r="AH66" s="212">
        <v>2</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71" t="s">
        <v>512</v>
      </c>
      <c r="D67" s="266"/>
      <c r="E67" s="267">
        <v>10.199999999999999</v>
      </c>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349</v>
      </c>
      <c r="AH67" s="212">
        <v>2</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71" t="s">
        <v>513</v>
      </c>
      <c r="D68" s="266"/>
      <c r="E68" s="267"/>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349</v>
      </c>
      <c r="AH68" s="212">
        <v>2</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71" t="s">
        <v>514</v>
      </c>
      <c r="D69" s="266"/>
      <c r="E69" s="267">
        <v>-5.91</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349</v>
      </c>
      <c r="AH69" s="212">
        <v>2</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72" t="s">
        <v>506</v>
      </c>
      <c r="D70" s="268"/>
      <c r="E70" s="269">
        <v>23.69</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349</v>
      </c>
      <c r="AH70" s="212">
        <v>3</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70" t="s">
        <v>507</v>
      </c>
      <c r="D71" s="266"/>
      <c r="E71" s="267"/>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349</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64" t="s">
        <v>515</v>
      </c>
      <c r="D72" s="261"/>
      <c r="E72" s="262">
        <v>-23.69</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349</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1" x14ac:dyDescent="0.2">
      <c r="A73" s="234">
        <v>13</v>
      </c>
      <c r="B73" s="235" t="s">
        <v>516</v>
      </c>
      <c r="C73" s="253" t="s">
        <v>517</v>
      </c>
      <c r="D73" s="236" t="s">
        <v>345</v>
      </c>
      <c r="E73" s="237">
        <v>25.8825</v>
      </c>
      <c r="F73" s="238"/>
      <c r="G73" s="239">
        <f>ROUND(E73*F73,2)</f>
        <v>0</v>
      </c>
      <c r="H73" s="238"/>
      <c r="I73" s="239">
        <f>ROUND(E73*H73,2)</f>
        <v>0</v>
      </c>
      <c r="J73" s="238"/>
      <c r="K73" s="239">
        <f>ROUND(E73*J73,2)</f>
        <v>0</v>
      </c>
      <c r="L73" s="239">
        <v>21</v>
      </c>
      <c r="M73" s="239">
        <f>G73*(1+L73/100)</f>
        <v>0</v>
      </c>
      <c r="N73" s="237">
        <v>3.6700000000000001E-3</v>
      </c>
      <c r="O73" s="237">
        <f>ROUND(E73*N73,2)</f>
        <v>0.09</v>
      </c>
      <c r="P73" s="237">
        <v>0</v>
      </c>
      <c r="Q73" s="237">
        <f>ROUND(E73*P73,2)</f>
        <v>0</v>
      </c>
      <c r="R73" s="239" t="s">
        <v>450</v>
      </c>
      <c r="S73" s="239" t="s">
        <v>304</v>
      </c>
      <c r="T73" s="240" t="s">
        <v>304</v>
      </c>
      <c r="U73" s="222">
        <v>0.36</v>
      </c>
      <c r="V73" s="222">
        <f>ROUND(E73*U73,2)</f>
        <v>9.32</v>
      </c>
      <c r="W73" s="222"/>
      <c r="X73" s="222" t="s">
        <v>290</v>
      </c>
      <c r="Y73" s="222" t="s">
        <v>291</v>
      </c>
      <c r="Z73" s="212"/>
      <c r="AA73" s="212"/>
      <c r="AB73" s="212"/>
      <c r="AC73" s="212"/>
      <c r="AD73" s="212"/>
      <c r="AE73" s="212"/>
      <c r="AF73" s="212"/>
      <c r="AG73" s="212" t="s">
        <v>347</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64" t="s">
        <v>459</v>
      </c>
      <c r="D74" s="261"/>
      <c r="E74" s="262"/>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349</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64" t="s">
        <v>460</v>
      </c>
      <c r="D75" s="261"/>
      <c r="E75" s="262"/>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349</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64" t="s">
        <v>461</v>
      </c>
      <c r="D76" s="261"/>
      <c r="E76" s="262"/>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349</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64" t="s">
        <v>518</v>
      </c>
      <c r="D77" s="261"/>
      <c r="E77" s="262">
        <v>21.84</v>
      </c>
      <c r="F77" s="222"/>
      <c r="G77" s="222"/>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349</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
      <c r="A78" s="219"/>
      <c r="B78" s="220"/>
      <c r="C78" s="264" t="s">
        <v>311</v>
      </c>
      <c r="D78" s="261"/>
      <c r="E78" s="262"/>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349</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64" t="s">
        <v>465</v>
      </c>
      <c r="D79" s="261"/>
      <c r="E79" s="262">
        <v>1.323</v>
      </c>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349</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64" t="s">
        <v>466</v>
      </c>
      <c r="D80" s="261"/>
      <c r="E80" s="262">
        <v>1.323</v>
      </c>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349</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64" t="s">
        <v>467</v>
      </c>
      <c r="D81" s="261"/>
      <c r="E81" s="262">
        <v>1.3965000000000001</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349</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x14ac:dyDescent="0.2">
      <c r="A82" s="227" t="s">
        <v>283</v>
      </c>
      <c r="B82" s="228" t="s">
        <v>184</v>
      </c>
      <c r="C82" s="251" t="s">
        <v>185</v>
      </c>
      <c r="D82" s="229"/>
      <c r="E82" s="230"/>
      <c r="F82" s="231"/>
      <c r="G82" s="231">
        <f>SUMIF(AG83:AG120,"&lt;&gt;NOR",G83:G120)</f>
        <v>0</v>
      </c>
      <c r="H82" s="231"/>
      <c r="I82" s="231">
        <f>SUM(I83:I120)</f>
        <v>0</v>
      </c>
      <c r="J82" s="231"/>
      <c r="K82" s="231">
        <f>SUM(K83:K120)</f>
        <v>0</v>
      </c>
      <c r="L82" s="231"/>
      <c r="M82" s="231">
        <f>SUM(M83:M120)</f>
        <v>0</v>
      </c>
      <c r="N82" s="230"/>
      <c r="O82" s="230">
        <f>SUM(O83:O120)</f>
        <v>14.160000000000002</v>
      </c>
      <c r="P82" s="230"/>
      <c r="Q82" s="230">
        <f>SUM(Q83:Q120)</f>
        <v>0</v>
      </c>
      <c r="R82" s="231"/>
      <c r="S82" s="231"/>
      <c r="T82" s="232"/>
      <c r="U82" s="226"/>
      <c r="V82" s="226">
        <f>SUM(V83:V120)</f>
        <v>13.82</v>
      </c>
      <c r="W82" s="226"/>
      <c r="X82" s="226"/>
      <c r="Y82" s="226"/>
      <c r="AG82" t="s">
        <v>284</v>
      </c>
    </row>
    <row r="83" spans="1:60" ht="22.5" outlineLevel="1" x14ac:dyDescent="0.2">
      <c r="A83" s="234">
        <v>14</v>
      </c>
      <c r="B83" s="235" t="s">
        <v>519</v>
      </c>
      <c r="C83" s="253" t="s">
        <v>520</v>
      </c>
      <c r="D83" s="236" t="s">
        <v>345</v>
      </c>
      <c r="E83" s="237">
        <v>102.4</v>
      </c>
      <c r="F83" s="238"/>
      <c r="G83" s="239">
        <f>ROUND(E83*F83,2)</f>
        <v>0</v>
      </c>
      <c r="H83" s="238"/>
      <c r="I83" s="239">
        <f>ROUND(E83*H83,2)</f>
        <v>0</v>
      </c>
      <c r="J83" s="238"/>
      <c r="K83" s="239">
        <f>ROUND(E83*J83,2)</f>
        <v>0</v>
      </c>
      <c r="L83" s="239">
        <v>21</v>
      </c>
      <c r="M83" s="239">
        <f>G83*(1+L83/100)</f>
        <v>0</v>
      </c>
      <c r="N83" s="237">
        <v>0.1111</v>
      </c>
      <c r="O83" s="237">
        <f>ROUND(E83*N83,2)</f>
        <v>11.38</v>
      </c>
      <c r="P83" s="237">
        <v>0</v>
      </c>
      <c r="Q83" s="237">
        <f>ROUND(E83*P83,2)</f>
        <v>0</v>
      </c>
      <c r="R83" s="239" t="s">
        <v>450</v>
      </c>
      <c r="S83" s="239" t="s">
        <v>304</v>
      </c>
      <c r="T83" s="240" t="s">
        <v>304</v>
      </c>
      <c r="U83" s="222">
        <v>0.13100000000000001</v>
      </c>
      <c r="V83" s="222">
        <f>ROUND(E83*U83,2)</f>
        <v>13.41</v>
      </c>
      <c r="W83" s="222"/>
      <c r="X83" s="222" t="s">
        <v>290</v>
      </c>
      <c r="Y83" s="222" t="s">
        <v>291</v>
      </c>
      <c r="Z83" s="212"/>
      <c r="AA83" s="212"/>
      <c r="AB83" s="212"/>
      <c r="AC83" s="212"/>
      <c r="AD83" s="212"/>
      <c r="AE83" s="212"/>
      <c r="AF83" s="212"/>
      <c r="AG83" s="212" t="s">
        <v>347</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
      <c r="A84" s="219"/>
      <c r="B84" s="220"/>
      <c r="C84" s="265" t="s">
        <v>521</v>
      </c>
      <c r="D84" s="263"/>
      <c r="E84" s="263"/>
      <c r="F84" s="263"/>
      <c r="G84" s="263"/>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377</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64" t="s">
        <v>483</v>
      </c>
      <c r="D85" s="261"/>
      <c r="E85" s="262"/>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349</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64" t="s">
        <v>484</v>
      </c>
      <c r="D86" s="261"/>
      <c r="E86" s="262">
        <v>23.9</v>
      </c>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349</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64" t="s">
        <v>485</v>
      </c>
      <c r="D87" s="261"/>
      <c r="E87" s="262">
        <v>74.5</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349</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64" t="s">
        <v>475</v>
      </c>
      <c r="D88" s="261"/>
      <c r="E88" s="262">
        <v>1.4</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349</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
      <c r="A89" s="219"/>
      <c r="B89" s="220"/>
      <c r="C89" s="264" t="s">
        <v>476</v>
      </c>
      <c r="D89" s="261"/>
      <c r="E89" s="262">
        <v>1.2</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349</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64" t="s">
        <v>477</v>
      </c>
      <c r="D90" s="261"/>
      <c r="E90" s="262">
        <v>1.4</v>
      </c>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349</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ht="22.5" outlineLevel="1" x14ac:dyDescent="0.2">
      <c r="A91" s="234">
        <v>15</v>
      </c>
      <c r="B91" s="235" t="s">
        <v>522</v>
      </c>
      <c r="C91" s="253" t="s">
        <v>523</v>
      </c>
      <c r="D91" s="236" t="s">
        <v>345</v>
      </c>
      <c r="E91" s="237">
        <v>102.4</v>
      </c>
      <c r="F91" s="238"/>
      <c r="G91" s="239">
        <f>ROUND(E91*F91,2)</f>
        <v>0</v>
      </c>
      <c r="H91" s="238"/>
      <c r="I91" s="239">
        <f>ROUND(E91*H91,2)</f>
        <v>0</v>
      </c>
      <c r="J91" s="238"/>
      <c r="K91" s="239">
        <f>ROUND(E91*J91,2)</f>
        <v>0</v>
      </c>
      <c r="L91" s="239">
        <v>21</v>
      </c>
      <c r="M91" s="239">
        <f>G91*(1+L91/100)</f>
        <v>0</v>
      </c>
      <c r="N91" s="237">
        <v>1.111E-2</v>
      </c>
      <c r="O91" s="237">
        <f>ROUND(E91*N91,2)</f>
        <v>1.1399999999999999</v>
      </c>
      <c r="P91" s="237">
        <v>0</v>
      </c>
      <c r="Q91" s="237">
        <f>ROUND(E91*P91,2)</f>
        <v>0</v>
      </c>
      <c r="R91" s="239" t="s">
        <v>450</v>
      </c>
      <c r="S91" s="239" t="s">
        <v>304</v>
      </c>
      <c r="T91" s="240" t="s">
        <v>304</v>
      </c>
      <c r="U91" s="222">
        <v>4.0000000000000001E-3</v>
      </c>
      <c r="V91" s="222">
        <f>ROUND(E91*U91,2)</f>
        <v>0.41</v>
      </c>
      <c r="W91" s="222"/>
      <c r="X91" s="222" t="s">
        <v>290</v>
      </c>
      <c r="Y91" s="222" t="s">
        <v>291</v>
      </c>
      <c r="Z91" s="212"/>
      <c r="AA91" s="212"/>
      <c r="AB91" s="212"/>
      <c r="AC91" s="212"/>
      <c r="AD91" s="212"/>
      <c r="AE91" s="212"/>
      <c r="AF91" s="212"/>
      <c r="AG91" s="212" t="s">
        <v>347</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
      <c r="A92" s="219"/>
      <c r="B92" s="220"/>
      <c r="C92" s="265" t="s">
        <v>521</v>
      </c>
      <c r="D92" s="263"/>
      <c r="E92" s="263"/>
      <c r="F92" s="263"/>
      <c r="G92" s="263"/>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377</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64" t="s">
        <v>483</v>
      </c>
      <c r="D93" s="261"/>
      <c r="E93" s="262"/>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349</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64" t="s">
        <v>484</v>
      </c>
      <c r="D94" s="261"/>
      <c r="E94" s="262">
        <v>23.9</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349</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64" t="s">
        <v>485</v>
      </c>
      <c r="D95" s="261"/>
      <c r="E95" s="262">
        <v>74.5</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349</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64" t="s">
        <v>475</v>
      </c>
      <c r="D96" s="261"/>
      <c r="E96" s="262">
        <v>1.4</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349</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64" t="s">
        <v>476</v>
      </c>
      <c r="D97" s="261"/>
      <c r="E97" s="262">
        <v>1.2</v>
      </c>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349</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64" t="s">
        <v>477</v>
      </c>
      <c r="D98" s="261"/>
      <c r="E98" s="262">
        <v>1.4</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349</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34">
        <v>16</v>
      </c>
      <c r="B99" s="235" t="s">
        <v>524</v>
      </c>
      <c r="C99" s="253" t="s">
        <v>525</v>
      </c>
      <c r="D99" s="236" t="s">
        <v>526</v>
      </c>
      <c r="E99" s="237">
        <v>112.64</v>
      </c>
      <c r="F99" s="238"/>
      <c r="G99" s="239">
        <f>ROUND(E99*F99,2)</f>
        <v>0</v>
      </c>
      <c r="H99" s="238"/>
      <c r="I99" s="239">
        <f>ROUND(E99*H99,2)</f>
        <v>0</v>
      </c>
      <c r="J99" s="238"/>
      <c r="K99" s="239">
        <f>ROUND(E99*J99,2)</f>
        <v>0</v>
      </c>
      <c r="L99" s="239">
        <v>21</v>
      </c>
      <c r="M99" s="239">
        <f>G99*(1+L99/100)</f>
        <v>0</v>
      </c>
      <c r="N99" s="237">
        <v>8.9999999999999993E-3</v>
      </c>
      <c r="O99" s="237">
        <f>ROUND(E99*N99,2)</f>
        <v>1.01</v>
      </c>
      <c r="P99" s="237">
        <v>0</v>
      </c>
      <c r="Q99" s="237">
        <f>ROUND(E99*P99,2)</f>
        <v>0</v>
      </c>
      <c r="R99" s="239"/>
      <c r="S99" s="239" t="s">
        <v>288</v>
      </c>
      <c r="T99" s="240" t="s">
        <v>289</v>
      </c>
      <c r="U99" s="222">
        <v>0</v>
      </c>
      <c r="V99" s="222">
        <f>ROUND(E99*U99,2)</f>
        <v>0</v>
      </c>
      <c r="W99" s="222"/>
      <c r="X99" s="222" t="s">
        <v>290</v>
      </c>
      <c r="Y99" s="222" t="s">
        <v>291</v>
      </c>
      <c r="Z99" s="212"/>
      <c r="AA99" s="212"/>
      <c r="AB99" s="212"/>
      <c r="AC99" s="212"/>
      <c r="AD99" s="212"/>
      <c r="AE99" s="212"/>
      <c r="AF99" s="212"/>
      <c r="AG99" s="212" t="s">
        <v>347</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2" x14ac:dyDescent="0.2">
      <c r="A100" s="219"/>
      <c r="B100" s="220"/>
      <c r="C100" s="270" t="s">
        <v>499</v>
      </c>
      <c r="D100" s="266"/>
      <c r="E100" s="267"/>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349</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71" t="s">
        <v>500</v>
      </c>
      <c r="D101" s="266"/>
      <c r="E101" s="267"/>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349</v>
      </c>
      <c r="AH101" s="212">
        <v>2</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71" t="s">
        <v>527</v>
      </c>
      <c r="D102" s="266"/>
      <c r="E102" s="267">
        <v>23.9</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349</v>
      </c>
      <c r="AH102" s="212">
        <v>2</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
      <c r="A103" s="219"/>
      <c r="B103" s="220"/>
      <c r="C103" s="271" t="s">
        <v>528</v>
      </c>
      <c r="D103" s="266"/>
      <c r="E103" s="267">
        <v>74.5</v>
      </c>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349</v>
      </c>
      <c r="AH103" s="212">
        <v>2</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71" t="s">
        <v>529</v>
      </c>
      <c r="D104" s="266"/>
      <c r="E104" s="267">
        <v>1.4</v>
      </c>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349</v>
      </c>
      <c r="AH104" s="212">
        <v>2</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71" t="s">
        <v>530</v>
      </c>
      <c r="D105" s="266"/>
      <c r="E105" s="267">
        <v>1.2</v>
      </c>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349</v>
      </c>
      <c r="AH105" s="212">
        <v>2</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71" t="s">
        <v>531</v>
      </c>
      <c r="D106" s="266"/>
      <c r="E106" s="267">
        <v>1.4</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349</v>
      </c>
      <c r="AH106" s="212">
        <v>2</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72" t="s">
        <v>506</v>
      </c>
      <c r="D107" s="268"/>
      <c r="E107" s="269">
        <v>102.4</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349</v>
      </c>
      <c r="AH107" s="212">
        <v>3</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70" t="s">
        <v>507</v>
      </c>
      <c r="D108" s="266"/>
      <c r="E108" s="267"/>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349</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
      <c r="A109" s="219"/>
      <c r="B109" s="220"/>
      <c r="C109" s="264" t="s">
        <v>532</v>
      </c>
      <c r="D109" s="261"/>
      <c r="E109" s="262">
        <v>112.64</v>
      </c>
      <c r="F109" s="222"/>
      <c r="G109" s="222"/>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349</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
      <c r="A110" s="234">
        <v>17</v>
      </c>
      <c r="B110" s="235" t="s">
        <v>533</v>
      </c>
      <c r="C110" s="253" t="s">
        <v>534</v>
      </c>
      <c r="D110" s="236" t="s">
        <v>535</v>
      </c>
      <c r="E110" s="237">
        <v>125.84</v>
      </c>
      <c r="F110" s="238"/>
      <c r="G110" s="239">
        <f>ROUND(E110*F110,2)</f>
        <v>0</v>
      </c>
      <c r="H110" s="238"/>
      <c r="I110" s="239">
        <f>ROUND(E110*H110,2)</f>
        <v>0</v>
      </c>
      <c r="J110" s="238"/>
      <c r="K110" s="239">
        <f>ROUND(E110*J110,2)</f>
        <v>0</v>
      </c>
      <c r="L110" s="239">
        <v>21</v>
      </c>
      <c r="M110" s="239">
        <f>G110*(1+L110/100)</f>
        <v>0</v>
      </c>
      <c r="N110" s="237">
        <v>5.0000000000000001E-3</v>
      </c>
      <c r="O110" s="237">
        <f>ROUND(E110*N110,2)</f>
        <v>0.63</v>
      </c>
      <c r="P110" s="237">
        <v>0</v>
      </c>
      <c r="Q110" s="237">
        <f>ROUND(E110*P110,2)</f>
        <v>0</v>
      </c>
      <c r="R110" s="239"/>
      <c r="S110" s="239" t="s">
        <v>288</v>
      </c>
      <c r="T110" s="240" t="s">
        <v>289</v>
      </c>
      <c r="U110" s="222">
        <v>0</v>
      </c>
      <c r="V110" s="222">
        <f>ROUND(E110*U110,2)</f>
        <v>0</v>
      </c>
      <c r="W110" s="222"/>
      <c r="X110" s="222" t="s">
        <v>290</v>
      </c>
      <c r="Y110" s="222" t="s">
        <v>291</v>
      </c>
      <c r="Z110" s="212"/>
      <c r="AA110" s="212"/>
      <c r="AB110" s="212"/>
      <c r="AC110" s="212"/>
      <c r="AD110" s="212"/>
      <c r="AE110" s="212"/>
      <c r="AF110" s="212"/>
      <c r="AG110" s="212" t="s">
        <v>347</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2" x14ac:dyDescent="0.2">
      <c r="A111" s="219"/>
      <c r="B111" s="220"/>
      <c r="C111" s="270" t="s">
        <v>499</v>
      </c>
      <c r="D111" s="266"/>
      <c r="E111" s="267"/>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349</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71" t="s">
        <v>500</v>
      </c>
      <c r="D112" s="266"/>
      <c r="E112" s="267"/>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349</v>
      </c>
      <c r="AH112" s="212">
        <v>2</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71" t="s">
        <v>536</v>
      </c>
      <c r="D113" s="266"/>
      <c r="E113" s="267">
        <v>22.2</v>
      </c>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349</v>
      </c>
      <c r="AH113" s="212">
        <v>2</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71" t="s">
        <v>537</v>
      </c>
      <c r="D114" s="266"/>
      <c r="E114" s="267">
        <v>77.400000000000006</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349</v>
      </c>
      <c r="AH114" s="212">
        <v>2</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71" t="s">
        <v>538</v>
      </c>
      <c r="D115" s="266"/>
      <c r="E115" s="267">
        <v>5</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349</v>
      </c>
      <c r="AH115" s="212">
        <v>2</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71" t="s">
        <v>539</v>
      </c>
      <c r="D116" s="266"/>
      <c r="E116" s="267">
        <v>4.7</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349</v>
      </c>
      <c r="AH116" s="212">
        <v>2</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71" t="s">
        <v>540</v>
      </c>
      <c r="D117" s="266"/>
      <c r="E117" s="267">
        <v>5.0999999999999996</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349</v>
      </c>
      <c r="AH117" s="212">
        <v>2</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72" t="s">
        <v>506</v>
      </c>
      <c r="D118" s="268"/>
      <c r="E118" s="269">
        <v>114.4</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349</v>
      </c>
      <c r="AH118" s="212">
        <v>3</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70" t="s">
        <v>507</v>
      </c>
      <c r="D119" s="266"/>
      <c r="E119" s="267"/>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349</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64" t="s">
        <v>541</v>
      </c>
      <c r="D120" s="261"/>
      <c r="E120" s="262">
        <v>125.84</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349</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x14ac:dyDescent="0.2">
      <c r="A121" s="227" t="s">
        <v>283</v>
      </c>
      <c r="B121" s="228" t="s">
        <v>186</v>
      </c>
      <c r="C121" s="251" t="s">
        <v>187</v>
      </c>
      <c r="D121" s="229"/>
      <c r="E121" s="230"/>
      <c r="F121" s="231"/>
      <c r="G121" s="231">
        <f>SUMIF(AG122:AG125,"&lt;&gt;NOR",G122:G125)</f>
        <v>0</v>
      </c>
      <c r="H121" s="231"/>
      <c r="I121" s="231">
        <f>SUM(I122:I125)</f>
        <v>0</v>
      </c>
      <c r="J121" s="231"/>
      <c r="K121" s="231">
        <f>SUM(K122:K125)</f>
        <v>0</v>
      </c>
      <c r="L121" s="231"/>
      <c r="M121" s="231">
        <f>SUM(M122:M125)</f>
        <v>0</v>
      </c>
      <c r="N121" s="230"/>
      <c r="O121" s="230">
        <f>SUM(O122:O125)</f>
        <v>0.13</v>
      </c>
      <c r="P121" s="230"/>
      <c r="Q121" s="230">
        <f>SUM(Q122:Q125)</f>
        <v>0</v>
      </c>
      <c r="R121" s="231"/>
      <c r="S121" s="231"/>
      <c r="T121" s="232"/>
      <c r="U121" s="226"/>
      <c r="V121" s="226">
        <f>SUM(V122:V125)</f>
        <v>6.7200000000000006</v>
      </c>
      <c r="W121" s="226"/>
      <c r="X121" s="226"/>
      <c r="Y121" s="226"/>
      <c r="AG121" t="s">
        <v>284</v>
      </c>
    </row>
    <row r="122" spans="1:60" ht="78.75" outlineLevel="1" x14ac:dyDescent="0.2">
      <c r="A122" s="234">
        <v>18</v>
      </c>
      <c r="B122" s="235" t="s">
        <v>542</v>
      </c>
      <c r="C122" s="253" t="s">
        <v>543</v>
      </c>
      <c r="D122" s="236" t="s">
        <v>287</v>
      </c>
      <c r="E122" s="237">
        <v>2</v>
      </c>
      <c r="F122" s="238"/>
      <c r="G122" s="239">
        <f>ROUND(E122*F122,2)</f>
        <v>0</v>
      </c>
      <c r="H122" s="238"/>
      <c r="I122" s="239">
        <f>ROUND(E122*H122,2)</f>
        <v>0</v>
      </c>
      <c r="J122" s="238"/>
      <c r="K122" s="239">
        <f>ROUND(E122*J122,2)</f>
        <v>0</v>
      </c>
      <c r="L122" s="239">
        <v>21</v>
      </c>
      <c r="M122" s="239">
        <f>G122*(1+L122/100)</f>
        <v>0</v>
      </c>
      <c r="N122" s="237">
        <v>3.4250000000000003E-2</v>
      </c>
      <c r="O122" s="237">
        <f>ROUND(E122*N122,2)</f>
        <v>7.0000000000000007E-2</v>
      </c>
      <c r="P122" s="237">
        <v>0</v>
      </c>
      <c r="Q122" s="237">
        <f>ROUND(E122*P122,2)</f>
        <v>0</v>
      </c>
      <c r="R122" s="239" t="s">
        <v>450</v>
      </c>
      <c r="S122" s="239" t="s">
        <v>304</v>
      </c>
      <c r="T122" s="240" t="s">
        <v>304</v>
      </c>
      <c r="U122" s="222">
        <v>1.5</v>
      </c>
      <c r="V122" s="222">
        <f>ROUND(E122*U122,2)</f>
        <v>3</v>
      </c>
      <c r="W122" s="222"/>
      <c r="X122" s="222" t="s">
        <v>290</v>
      </c>
      <c r="Y122" s="222" t="s">
        <v>291</v>
      </c>
      <c r="Z122" s="212"/>
      <c r="AA122" s="212"/>
      <c r="AB122" s="212"/>
      <c r="AC122" s="212"/>
      <c r="AD122" s="212"/>
      <c r="AE122" s="212"/>
      <c r="AF122" s="212"/>
      <c r="AG122" s="212" t="s">
        <v>347</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
      <c r="A123" s="219"/>
      <c r="B123" s="220"/>
      <c r="C123" s="265" t="s">
        <v>544</v>
      </c>
      <c r="D123" s="263"/>
      <c r="E123" s="263"/>
      <c r="F123" s="263"/>
      <c r="G123" s="263"/>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377</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ht="33.75" outlineLevel="1" x14ac:dyDescent="0.2">
      <c r="A124" s="241">
        <v>19</v>
      </c>
      <c r="B124" s="242" t="s">
        <v>545</v>
      </c>
      <c r="C124" s="252" t="s">
        <v>546</v>
      </c>
      <c r="D124" s="243" t="s">
        <v>287</v>
      </c>
      <c r="E124" s="244">
        <v>1</v>
      </c>
      <c r="F124" s="245"/>
      <c r="G124" s="246">
        <f>ROUND(E124*F124,2)</f>
        <v>0</v>
      </c>
      <c r="H124" s="245"/>
      <c r="I124" s="246">
        <f>ROUND(E124*H124,2)</f>
        <v>0</v>
      </c>
      <c r="J124" s="245"/>
      <c r="K124" s="246">
        <f>ROUND(E124*J124,2)</f>
        <v>0</v>
      </c>
      <c r="L124" s="246">
        <v>21</v>
      </c>
      <c r="M124" s="246">
        <f>G124*(1+L124/100)</f>
        <v>0</v>
      </c>
      <c r="N124" s="244">
        <v>2.9170000000000001E-2</v>
      </c>
      <c r="O124" s="244">
        <f>ROUND(E124*N124,2)</f>
        <v>0.03</v>
      </c>
      <c r="P124" s="244">
        <v>0</v>
      </c>
      <c r="Q124" s="244">
        <f>ROUND(E124*P124,2)</f>
        <v>0</v>
      </c>
      <c r="R124" s="246" t="s">
        <v>450</v>
      </c>
      <c r="S124" s="246" t="s">
        <v>304</v>
      </c>
      <c r="T124" s="247" t="s">
        <v>304</v>
      </c>
      <c r="U124" s="222">
        <v>1.86</v>
      </c>
      <c r="V124" s="222">
        <f>ROUND(E124*U124,2)</f>
        <v>1.86</v>
      </c>
      <c r="W124" s="222"/>
      <c r="X124" s="222" t="s">
        <v>290</v>
      </c>
      <c r="Y124" s="222" t="s">
        <v>291</v>
      </c>
      <c r="Z124" s="212"/>
      <c r="AA124" s="212"/>
      <c r="AB124" s="212"/>
      <c r="AC124" s="212"/>
      <c r="AD124" s="212"/>
      <c r="AE124" s="212"/>
      <c r="AF124" s="212"/>
      <c r="AG124" s="212" t="s">
        <v>347</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ht="33.75" outlineLevel="1" x14ac:dyDescent="0.2">
      <c r="A125" s="241">
        <v>20</v>
      </c>
      <c r="B125" s="242" t="s">
        <v>547</v>
      </c>
      <c r="C125" s="252" t="s">
        <v>548</v>
      </c>
      <c r="D125" s="243" t="s">
        <v>287</v>
      </c>
      <c r="E125" s="244">
        <v>1</v>
      </c>
      <c r="F125" s="245"/>
      <c r="G125" s="246">
        <f>ROUND(E125*F125,2)</f>
        <v>0</v>
      </c>
      <c r="H125" s="245"/>
      <c r="I125" s="246">
        <f>ROUND(E125*H125,2)</f>
        <v>0</v>
      </c>
      <c r="J125" s="245"/>
      <c r="K125" s="246">
        <f>ROUND(E125*J125,2)</f>
        <v>0</v>
      </c>
      <c r="L125" s="246">
        <v>21</v>
      </c>
      <c r="M125" s="246">
        <f>G125*(1+L125/100)</f>
        <v>0</v>
      </c>
      <c r="N125" s="244">
        <v>2.9770000000000001E-2</v>
      </c>
      <c r="O125" s="244">
        <f>ROUND(E125*N125,2)</f>
        <v>0.03</v>
      </c>
      <c r="P125" s="244">
        <v>0</v>
      </c>
      <c r="Q125" s="244">
        <f>ROUND(E125*P125,2)</f>
        <v>0</v>
      </c>
      <c r="R125" s="246" t="s">
        <v>450</v>
      </c>
      <c r="S125" s="246" t="s">
        <v>304</v>
      </c>
      <c r="T125" s="247" t="s">
        <v>304</v>
      </c>
      <c r="U125" s="222">
        <v>1.86</v>
      </c>
      <c r="V125" s="222">
        <f>ROUND(E125*U125,2)</f>
        <v>1.86</v>
      </c>
      <c r="W125" s="222"/>
      <c r="X125" s="222" t="s">
        <v>290</v>
      </c>
      <c r="Y125" s="222" t="s">
        <v>291</v>
      </c>
      <c r="Z125" s="212"/>
      <c r="AA125" s="212"/>
      <c r="AB125" s="212"/>
      <c r="AC125" s="212"/>
      <c r="AD125" s="212"/>
      <c r="AE125" s="212"/>
      <c r="AF125" s="212"/>
      <c r="AG125" s="212" t="s">
        <v>347</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x14ac:dyDescent="0.2">
      <c r="A126" s="227" t="s">
        <v>283</v>
      </c>
      <c r="B126" s="228" t="s">
        <v>188</v>
      </c>
      <c r="C126" s="251" t="s">
        <v>189</v>
      </c>
      <c r="D126" s="229"/>
      <c r="E126" s="230"/>
      <c r="F126" s="231"/>
      <c r="G126" s="231">
        <f>SUMIF(AG127:AG133,"&lt;&gt;NOR",G127:G133)</f>
        <v>0</v>
      </c>
      <c r="H126" s="231"/>
      <c r="I126" s="231">
        <f>SUM(I127:I133)</f>
        <v>0</v>
      </c>
      <c r="J126" s="231"/>
      <c r="K126" s="231">
        <f>SUM(K127:K133)</f>
        <v>0</v>
      </c>
      <c r="L126" s="231"/>
      <c r="M126" s="231">
        <f>SUM(M127:M133)</f>
        <v>0</v>
      </c>
      <c r="N126" s="230"/>
      <c r="O126" s="230">
        <f>SUM(O127:O133)</f>
        <v>0.16</v>
      </c>
      <c r="P126" s="230"/>
      <c r="Q126" s="230">
        <f>SUM(Q127:Q133)</f>
        <v>0</v>
      </c>
      <c r="R126" s="231"/>
      <c r="S126" s="231"/>
      <c r="T126" s="232"/>
      <c r="U126" s="226"/>
      <c r="V126" s="226">
        <f>SUM(V127:V133)</f>
        <v>21.91</v>
      </c>
      <c r="W126" s="226"/>
      <c r="X126" s="226"/>
      <c r="Y126" s="226"/>
      <c r="AG126" t="s">
        <v>284</v>
      </c>
    </row>
    <row r="127" spans="1:60" outlineLevel="1" x14ac:dyDescent="0.2">
      <c r="A127" s="234">
        <v>21</v>
      </c>
      <c r="B127" s="235" t="s">
        <v>368</v>
      </c>
      <c r="C127" s="253" t="s">
        <v>369</v>
      </c>
      <c r="D127" s="236" t="s">
        <v>345</v>
      </c>
      <c r="E127" s="237">
        <v>102.4</v>
      </c>
      <c r="F127" s="238"/>
      <c r="G127" s="239">
        <f>ROUND(E127*F127,2)</f>
        <v>0</v>
      </c>
      <c r="H127" s="238"/>
      <c r="I127" s="239">
        <f>ROUND(E127*H127,2)</f>
        <v>0</v>
      </c>
      <c r="J127" s="238"/>
      <c r="K127" s="239">
        <f>ROUND(E127*J127,2)</f>
        <v>0</v>
      </c>
      <c r="L127" s="239">
        <v>21</v>
      </c>
      <c r="M127" s="239">
        <f>G127*(1+L127/100)</f>
        <v>0</v>
      </c>
      <c r="N127" s="237">
        <v>1.58E-3</v>
      </c>
      <c r="O127" s="237">
        <f>ROUND(E127*N127,2)</f>
        <v>0.16</v>
      </c>
      <c r="P127" s="237">
        <v>0</v>
      </c>
      <c r="Q127" s="237">
        <f>ROUND(E127*P127,2)</f>
        <v>0</v>
      </c>
      <c r="R127" s="239" t="s">
        <v>370</v>
      </c>
      <c r="S127" s="239" t="s">
        <v>304</v>
      </c>
      <c r="T127" s="240" t="s">
        <v>304</v>
      </c>
      <c r="U127" s="222">
        <v>0.214</v>
      </c>
      <c r="V127" s="222">
        <f>ROUND(E127*U127,2)</f>
        <v>21.91</v>
      </c>
      <c r="W127" s="222"/>
      <c r="X127" s="222" t="s">
        <v>290</v>
      </c>
      <c r="Y127" s="222" t="s">
        <v>291</v>
      </c>
      <c r="Z127" s="212"/>
      <c r="AA127" s="212"/>
      <c r="AB127" s="212"/>
      <c r="AC127" s="212"/>
      <c r="AD127" s="212"/>
      <c r="AE127" s="212"/>
      <c r="AF127" s="212"/>
      <c r="AG127" s="212" t="s">
        <v>347</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2" x14ac:dyDescent="0.2">
      <c r="A128" s="219"/>
      <c r="B128" s="220"/>
      <c r="C128" s="264" t="s">
        <v>483</v>
      </c>
      <c r="D128" s="261"/>
      <c r="E128" s="262"/>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349</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64" t="s">
        <v>484</v>
      </c>
      <c r="D129" s="261"/>
      <c r="E129" s="262">
        <v>23.9</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349</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64" t="s">
        <v>485</v>
      </c>
      <c r="D130" s="261"/>
      <c r="E130" s="262">
        <v>74.5</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349</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64" t="s">
        <v>475</v>
      </c>
      <c r="D131" s="261"/>
      <c r="E131" s="262">
        <v>1.4</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349</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64" t="s">
        <v>476</v>
      </c>
      <c r="D132" s="261"/>
      <c r="E132" s="262">
        <v>1.2</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349</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64" t="s">
        <v>477</v>
      </c>
      <c r="D133" s="261"/>
      <c r="E133" s="262">
        <v>1.4</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349</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x14ac:dyDescent="0.2">
      <c r="A134" s="227" t="s">
        <v>283</v>
      </c>
      <c r="B134" s="228" t="s">
        <v>190</v>
      </c>
      <c r="C134" s="251" t="s">
        <v>191</v>
      </c>
      <c r="D134" s="229"/>
      <c r="E134" s="230"/>
      <c r="F134" s="231"/>
      <c r="G134" s="231">
        <f>SUMIF(AG135:AG148,"&lt;&gt;NOR",G135:G148)</f>
        <v>0</v>
      </c>
      <c r="H134" s="231"/>
      <c r="I134" s="231">
        <f>SUM(I135:I148)</f>
        <v>0</v>
      </c>
      <c r="J134" s="231"/>
      <c r="K134" s="231">
        <f>SUM(K135:K148)</f>
        <v>0</v>
      </c>
      <c r="L134" s="231"/>
      <c r="M134" s="231">
        <f>SUM(M135:M148)</f>
        <v>0</v>
      </c>
      <c r="N134" s="230"/>
      <c r="O134" s="230">
        <f>SUM(O135:O148)</f>
        <v>0</v>
      </c>
      <c r="P134" s="230"/>
      <c r="Q134" s="230">
        <f>SUM(Q135:Q148)</f>
        <v>0</v>
      </c>
      <c r="R134" s="231"/>
      <c r="S134" s="231"/>
      <c r="T134" s="232"/>
      <c r="U134" s="226"/>
      <c r="V134" s="226">
        <f>SUM(V135:V148)</f>
        <v>33.79</v>
      </c>
      <c r="W134" s="226"/>
      <c r="X134" s="226"/>
      <c r="Y134" s="226"/>
      <c r="AG134" t="s">
        <v>284</v>
      </c>
    </row>
    <row r="135" spans="1:60" ht="56.25" outlineLevel="1" x14ac:dyDescent="0.2">
      <c r="A135" s="234">
        <v>22</v>
      </c>
      <c r="B135" s="235" t="s">
        <v>549</v>
      </c>
      <c r="C135" s="253" t="s">
        <v>550</v>
      </c>
      <c r="D135" s="236" t="s">
        <v>345</v>
      </c>
      <c r="E135" s="237">
        <v>102.4</v>
      </c>
      <c r="F135" s="238"/>
      <c r="G135" s="239">
        <f>ROUND(E135*F135,2)</f>
        <v>0</v>
      </c>
      <c r="H135" s="238"/>
      <c r="I135" s="239">
        <f>ROUND(E135*H135,2)</f>
        <v>0</v>
      </c>
      <c r="J135" s="238"/>
      <c r="K135" s="239">
        <f>ROUND(E135*J135,2)</f>
        <v>0</v>
      </c>
      <c r="L135" s="239">
        <v>21</v>
      </c>
      <c r="M135" s="239">
        <f>G135*(1+L135/100)</f>
        <v>0</v>
      </c>
      <c r="N135" s="237">
        <v>4.0000000000000003E-5</v>
      </c>
      <c r="O135" s="237">
        <f>ROUND(E135*N135,2)</f>
        <v>0</v>
      </c>
      <c r="P135" s="237">
        <v>0</v>
      </c>
      <c r="Q135" s="237">
        <f>ROUND(E135*P135,2)</f>
        <v>0</v>
      </c>
      <c r="R135" s="239" t="s">
        <v>450</v>
      </c>
      <c r="S135" s="239" t="s">
        <v>304</v>
      </c>
      <c r="T135" s="240" t="s">
        <v>304</v>
      </c>
      <c r="U135" s="222">
        <v>0.31</v>
      </c>
      <c r="V135" s="222">
        <f>ROUND(E135*U135,2)</f>
        <v>31.74</v>
      </c>
      <c r="W135" s="222"/>
      <c r="X135" s="222" t="s">
        <v>290</v>
      </c>
      <c r="Y135" s="222" t="s">
        <v>291</v>
      </c>
      <c r="Z135" s="212"/>
      <c r="AA135" s="212"/>
      <c r="AB135" s="212"/>
      <c r="AC135" s="212"/>
      <c r="AD135" s="212"/>
      <c r="AE135" s="212"/>
      <c r="AF135" s="212"/>
      <c r="AG135" s="212" t="s">
        <v>292</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
      <c r="A136" s="219"/>
      <c r="B136" s="220"/>
      <c r="C136" s="264" t="s">
        <v>483</v>
      </c>
      <c r="D136" s="261"/>
      <c r="E136" s="262"/>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349</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64" t="s">
        <v>484</v>
      </c>
      <c r="D137" s="261"/>
      <c r="E137" s="262">
        <v>23.9</v>
      </c>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349</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64" t="s">
        <v>485</v>
      </c>
      <c r="D138" s="261"/>
      <c r="E138" s="262">
        <v>74.5</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349</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64" t="s">
        <v>475</v>
      </c>
      <c r="D139" s="261"/>
      <c r="E139" s="262">
        <v>1.4</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349</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64" t="s">
        <v>476</v>
      </c>
      <c r="D140" s="261"/>
      <c r="E140" s="262">
        <v>1.2</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349</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64" t="s">
        <v>477</v>
      </c>
      <c r="D141" s="261"/>
      <c r="E141" s="262">
        <v>1.4</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349</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
      <c r="A142" s="234">
        <v>23</v>
      </c>
      <c r="B142" s="235" t="s">
        <v>371</v>
      </c>
      <c r="C142" s="253" t="s">
        <v>372</v>
      </c>
      <c r="D142" s="236" t="s">
        <v>345</v>
      </c>
      <c r="E142" s="237">
        <v>102.4</v>
      </c>
      <c r="F142" s="238"/>
      <c r="G142" s="239">
        <f>ROUND(E142*F142,2)</f>
        <v>0</v>
      </c>
      <c r="H142" s="238"/>
      <c r="I142" s="239">
        <f>ROUND(E142*H142,2)</f>
        <v>0</v>
      </c>
      <c r="J142" s="238"/>
      <c r="K142" s="239">
        <f>ROUND(E142*J142,2)</f>
        <v>0</v>
      </c>
      <c r="L142" s="239">
        <v>21</v>
      </c>
      <c r="M142" s="239">
        <f>G142*(1+L142/100)</f>
        <v>0</v>
      </c>
      <c r="N142" s="237">
        <v>0</v>
      </c>
      <c r="O142" s="237">
        <f>ROUND(E142*N142,2)</f>
        <v>0</v>
      </c>
      <c r="P142" s="237">
        <v>0</v>
      </c>
      <c r="Q142" s="237">
        <f>ROUND(E142*P142,2)</f>
        <v>0</v>
      </c>
      <c r="R142" s="239" t="s">
        <v>346</v>
      </c>
      <c r="S142" s="239" t="s">
        <v>304</v>
      </c>
      <c r="T142" s="240" t="s">
        <v>304</v>
      </c>
      <c r="U142" s="222">
        <v>0.02</v>
      </c>
      <c r="V142" s="222">
        <f>ROUND(E142*U142,2)</f>
        <v>2.0499999999999998</v>
      </c>
      <c r="W142" s="222"/>
      <c r="X142" s="222" t="s">
        <v>290</v>
      </c>
      <c r="Y142" s="222" t="s">
        <v>291</v>
      </c>
      <c r="Z142" s="212"/>
      <c r="AA142" s="212"/>
      <c r="AB142" s="212"/>
      <c r="AC142" s="212"/>
      <c r="AD142" s="212"/>
      <c r="AE142" s="212"/>
      <c r="AF142" s="212"/>
      <c r="AG142" s="212" t="s">
        <v>347</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2" x14ac:dyDescent="0.2">
      <c r="A143" s="219"/>
      <c r="B143" s="220"/>
      <c r="C143" s="264" t="s">
        <v>483</v>
      </c>
      <c r="D143" s="261"/>
      <c r="E143" s="262"/>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349</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64" t="s">
        <v>484</v>
      </c>
      <c r="D144" s="261"/>
      <c r="E144" s="262">
        <v>23.9</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349</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64" t="s">
        <v>485</v>
      </c>
      <c r="D145" s="261"/>
      <c r="E145" s="262">
        <v>74.5</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349</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64" t="s">
        <v>475</v>
      </c>
      <c r="D146" s="261"/>
      <c r="E146" s="262">
        <v>1.4</v>
      </c>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349</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64" t="s">
        <v>476</v>
      </c>
      <c r="D147" s="261"/>
      <c r="E147" s="262">
        <v>1.2</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349</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64" t="s">
        <v>477</v>
      </c>
      <c r="D148" s="261"/>
      <c r="E148" s="262">
        <v>1.4</v>
      </c>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349</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x14ac:dyDescent="0.2">
      <c r="A149" s="227" t="s">
        <v>283</v>
      </c>
      <c r="B149" s="228" t="s">
        <v>192</v>
      </c>
      <c r="C149" s="251" t="s">
        <v>193</v>
      </c>
      <c r="D149" s="229"/>
      <c r="E149" s="230"/>
      <c r="F149" s="231"/>
      <c r="G149" s="231">
        <f>SUMIF(AG150:AG203,"&lt;&gt;NOR",G150:G203)</f>
        <v>0</v>
      </c>
      <c r="H149" s="231"/>
      <c r="I149" s="231">
        <f>SUM(I150:I203)</f>
        <v>0</v>
      </c>
      <c r="J149" s="231"/>
      <c r="K149" s="231">
        <f>SUM(K150:K203)</f>
        <v>0</v>
      </c>
      <c r="L149" s="231"/>
      <c r="M149" s="231">
        <f>SUM(M150:M203)</f>
        <v>0</v>
      </c>
      <c r="N149" s="230"/>
      <c r="O149" s="230">
        <f>SUM(O150:O203)</f>
        <v>0.01</v>
      </c>
      <c r="P149" s="230"/>
      <c r="Q149" s="230">
        <f>SUM(Q150:Q203)</f>
        <v>31.019999999999996</v>
      </c>
      <c r="R149" s="231"/>
      <c r="S149" s="231"/>
      <c r="T149" s="232"/>
      <c r="U149" s="226"/>
      <c r="V149" s="226">
        <f>SUM(V150:V203)</f>
        <v>168.99</v>
      </c>
      <c r="W149" s="226"/>
      <c r="X149" s="226"/>
      <c r="Y149" s="226"/>
      <c r="AG149" t="s">
        <v>284</v>
      </c>
    </row>
    <row r="150" spans="1:60" outlineLevel="1" x14ac:dyDescent="0.2">
      <c r="A150" s="234">
        <v>24</v>
      </c>
      <c r="B150" s="235" t="s">
        <v>551</v>
      </c>
      <c r="C150" s="253" t="s">
        <v>552</v>
      </c>
      <c r="D150" s="236" t="s">
        <v>345</v>
      </c>
      <c r="E150" s="237">
        <v>4.0179999999999998</v>
      </c>
      <c r="F150" s="238"/>
      <c r="G150" s="239">
        <f>ROUND(E150*F150,2)</f>
        <v>0</v>
      </c>
      <c r="H150" s="238"/>
      <c r="I150" s="239">
        <f>ROUND(E150*H150,2)</f>
        <v>0</v>
      </c>
      <c r="J150" s="238"/>
      <c r="K150" s="239">
        <f>ROUND(E150*J150,2)</f>
        <v>0</v>
      </c>
      <c r="L150" s="239">
        <v>21</v>
      </c>
      <c r="M150" s="239">
        <f>G150*(1+L150/100)</f>
        <v>0</v>
      </c>
      <c r="N150" s="237">
        <v>6.7000000000000002E-4</v>
      </c>
      <c r="O150" s="237">
        <f>ROUND(E150*N150,2)</f>
        <v>0</v>
      </c>
      <c r="P150" s="237">
        <v>0.18</v>
      </c>
      <c r="Q150" s="237">
        <f>ROUND(E150*P150,2)</f>
        <v>0.72</v>
      </c>
      <c r="R150" s="239" t="s">
        <v>375</v>
      </c>
      <c r="S150" s="239" t="s">
        <v>304</v>
      </c>
      <c r="T150" s="240" t="s">
        <v>304</v>
      </c>
      <c r="U150" s="222">
        <v>0.23200000000000001</v>
      </c>
      <c r="V150" s="222">
        <f>ROUND(E150*U150,2)</f>
        <v>0.93</v>
      </c>
      <c r="W150" s="222"/>
      <c r="X150" s="222" t="s">
        <v>290</v>
      </c>
      <c r="Y150" s="222" t="s">
        <v>291</v>
      </c>
      <c r="Z150" s="212"/>
      <c r="AA150" s="212"/>
      <c r="AB150" s="212"/>
      <c r="AC150" s="212"/>
      <c r="AD150" s="212"/>
      <c r="AE150" s="212"/>
      <c r="AF150" s="212"/>
      <c r="AG150" s="212" t="s">
        <v>347</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ht="22.5" outlineLevel="2" x14ac:dyDescent="0.2">
      <c r="A151" s="219"/>
      <c r="B151" s="220"/>
      <c r="C151" s="265" t="s">
        <v>553</v>
      </c>
      <c r="D151" s="263"/>
      <c r="E151" s="263"/>
      <c r="F151" s="263"/>
      <c r="G151" s="263"/>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377</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49" t="str">
        <f>C151</f>
        <v>nebo vybourání otvorů průřezové plochy přes 4 m2 v příčkách, včetně pomocného lešení o výšce podlahy do 1900 mm a pro zatížení do 1,5 kPa  (150 kg/m2),</v>
      </c>
      <c r="BB151" s="212"/>
      <c r="BC151" s="212"/>
      <c r="BD151" s="212"/>
      <c r="BE151" s="212"/>
      <c r="BF151" s="212"/>
      <c r="BG151" s="212"/>
      <c r="BH151" s="212"/>
    </row>
    <row r="152" spans="1:60" outlineLevel="2" x14ac:dyDescent="0.2">
      <c r="A152" s="219"/>
      <c r="B152" s="220"/>
      <c r="C152" s="264" t="s">
        <v>554</v>
      </c>
      <c r="D152" s="261"/>
      <c r="E152" s="262">
        <v>5.2</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349</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64" t="s">
        <v>555</v>
      </c>
      <c r="D153" s="261"/>
      <c r="E153" s="262">
        <v>-1.1819999999999999</v>
      </c>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349</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ht="22.5" outlineLevel="1" x14ac:dyDescent="0.2">
      <c r="A154" s="234">
        <v>25</v>
      </c>
      <c r="B154" s="235" t="s">
        <v>556</v>
      </c>
      <c r="C154" s="253" t="s">
        <v>557</v>
      </c>
      <c r="D154" s="236" t="s">
        <v>558</v>
      </c>
      <c r="E154" s="237">
        <v>0.21</v>
      </c>
      <c r="F154" s="238"/>
      <c r="G154" s="239">
        <f>ROUND(E154*F154,2)</f>
        <v>0</v>
      </c>
      <c r="H154" s="238"/>
      <c r="I154" s="239">
        <f>ROUND(E154*H154,2)</f>
        <v>0</v>
      </c>
      <c r="J154" s="238"/>
      <c r="K154" s="239">
        <f>ROUND(E154*J154,2)</f>
        <v>0</v>
      </c>
      <c r="L154" s="239">
        <v>21</v>
      </c>
      <c r="M154" s="239">
        <f>G154*(1+L154/100)</f>
        <v>0</v>
      </c>
      <c r="N154" s="237">
        <v>0</v>
      </c>
      <c r="O154" s="237">
        <f>ROUND(E154*N154,2)</f>
        <v>0</v>
      </c>
      <c r="P154" s="237">
        <v>2.2000000000000002</v>
      </c>
      <c r="Q154" s="237">
        <f>ROUND(E154*P154,2)</f>
        <v>0.46</v>
      </c>
      <c r="R154" s="239" t="s">
        <v>375</v>
      </c>
      <c r="S154" s="239" t="s">
        <v>304</v>
      </c>
      <c r="T154" s="240" t="s">
        <v>304</v>
      </c>
      <c r="U154" s="222">
        <v>9.07</v>
      </c>
      <c r="V154" s="222">
        <f>ROUND(E154*U154,2)</f>
        <v>1.9</v>
      </c>
      <c r="W154" s="222"/>
      <c r="X154" s="222" t="s">
        <v>290</v>
      </c>
      <c r="Y154" s="222" t="s">
        <v>291</v>
      </c>
      <c r="Z154" s="212"/>
      <c r="AA154" s="212"/>
      <c r="AB154" s="212"/>
      <c r="AC154" s="212"/>
      <c r="AD154" s="212"/>
      <c r="AE154" s="212"/>
      <c r="AF154" s="212"/>
      <c r="AG154" s="212" t="s">
        <v>347</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
      <c r="A155" s="219"/>
      <c r="B155" s="220"/>
      <c r="C155" s="264" t="s">
        <v>559</v>
      </c>
      <c r="D155" s="261"/>
      <c r="E155" s="262">
        <v>6.5000000000000002E-2</v>
      </c>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349</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64" t="s">
        <v>560</v>
      </c>
      <c r="D156" s="261"/>
      <c r="E156" s="262">
        <v>0.14499999999999999</v>
      </c>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349</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ht="22.5" outlineLevel="1" x14ac:dyDescent="0.2">
      <c r="A157" s="234">
        <v>26</v>
      </c>
      <c r="B157" s="235" t="s">
        <v>561</v>
      </c>
      <c r="C157" s="253" t="s">
        <v>562</v>
      </c>
      <c r="D157" s="236" t="s">
        <v>345</v>
      </c>
      <c r="E157" s="237">
        <v>102.6</v>
      </c>
      <c r="F157" s="238"/>
      <c r="G157" s="239">
        <f>ROUND(E157*F157,2)</f>
        <v>0</v>
      </c>
      <c r="H157" s="238"/>
      <c r="I157" s="239">
        <f>ROUND(E157*H157,2)</f>
        <v>0</v>
      </c>
      <c r="J157" s="238"/>
      <c r="K157" s="239">
        <f>ROUND(E157*J157,2)</f>
        <v>0</v>
      </c>
      <c r="L157" s="239">
        <v>21</v>
      </c>
      <c r="M157" s="239">
        <f>G157*(1+L157/100)</f>
        <v>0</v>
      </c>
      <c r="N157" s="237">
        <v>0</v>
      </c>
      <c r="O157" s="237">
        <f>ROUND(E157*N157,2)</f>
        <v>0</v>
      </c>
      <c r="P157" s="237">
        <v>7.5600000000000001E-2</v>
      </c>
      <c r="Q157" s="237">
        <f>ROUND(E157*P157,2)</f>
        <v>7.76</v>
      </c>
      <c r="R157" s="239" t="s">
        <v>375</v>
      </c>
      <c r="S157" s="239" t="s">
        <v>304</v>
      </c>
      <c r="T157" s="240" t="s">
        <v>304</v>
      </c>
      <c r="U157" s="222">
        <v>0.1</v>
      </c>
      <c r="V157" s="222">
        <f>ROUND(E157*U157,2)</f>
        <v>10.26</v>
      </c>
      <c r="W157" s="222"/>
      <c r="X157" s="222" t="s">
        <v>290</v>
      </c>
      <c r="Y157" s="222" t="s">
        <v>291</v>
      </c>
      <c r="Z157" s="212"/>
      <c r="AA157" s="212"/>
      <c r="AB157" s="212"/>
      <c r="AC157" s="212"/>
      <c r="AD157" s="212"/>
      <c r="AE157" s="212"/>
      <c r="AF157" s="212"/>
      <c r="AG157" s="212" t="s">
        <v>347</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
      <c r="A158" s="219"/>
      <c r="B158" s="220"/>
      <c r="C158" s="264" t="s">
        <v>483</v>
      </c>
      <c r="D158" s="261"/>
      <c r="E158" s="262"/>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349</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64" t="s">
        <v>484</v>
      </c>
      <c r="D159" s="261"/>
      <c r="E159" s="262">
        <v>23.9</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349</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64" t="s">
        <v>485</v>
      </c>
      <c r="D160" s="261"/>
      <c r="E160" s="262">
        <v>74.5</v>
      </c>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349</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64" t="s">
        <v>563</v>
      </c>
      <c r="D161" s="261"/>
      <c r="E161" s="262">
        <v>1.3</v>
      </c>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349</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64" t="s">
        <v>564</v>
      </c>
      <c r="D162" s="261"/>
      <c r="E162" s="262">
        <v>2.9</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349</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64" t="s">
        <v>488</v>
      </c>
      <c r="D163" s="261"/>
      <c r="E163" s="262"/>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349</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
      <c r="A164" s="234">
        <v>27</v>
      </c>
      <c r="B164" s="235" t="s">
        <v>565</v>
      </c>
      <c r="C164" s="253" t="s">
        <v>566</v>
      </c>
      <c r="D164" s="236" t="s">
        <v>345</v>
      </c>
      <c r="E164" s="237">
        <v>102.6</v>
      </c>
      <c r="F164" s="238"/>
      <c r="G164" s="239">
        <f>ROUND(E164*F164,2)</f>
        <v>0</v>
      </c>
      <c r="H164" s="238"/>
      <c r="I164" s="239">
        <f>ROUND(E164*H164,2)</f>
        <v>0</v>
      </c>
      <c r="J164" s="238"/>
      <c r="K164" s="239">
        <f>ROUND(E164*J164,2)</f>
        <v>0</v>
      </c>
      <c r="L164" s="239">
        <v>21</v>
      </c>
      <c r="M164" s="239">
        <f>G164*(1+L164/100)</f>
        <v>0</v>
      </c>
      <c r="N164" s="237">
        <v>0</v>
      </c>
      <c r="O164" s="237">
        <f>ROUND(E164*N164,2)</f>
        <v>0</v>
      </c>
      <c r="P164" s="237">
        <v>0.02</v>
      </c>
      <c r="Q164" s="237">
        <f>ROUND(E164*P164,2)</f>
        <v>2.0499999999999998</v>
      </c>
      <c r="R164" s="239" t="s">
        <v>375</v>
      </c>
      <c r="S164" s="239" t="s">
        <v>304</v>
      </c>
      <c r="T164" s="240" t="s">
        <v>304</v>
      </c>
      <c r="U164" s="222">
        <v>0.23</v>
      </c>
      <c r="V164" s="222">
        <f>ROUND(E164*U164,2)</f>
        <v>23.6</v>
      </c>
      <c r="W164" s="222"/>
      <c r="X164" s="222" t="s">
        <v>290</v>
      </c>
      <c r="Y164" s="222" t="s">
        <v>291</v>
      </c>
      <c r="Z164" s="212"/>
      <c r="AA164" s="212"/>
      <c r="AB164" s="212"/>
      <c r="AC164" s="212"/>
      <c r="AD164" s="212"/>
      <c r="AE164" s="212"/>
      <c r="AF164" s="212"/>
      <c r="AG164" s="212" t="s">
        <v>347</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2" x14ac:dyDescent="0.2">
      <c r="A165" s="219"/>
      <c r="B165" s="220"/>
      <c r="C165" s="265" t="s">
        <v>567</v>
      </c>
      <c r="D165" s="263"/>
      <c r="E165" s="263"/>
      <c r="F165" s="263"/>
      <c r="G165" s="263"/>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377</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
      <c r="A166" s="219"/>
      <c r="B166" s="220"/>
      <c r="C166" s="264" t="s">
        <v>483</v>
      </c>
      <c r="D166" s="261"/>
      <c r="E166" s="262"/>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349</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64" t="s">
        <v>484</v>
      </c>
      <c r="D167" s="261"/>
      <c r="E167" s="262">
        <v>23.9</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349</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64" t="s">
        <v>485</v>
      </c>
      <c r="D168" s="261"/>
      <c r="E168" s="262">
        <v>74.5</v>
      </c>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349</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64" t="s">
        <v>563</v>
      </c>
      <c r="D169" s="261"/>
      <c r="E169" s="262">
        <v>1.3</v>
      </c>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349</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64" t="s">
        <v>564</v>
      </c>
      <c r="D170" s="261"/>
      <c r="E170" s="262">
        <v>2.9</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349</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64" t="s">
        <v>488</v>
      </c>
      <c r="D171" s="261"/>
      <c r="E171" s="262"/>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349</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
      <c r="A172" s="234">
        <v>28</v>
      </c>
      <c r="B172" s="235" t="s">
        <v>568</v>
      </c>
      <c r="C172" s="253" t="s">
        <v>569</v>
      </c>
      <c r="D172" s="236" t="s">
        <v>356</v>
      </c>
      <c r="E172" s="237">
        <v>111.2</v>
      </c>
      <c r="F172" s="238"/>
      <c r="G172" s="239">
        <f>ROUND(E172*F172,2)</f>
        <v>0</v>
      </c>
      <c r="H172" s="238"/>
      <c r="I172" s="239">
        <f>ROUND(E172*H172,2)</f>
        <v>0</v>
      </c>
      <c r="J172" s="238"/>
      <c r="K172" s="239">
        <f>ROUND(E172*J172,2)</f>
        <v>0</v>
      </c>
      <c r="L172" s="239">
        <v>21</v>
      </c>
      <c r="M172" s="239">
        <f>G172*(1+L172/100)</f>
        <v>0</v>
      </c>
      <c r="N172" s="237">
        <v>0</v>
      </c>
      <c r="O172" s="237">
        <f>ROUND(E172*N172,2)</f>
        <v>0</v>
      </c>
      <c r="P172" s="237">
        <v>4.0000000000000002E-4</v>
      </c>
      <c r="Q172" s="237">
        <f>ROUND(E172*P172,2)</f>
        <v>0.04</v>
      </c>
      <c r="R172" s="239" t="s">
        <v>375</v>
      </c>
      <c r="S172" s="239" t="s">
        <v>304</v>
      </c>
      <c r="T172" s="240" t="s">
        <v>304</v>
      </c>
      <c r="U172" s="222">
        <v>7.0000000000000007E-2</v>
      </c>
      <c r="V172" s="222">
        <f>ROUND(E172*U172,2)</f>
        <v>7.78</v>
      </c>
      <c r="W172" s="222"/>
      <c r="X172" s="222" t="s">
        <v>290</v>
      </c>
      <c r="Y172" s="222" t="s">
        <v>291</v>
      </c>
      <c r="Z172" s="212"/>
      <c r="AA172" s="212"/>
      <c r="AB172" s="212"/>
      <c r="AC172" s="212"/>
      <c r="AD172" s="212"/>
      <c r="AE172" s="212"/>
      <c r="AF172" s="212"/>
      <c r="AG172" s="212" t="s">
        <v>347</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2" x14ac:dyDescent="0.2">
      <c r="A173" s="219"/>
      <c r="B173" s="220"/>
      <c r="C173" s="265" t="s">
        <v>567</v>
      </c>
      <c r="D173" s="263"/>
      <c r="E173" s="263"/>
      <c r="F173" s="263"/>
      <c r="G173" s="263"/>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377</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
      <c r="A174" s="219"/>
      <c r="B174" s="220"/>
      <c r="C174" s="264" t="s">
        <v>483</v>
      </c>
      <c r="D174" s="261"/>
      <c r="E174" s="262"/>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349</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64" t="s">
        <v>570</v>
      </c>
      <c r="D175" s="261"/>
      <c r="E175" s="262">
        <v>21.7</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349</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64" t="s">
        <v>571</v>
      </c>
      <c r="D176" s="261"/>
      <c r="E176" s="262">
        <v>77.400000000000006</v>
      </c>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349</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64" t="s">
        <v>572</v>
      </c>
      <c r="D177" s="261"/>
      <c r="E177" s="262">
        <v>5</v>
      </c>
      <c r="F177" s="222"/>
      <c r="G177" s="222"/>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349</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64" t="s">
        <v>573</v>
      </c>
      <c r="D178" s="261"/>
      <c r="E178" s="262">
        <v>7.1</v>
      </c>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349</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64" t="s">
        <v>488</v>
      </c>
      <c r="D179" s="261"/>
      <c r="E179" s="262"/>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349</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
      <c r="A180" s="234">
        <v>29</v>
      </c>
      <c r="B180" s="235" t="s">
        <v>574</v>
      </c>
      <c r="C180" s="253" t="s">
        <v>575</v>
      </c>
      <c r="D180" s="236" t="s">
        <v>287</v>
      </c>
      <c r="E180" s="237">
        <v>4</v>
      </c>
      <c r="F180" s="238"/>
      <c r="G180" s="239">
        <f>ROUND(E180*F180,2)</f>
        <v>0</v>
      </c>
      <c r="H180" s="238"/>
      <c r="I180" s="239">
        <f>ROUND(E180*H180,2)</f>
        <v>0</v>
      </c>
      <c r="J180" s="238"/>
      <c r="K180" s="239">
        <f>ROUND(E180*J180,2)</f>
        <v>0</v>
      </c>
      <c r="L180" s="239">
        <v>21</v>
      </c>
      <c r="M180" s="239">
        <f>G180*(1+L180/100)</f>
        <v>0</v>
      </c>
      <c r="N180" s="237">
        <v>0</v>
      </c>
      <c r="O180" s="237">
        <f>ROUND(E180*N180,2)</f>
        <v>0</v>
      </c>
      <c r="P180" s="237">
        <v>0</v>
      </c>
      <c r="Q180" s="237">
        <f>ROUND(E180*P180,2)</f>
        <v>0</v>
      </c>
      <c r="R180" s="239" t="s">
        <v>375</v>
      </c>
      <c r="S180" s="239" t="s">
        <v>304</v>
      </c>
      <c r="T180" s="240" t="s">
        <v>304</v>
      </c>
      <c r="U180" s="222">
        <v>0.09</v>
      </c>
      <c r="V180" s="222">
        <f>ROUND(E180*U180,2)</f>
        <v>0.36</v>
      </c>
      <c r="W180" s="222"/>
      <c r="X180" s="222" t="s">
        <v>290</v>
      </c>
      <c r="Y180" s="222" t="s">
        <v>291</v>
      </c>
      <c r="Z180" s="212"/>
      <c r="AA180" s="212"/>
      <c r="AB180" s="212"/>
      <c r="AC180" s="212"/>
      <c r="AD180" s="212"/>
      <c r="AE180" s="212"/>
      <c r="AF180" s="212"/>
      <c r="AG180" s="212" t="s">
        <v>347</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
      <c r="A181" s="219"/>
      <c r="B181" s="220"/>
      <c r="C181" s="265" t="s">
        <v>576</v>
      </c>
      <c r="D181" s="263"/>
      <c r="E181" s="263"/>
      <c r="F181" s="263"/>
      <c r="G181" s="263"/>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377</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
      <c r="A182" s="219"/>
      <c r="B182" s="220"/>
      <c r="C182" s="264" t="s">
        <v>577</v>
      </c>
      <c r="D182" s="261"/>
      <c r="E182" s="262">
        <v>2</v>
      </c>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349</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64" t="s">
        <v>578</v>
      </c>
      <c r="D183" s="261"/>
      <c r="E183" s="262">
        <v>2</v>
      </c>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349</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ht="33.75" outlineLevel="1" x14ac:dyDescent="0.2">
      <c r="A184" s="234">
        <v>30</v>
      </c>
      <c r="B184" s="235" t="s">
        <v>579</v>
      </c>
      <c r="C184" s="253" t="s">
        <v>580</v>
      </c>
      <c r="D184" s="236" t="s">
        <v>345</v>
      </c>
      <c r="E184" s="237">
        <v>12.409000000000001</v>
      </c>
      <c r="F184" s="238"/>
      <c r="G184" s="239">
        <f>ROUND(E184*F184,2)</f>
        <v>0</v>
      </c>
      <c r="H184" s="238"/>
      <c r="I184" s="239">
        <f>ROUND(E184*H184,2)</f>
        <v>0</v>
      </c>
      <c r="J184" s="238"/>
      <c r="K184" s="239">
        <f>ROUND(E184*J184,2)</f>
        <v>0</v>
      </c>
      <c r="L184" s="239">
        <v>21</v>
      </c>
      <c r="M184" s="239">
        <f>G184*(1+L184/100)</f>
        <v>0</v>
      </c>
      <c r="N184" s="237">
        <v>1.17E-3</v>
      </c>
      <c r="O184" s="237">
        <f>ROUND(E184*N184,2)</f>
        <v>0.01</v>
      </c>
      <c r="P184" s="237">
        <v>7.5999999999999998E-2</v>
      </c>
      <c r="Q184" s="237">
        <f>ROUND(E184*P184,2)</f>
        <v>0.94</v>
      </c>
      <c r="R184" s="239" t="s">
        <v>375</v>
      </c>
      <c r="S184" s="239" t="s">
        <v>304</v>
      </c>
      <c r="T184" s="240" t="s">
        <v>304</v>
      </c>
      <c r="U184" s="222">
        <v>0.94</v>
      </c>
      <c r="V184" s="222">
        <f>ROUND(E184*U184,2)</f>
        <v>11.66</v>
      </c>
      <c r="W184" s="222"/>
      <c r="X184" s="222" t="s">
        <v>290</v>
      </c>
      <c r="Y184" s="222" t="s">
        <v>291</v>
      </c>
      <c r="Z184" s="212"/>
      <c r="AA184" s="212"/>
      <c r="AB184" s="212"/>
      <c r="AC184" s="212"/>
      <c r="AD184" s="212"/>
      <c r="AE184" s="212"/>
      <c r="AF184" s="212"/>
      <c r="AG184" s="212" t="s">
        <v>347</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
      <c r="A185" s="219"/>
      <c r="B185" s="220"/>
      <c r="C185" s="264" t="s">
        <v>581</v>
      </c>
      <c r="D185" s="261"/>
      <c r="E185" s="262">
        <v>2.3639999999999999</v>
      </c>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349</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64" t="s">
        <v>582</v>
      </c>
      <c r="D186" s="261"/>
      <c r="E186" s="262">
        <v>10.045</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349</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ht="22.5" outlineLevel="1" x14ac:dyDescent="0.2">
      <c r="A187" s="234">
        <v>31</v>
      </c>
      <c r="B187" s="235" t="s">
        <v>583</v>
      </c>
      <c r="C187" s="253" t="s">
        <v>584</v>
      </c>
      <c r="D187" s="236" t="s">
        <v>345</v>
      </c>
      <c r="E187" s="237">
        <v>102.4</v>
      </c>
      <c r="F187" s="238"/>
      <c r="G187" s="239">
        <f>ROUND(E187*F187,2)</f>
        <v>0</v>
      </c>
      <c r="H187" s="238"/>
      <c r="I187" s="239">
        <f>ROUND(E187*H187,2)</f>
        <v>0</v>
      </c>
      <c r="J187" s="238"/>
      <c r="K187" s="239">
        <f>ROUND(E187*J187,2)</f>
        <v>0</v>
      </c>
      <c r="L187" s="239">
        <v>21</v>
      </c>
      <c r="M187" s="239">
        <f>G187*(1+L187/100)</f>
        <v>0</v>
      </c>
      <c r="N187" s="237">
        <v>0</v>
      </c>
      <c r="O187" s="237">
        <f>ROUND(E187*N187,2)</f>
        <v>0</v>
      </c>
      <c r="P187" s="237">
        <v>0.05</v>
      </c>
      <c r="Q187" s="237">
        <f>ROUND(E187*P187,2)</f>
        <v>5.12</v>
      </c>
      <c r="R187" s="239" t="s">
        <v>375</v>
      </c>
      <c r="S187" s="239" t="s">
        <v>304</v>
      </c>
      <c r="T187" s="240" t="s">
        <v>304</v>
      </c>
      <c r="U187" s="222">
        <v>0.33</v>
      </c>
      <c r="V187" s="222">
        <f>ROUND(E187*U187,2)</f>
        <v>33.79</v>
      </c>
      <c r="W187" s="222"/>
      <c r="X187" s="222" t="s">
        <v>290</v>
      </c>
      <c r="Y187" s="222" t="s">
        <v>291</v>
      </c>
      <c r="Z187" s="212"/>
      <c r="AA187" s="212"/>
      <c r="AB187" s="212"/>
      <c r="AC187" s="212"/>
      <c r="AD187" s="212"/>
      <c r="AE187" s="212"/>
      <c r="AF187" s="212"/>
      <c r="AG187" s="212" t="s">
        <v>347</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
      <c r="A188" s="219"/>
      <c r="B188" s="220"/>
      <c r="C188" s="264" t="s">
        <v>483</v>
      </c>
      <c r="D188" s="261"/>
      <c r="E188" s="262"/>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349</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64" t="s">
        <v>484</v>
      </c>
      <c r="D189" s="261"/>
      <c r="E189" s="262">
        <v>23.9</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349</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64" t="s">
        <v>485</v>
      </c>
      <c r="D190" s="261"/>
      <c r="E190" s="262">
        <v>74.5</v>
      </c>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349</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3" x14ac:dyDescent="0.2">
      <c r="A191" s="219"/>
      <c r="B191" s="220"/>
      <c r="C191" s="264" t="s">
        <v>475</v>
      </c>
      <c r="D191" s="261"/>
      <c r="E191" s="262">
        <v>1.4</v>
      </c>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349</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64" t="s">
        <v>476</v>
      </c>
      <c r="D192" s="261"/>
      <c r="E192" s="262">
        <v>1.2</v>
      </c>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349</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64" t="s">
        <v>477</v>
      </c>
      <c r="D193" s="261"/>
      <c r="E193" s="262">
        <v>1.4</v>
      </c>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349</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ht="22.5" outlineLevel="1" x14ac:dyDescent="0.2">
      <c r="A194" s="234">
        <v>32</v>
      </c>
      <c r="B194" s="235" t="s">
        <v>585</v>
      </c>
      <c r="C194" s="253" t="s">
        <v>586</v>
      </c>
      <c r="D194" s="236" t="s">
        <v>345</v>
      </c>
      <c r="E194" s="237">
        <v>302.73599999999999</v>
      </c>
      <c r="F194" s="238"/>
      <c r="G194" s="239">
        <f>ROUND(E194*F194,2)</f>
        <v>0</v>
      </c>
      <c r="H194" s="238"/>
      <c r="I194" s="239">
        <f>ROUND(E194*H194,2)</f>
        <v>0</v>
      </c>
      <c r="J194" s="238"/>
      <c r="K194" s="239">
        <f>ROUND(E194*J194,2)</f>
        <v>0</v>
      </c>
      <c r="L194" s="239">
        <v>21</v>
      </c>
      <c r="M194" s="239">
        <f>G194*(1+L194/100)</f>
        <v>0</v>
      </c>
      <c r="N194" s="237">
        <v>0</v>
      </c>
      <c r="O194" s="237">
        <f>ROUND(E194*N194,2)</f>
        <v>0</v>
      </c>
      <c r="P194" s="237">
        <v>4.5999999999999999E-2</v>
      </c>
      <c r="Q194" s="237">
        <f>ROUND(E194*P194,2)</f>
        <v>13.93</v>
      </c>
      <c r="R194" s="239" t="s">
        <v>375</v>
      </c>
      <c r="S194" s="239" t="s">
        <v>304</v>
      </c>
      <c r="T194" s="240" t="s">
        <v>304</v>
      </c>
      <c r="U194" s="222">
        <v>0.26</v>
      </c>
      <c r="V194" s="222">
        <f>ROUND(E194*U194,2)</f>
        <v>78.709999999999994</v>
      </c>
      <c r="W194" s="222"/>
      <c r="X194" s="222" t="s">
        <v>290</v>
      </c>
      <c r="Y194" s="222" t="s">
        <v>291</v>
      </c>
      <c r="Z194" s="212"/>
      <c r="AA194" s="212"/>
      <c r="AB194" s="212"/>
      <c r="AC194" s="212"/>
      <c r="AD194" s="212"/>
      <c r="AE194" s="212"/>
      <c r="AF194" s="212"/>
      <c r="AG194" s="212" t="s">
        <v>347</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
      <c r="A195" s="219"/>
      <c r="B195" s="220"/>
      <c r="C195" s="264" t="s">
        <v>483</v>
      </c>
      <c r="D195" s="261"/>
      <c r="E195" s="262"/>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349</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64" t="s">
        <v>587</v>
      </c>
      <c r="D196" s="261"/>
      <c r="E196" s="262">
        <v>72.150000000000006</v>
      </c>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349</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
      <c r="A197" s="219"/>
      <c r="B197" s="220"/>
      <c r="C197" s="264" t="s">
        <v>588</v>
      </c>
      <c r="D197" s="261"/>
      <c r="E197" s="262">
        <v>251.55</v>
      </c>
      <c r="F197" s="222"/>
      <c r="G197" s="222"/>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349</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
      <c r="A198" s="219"/>
      <c r="B198" s="220"/>
      <c r="C198" s="264" t="s">
        <v>486</v>
      </c>
      <c r="D198" s="261"/>
      <c r="E198" s="262"/>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349</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64" t="s">
        <v>487</v>
      </c>
      <c r="D199" s="261"/>
      <c r="E199" s="262"/>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349</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64" t="s">
        <v>488</v>
      </c>
      <c r="D200" s="261"/>
      <c r="E200" s="262"/>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349</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64" t="s">
        <v>589</v>
      </c>
      <c r="D201" s="261"/>
      <c r="E201" s="262">
        <v>-2.3639999999999999</v>
      </c>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349</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64" t="s">
        <v>590</v>
      </c>
      <c r="D202" s="261"/>
      <c r="E202" s="262">
        <v>-9.7349999999999994</v>
      </c>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349</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64" t="s">
        <v>591</v>
      </c>
      <c r="D203" s="261"/>
      <c r="E203" s="262">
        <v>-8.8650000000000002</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349</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x14ac:dyDescent="0.2">
      <c r="A204" s="227" t="s">
        <v>283</v>
      </c>
      <c r="B204" s="228" t="s">
        <v>194</v>
      </c>
      <c r="C204" s="251" t="s">
        <v>195</v>
      </c>
      <c r="D204" s="229"/>
      <c r="E204" s="230"/>
      <c r="F204" s="231"/>
      <c r="G204" s="231">
        <f>SUMIF(AG205:AG208,"&lt;&gt;NOR",G205:G208)</f>
        <v>0</v>
      </c>
      <c r="H204" s="231"/>
      <c r="I204" s="231">
        <f>SUM(I205:I208)</f>
        <v>0</v>
      </c>
      <c r="J204" s="231"/>
      <c r="K204" s="231">
        <f>SUM(K205:K208)</f>
        <v>0</v>
      </c>
      <c r="L204" s="231"/>
      <c r="M204" s="231">
        <f>SUM(M205:M208)</f>
        <v>0</v>
      </c>
      <c r="N204" s="230"/>
      <c r="O204" s="230">
        <f>SUM(O205:O208)</f>
        <v>0</v>
      </c>
      <c r="P204" s="230"/>
      <c r="Q204" s="230">
        <f>SUM(Q205:Q208)</f>
        <v>0.81</v>
      </c>
      <c r="R204" s="231"/>
      <c r="S204" s="231"/>
      <c r="T204" s="232"/>
      <c r="U204" s="226"/>
      <c r="V204" s="226">
        <f>SUM(V205:V208)</f>
        <v>5.81</v>
      </c>
      <c r="W204" s="226"/>
      <c r="X204" s="226"/>
      <c r="Y204" s="226"/>
      <c r="AG204" t="s">
        <v>284</v>
      </c>
    </row>
    <row r="205" spans="1:60" outlineLevel="1" x14ac:dyDescent="0.2">
      <c r="A205" s="234">
        <v>33</v>
      </c>
      <c r="B205" s="235" t="s">
        <v>592</v>
      </c>
      <c r="C205" s="253" t="s">
        <v>593</v>
      </c>
      <c r="D205" s="236" t="s">
        <v>345</v>
      </c>
      <c r="E205" s="237">
        <v>11.85</v>
      </c>
      <c r="F205" s="238"/>
      <c r="G205" s="239">
        <f>ROUND(E205*F205,2)</f>
        <v>0</v>
      </c>
      <c r="H205" s="238"/>
      <c r="I205" s="239">
        <f>ROUND(E205*H205,2)</f>
        <v>0</v>
      </c>
      <c r="J205" s="238"/>
      <c r="K205" s="239">
        <f>ROUND(E205*J205,2)</f>
        <v>0</v>
      </c>
      <c r="L205" s="239">
        <v>21</v>
      </c>
      <c r="M205" s="239">
        <f>G205*(1+L205/100)</f>
        <v>0</v>
      </c>
      <c r="N205" s="237">
        <v>0</v>
      </c>
      <c r="O205" s="237">
        <f>ROUND(E205*N205,2)</f>
        <v>0</v>
      </c>
      <c r="P205" s="237">
        <v>6.8000000000000005E-2</v>
      </c>
      <c r="Q205" s="237">
        <f>ROUND(E205*P205,2)</f>
        <v>0.81</v>
      </c>
      <c r="R205" s="239" t="s">
        <v>594</v>
      </c>
      <c r="S205" s="239" t="s">
        <v>304</v>
      </c>
      <c r="T205" s="240" t="s">
        <v>304</v>
      </c>
      <c r="U205" s="222">
        <v>0.49</v>
      </c>
      <c r="V205" s="222">
        <f>ROUND(E205*U205,2)</f>
        <v>5.81</v>
      </c>
      <c r="W205" s="222"/>
      <c r="X205" s="222" t="s">
        <v>402</v>
      </c>
      <c r="Y205" s="222" t="s">
        <v>291</v>
      </c>
      <c r="Z205" s="212"/>
      <c r="AA205" s="212"/>
      <c r="AB205" s="212"/>
      <c r="AC205" s="212"/>
      <c r="AD205" s="212"/>
      <c r="AE205" s="212"/>
      <c r="AF205" s="212"/>
      <c r="AG205" s="212" t="s">
        <v>403</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ht="22.5" outlineLevel="2" x14ac:dyDescent="0.2">
      <c r="A206" s="219"/>
      <c r="B206" s="220"/>
      <c r="C206" s="265" t="s">
        <v>595</v>
      </c>
      <c r="D206" s="263"/>
      <c r="E206" s="263"/>
      <c r="F206" s="263"/>
      <c r="G206" s="263"/>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377</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49" t="str">
        <f>C206</f>
        <v>vnitřních nebo vnějších obkladů z jakýchkoliv materiálů, otlučení podkladní omítky až na zdivo. Svislá a vodorovná doprava suti, odvoz do 10 km.</v>
      </c>
      <c r="BB206" s="212"/>
      <c r="BC206" s="212"/>
      <c r="BD206" s="212"/>
      <c r="BE206" s="212"/>
      <c r="BF206" s="212"/>
      <c r="BG206" s="212"/>
      <c r="BH206" s="212"/>
    </row>
    <row r="207" spans="1:60" outlineLevel="2" x14ac:dyDescent="0.2">
      <c r="A207" s="219"/>
      <c r="B207" s="220"/>
      <c r="C207" s="264" t="s">
        <v>596</v>
      </c>
      <c r="D207" s="261"/>
      <c r="E207" s="262">
        <v>7.5</v>
      </c>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349</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64" t="s">
        <v>597</v>
      </c>
      <c r="D208" s="261"/>
      <c r="E208" s="262">
        <v>4.3499999999999996</v>
      </c>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349</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x14ac:dyDescent="0.2">
      <c r="A209" s="227" t="s">
        <v>283</v>
      </c>
      <c r="B209" s="228" t="s">
        <v>196</v>
      </c>
      <c r="C209" s="251" t="s">
        <v>197</v>
      </c>
      <c r="D209" s="229"/>
      <c r="E209" s="230"/>
      <c r="F209" s="231"/>
      <c r="G209" s="231">
        <f>SUMIF(AG210:AG211,"&lt;&gt;NOR",G210:G211)</f>
        <v>0</v>
      </c>
      <c r="H209" s="231"/>
      <c r="I209" s="231">
        <f>SUM(I210:I211)</f>
        <v>0</v>
      </c>
      <c r="J209" s="231"/>
      <c r="K209" s="231">
        <f>SUM(K210:K211)</f>
        <v>0</v>
      </c>
      <c r="L209" s="231"/>
      <c r="M209" s="231">
        <f>SUM(M210:M211)</f>
        <v>0</v>
      </c>
      <c r="N209" s="230"/>
      <c r="O209" s="230">
        <f>SUM(O210:O211)</f>
        <v>0</v>
      </c>
      <c r="P209" s="230"/>
      <c r="Q209" s="230">
        <f>SUM(Q210:Q211)</f>
        <v>0</v>
      </c>
      <c r="R209" s="231"/>
      <c r="S209" s="231"/>
      <c r="T209" s="232"/>
      <c r="U209" s="226"/>
      <c r="V209" s="226">
        <f>SUM(V210:V211)</f>
        <v>73.67</v>
      </c>
      <c r="W209" s="226"/>
      <c r="X209" s="226"/>
      <c r="Y209" s="226"/>
      <c r="AG209" t="s">
        <v>284</v>
      </c>
    </row>
    <row r="210" spans="1:60" ht="22.5" outlineLevel="1" x14ac:dyDescent="0.2">
      <c r="A210" s="234">
        <v>34</v>
      </c>
      <c r="B210" s="235" t="s">
        <v>382</v>
      </c>
      <c r="C210" s="253" t="s">
        <v>598</v>
      </c>
      <c r="D210" s="236" t="s">
        <v>384</v>
      </c>
      <c r="E210" s="237">
        <v>38.937519999999999</v>
      </c>
      <c r="F210" s="238"/>
      <c r="G210" s="239">
        <f>ROUND(E210*F210,2)</f>
        <v>0</v>
      </c>
      <c r="H210" s="238"/>
      <c r="I210" s="239">
        <f>ROUND(E210*H210,2)</f>
        <v>0</v>
      </c>
      <c r="J210" s="238"/>
      <c r="K210" s="239">
        <f>ROUND(E210*J210,2)</f>
        <v>0</v>
      </c>
      <c r="L210" s="239">
        <v>21</v>
      </c>
      <c r="M210" s="239">
        <f>G210*(1+L210/100)</f>
        <v>0</v>
      </c>
      <c r="N210" s="237">
        <v>0</v>
      </c>
      <c r="O210" s="237">
        <f>ROUND(E210*N210,2)</f>
        <v>0</v>
      </c>
      <c r="P210" s="237">
        <v>0</v>
      </c>
      <c r="Q210" s="237">
        <f>ROUND(E210*P210,2)</f>
        <v>0</v>
      </c>
      <c r="R210" s="239" t="s">
        <v>346</v>
      </c>
      <c r="S210" s="239" t="s">
        <v>304</v>
      </c>
      <c r="T210" s="240" t="s">
        <v>304</v>
      </c>
      <c r="U210" s="222">
        <v>1.8919999999999999</v>
      </c>
      <c r="V210" s="222">
        <f>ROUND(E210*U210,2)</f>
        <v>73.67</v>
      </c>
      <c r="W210" s="222"/>
      <c r="X210" s="222" t="s">
        <v>385</v>
      </c>
      <c r="Y210" s="222" t="s">
        <v>291</v>
      </c>
      <c r="Z210" s="212"/>
      <c r="AA210" s="212"/>
      <c r="AB210" s="212"/>
      <c r="AC210" s="212"/>
      <c r="AD210" s="212"/>
      <c r="AE210" s="212"/>
      <c r="AF210" s="212"/>
      <c r="AG210" s="212" t="s">
        <v>386</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
      <c r="A211" s="219"/>
      <c r="B211" s="220"/>
      <c r="C211" s="265" t="s">
        <v>387</v>
      </c>
      <c r="D211" s="263"/>
      <c r="E211" s="263"/>
      <c r="F211" s="263"/>
      <c r="G211" s="263"/>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377</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x14ac:dyDescent="0.2">
      <c r="A212" s="227" t="s">
        <v>283</v>
      </c>
      <c r="B212" s="228" t="s">
        <v>211</v>
      </c>
      <c r="C212" s="251" t="s">
        <v>212</v>
      </c>
      <c r="D212" s="229"/>
      <c r="E212" s="230"/>
      <c r="F212" s="231"/>
      <c r="G212" s="231">
        <f>SUMIF(AG213:AG215,"&lt;&gt;NOR",G213:G215)</f>
        <v>0</v>
      </c>
      <c r="H212" s="231"/>
      <c r="I212" s="231">
        <f>SUM(I213:I215)</f>
        <v>0</v>
      </c>
      <c r="J212" s="231"/>
      <c r="K212" s="231">
        <f>SUM(K213:K215)</f>
        <v>0</v>
      </c>
      <c r="L212" s="231"/>
      <c r="M212" s="231">
        <f>SUM(M213:M215)</f>
        <v>0</v>
      </c>
      <c r="N212" s="230"/>
      <c r="O212" s="230">
        <f>SUM(O213:O215)</f>
        <v>0</v>
      </c>
      <c r="P212" s="230"/>
      <c r="Q212" s="230">
        <f>SUM(Q213:Q215)</f>
        <v>0</v>
      </c>
      <c r="R212" s="231"/>
      <c r="S212" s="231"/>
      <c r="T212" s="232"/>
      <c r="U212" s="226"/>
      <c r="V212" s="226">
        <f>SUM(V213:V215)</f>
        <v>0.27</v>
      </c>
      <c r="W212" s="226"/>
      <c r="X212" s="226"/>
      <c r="Y212" s="226"/>
      <c r="AG212" t="s">
        <v>284</v>
      </c>
    </row>
    <row r="213" spans="1:60" outlineLevel="1" x14ac:dyDescent="0.2">
      <c r="A213" s="241">
        <v>35</v>
      </c>
      <c r="B213" s="242" t="s">
        <v>599</v>
      </c>
      <c r="C213" s="252" t="s">
        <v>600</v>
      </c>
      <c r="D213" s="243" t="s">
        <v>287</v>
      </c>
      <c r="E213" s="244">
        <v>3</v>
      </c>
      <c r="F213" s="245"/>
      <c r="G213" s="246">
        <f>ROUND(E213*F213,2)</f>
        <v>0</v>
      </c>
      <c r="H213" s="245"/>
      <c r="I213" s="246">
        <f>ROUND(E213*H213,2)</f>
        <v>0</v>
      </c>
      <c r="J213" s="245"/>
      <c r="K213" s="246">
        <f>ROUND(E213*J213,2)</f>
        <v>0</v>
      </c>
      <c r="L213" s="246">
        <v>21</v>
      </c>
      <c r="M213" s="246">
        <f>G213*(1+L213/100)</f>
        <v>0</v>
      </c>
      <c r="N213" s="244">
        <v>5.4000000000000001E-4</v>
      </c>
      <c r="O213" s="244">
        <f>ROUND(E213*N213,2)</f>
        <v>0</v>
      </c>
      <c r="P213" s="244">
        <v>0</v>
      </c>
      <c r="Q213" s="244">
        <f>ROUND(E213*P213,2)</f>
        <v>0</v>
      </c>
      <c r="R213" s="246" t="s">
        <v>601</v>
      </c>
      <c r="S213" s="246" t="s">
        <v>304</v>
      </c>
      <c r="T213" s="247" t="s">
        <v>304</v>
      </c>
      <c r="U213" s="222">
        <v>0.09</v>
      </c>
      <c r="V213" s="222">
        <f>ROUND(E213*U213,2)</f>
        <v>0.27</v>
      </c>
      <c r="W213" s="222"/>
      <c r="X213" s="222" t="s">
        <v>290</v>
      </c>
      <c r="Y213" s="222" t="s">
        <v>291</v>
      </c>
      <c r="Z213" s="212"/>
      <c r="AA213" s="212"/>
      <c r="AB213" s="212"/>
      <c r="AC213" s="212"/>
      <c r="AD213" s="212"/>
      <c r="AE213" s="212"/>
      <c r="AF213" s="212"/>
      <c r="AG213" s="212" t="s">
        <v>347</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
      <c r="A214" s="234">
        <v>36</v>
      </c>
      <c r="B214" s="235" t="s">
        <v>602</v>
      </c>
      <c r="C214" s="253" t="s">
        <v>603</v>
      </c>
      <c r="D214" s="236" t="s">
        <v>384</v>
      </c>
      <c r="E214" s="237">
        <v>1.6199999999999999E-3</v>
      </c>
      <c r="F214" s="238"/>
      <c r="G214" s="239">
        <f>ROUND(E214*F214,2)</f>
        <v>0</v>
      </c>
      <c r="H214" s="238"/>
      <c r="I214" s="239">
        <f>ROUND(E214*H214,2)</f>
        <v>0</v>
      </c>
      <c r="J214" s="238"/>
      <c r="K214" s="239">
        <f>ROUND(E214*J214,2)</f>
        <v>0</v>
      </c>
      <c r="L214" s="239">
        <v>21</v>
      </c>
      <c r="M214" s="239">
        <f>G214*(1+L214/100)</f>
        <v>0</v>
      </c>
      <c r="N214" s="237">
        <v>0</v>
      </c>
      <c r="O214" s="237">
        <f>ROUND(E214*N214,2)</f>
        <v>0</v>
      </c>
      <c r="P214" s="237">
        <v>0</v>
      </c>
      <c r="Q214" s="237">
        <f>ROUND(E214*P214,2)</f>
        <v>0</v>
      </c>
      <c r="R214" s="239" t="s">
        <v>601</v>
      </c>
      <c r="S214" s="239" t="s">
        <v>304</v>
      </c>
      <c r="T214" s="240" t="s">
        <v>304</v>
      </c>
      <c r="U214" s="222">
        <v>1.5980000000000001</v>
      </c>
      <c r="V214" s="222">
        <f>ROUND(E214*U214,2)</f>
        <v>0</v>
      </c>
      <c r="W214" s="222"/>
      <c r="X214" s="222" t="s">
        <v>385</v>
      </c>
      <c r="Y214" s="222" t="s">
        <v>291</v>
      </c>
      <c r="Z214" s="212"/>
      <c r="AA214" s="212"/>
      <c r="AB214" s="212"/>
      <c r="AC214" s="212"/>
      <c r="AD214" s="212"/>
      <c r="AE214" s="212"/>
      <c r="AF214" s="212"/>
      <c r="AG214" s="212" t="s">
        <v>386</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2" x14ac:dyDescent="0.2">
      <c r="A215" s="219"/>
      <c r="B215" s="220"/>
      <c r="C215" s="265" t="s">
        <v>604</v>
      </c>
      <c r="D215" s="263"/>
      <c r="E215" s="263"/>
      <c r="F215" s="263"/>
      <c r="G215" s="263"/>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377</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x14ac:dyDescent="0.2">
      <c r="A216" s="227" t="s">
        <v>283</v>
      </c>
      <c r="B216" s="228" t="s">
        <v>233</v>
      </c>
      <c r="C216" s="251" t="s">
        <v>234</v>
      </c>
      <c r="D216" s="229"/>
      <c r="E216" s="230"/>
      <c r="F216" s="231"/>
      <c r="G216" s="231">
        <f>SUMIF(AG217:AG227,"&lt;&gt;NOR",G217:G227)</f>
        <v>0</v>
      </c>
      <c r="H216" s="231"/>
      <c r="I216" s="231">
        <f>SUM(I217:I227)</f>
        <v>0</v>
      </c>
      <c r="J216" s="231"/>
      <c r="K216" s="231">
        <f>SUM(K217:K227)</f>
        <v>0</v>
      </c>
      <c r="L216" s="231"/>
      <c r="M216" s="231">
        <f>SUM(M217:M227)</f>
        <v>0</v>
      </c>
      <c r="N216" s="230"/>
      <c r="O216" s="230">
        <f>SUM(O217:O227)</f>
        <v>0.56000000000000005</v>
      </c>
      <c r="P216" s="230"/>
      <c r="Q216" s="230">
        <f>SUM(Q217:Q227)</f>
        <v>0</v>
      </c>
      <c r="R216" s="231"/>
      <c r="S216" s="231"/>
      <c r="T216" s="232"/>
      <c r="U216" s="226"/>
      <c r="V216" s="226">
        <f>SUM(V217:V227)</f>
        <v>11.85</v>
      </c>
      <c r="W216" s="226"/>
      <c r="X216" s="226"/>
      <c r="Y216" s="226"/>
      <c r="AG216" t="s">
        <v>284</v>
      </c>
    </row>
    <row r="217" spans="1:60" ht="22.5" outlineLevel="1" x14ac:dyDescent="0.2">
      <c r="A217" s="241">
        <v>37</v>
      </c>
      <c r="B217" s="242" t="s">
        <v>605</v>
      </c>
      <c r="C217" s="252" t="s">
        <v>606</v>
      </c>
      <c r="D217" s="243" t="s">
        <v>287</v>
      </c>
      <c r="E217" s="244">
        <v>7</v>
      </c>
      <c r="F217" s="245"/>
      <c r="G217" s="246">
        <f>ROUND(E217*F217,2)</f>
        <v>0</v>
      </c>
      <c r="H217" s="245"/>
      <c r="I217" s="246">
        <f>ROUND(E217*H217,2)</f>
        <v>0</v>
      </c>
      <c r="J217" s="245"/>
      <c r="K217" s="246">
        <f>ROUND(E217*J217,2)</f>
        <v>0</v>
      </c>
      <c r="L217" s="246">
        <v>21</v>
      </c>
      <c r="M217" s="246">
        <f>G217*(1+L217/100)</f>
        <v>0</v>
      </c>
      <c r="N217" s="244">
        <v>0</v>
      </c>
      <c r="O217" s="244">
        <f>ROUND(E217*N217,2)</f>
        <v>0</v>
      </c>
      <c r="P217" s="244">
        <v>0</v>
      </c>
      <c r="Q217" s="244">
        <f>ROUND(E217*P217,2)</f>
        <v>0</v>
      </c>
      <c r="R217" s="246" t="s">
        <v>607</v>
      </c>
      <c r="S217" s="246" t="s">
        <v>304</v>
      </c>
      <c r="T217" s="247" t="s">
        <v>304</v>
      </c>
      <c r="U217" s="222">
        <v>1.5</v>
      </c>
      <c r="V217" s="222">
        <f>ROUND(E217*U217,2)</f>
        <v>10.5</v>
      </c>
      <c r="W217" s="222"/>
      <c r="X217" s="222" t="s">
        <v>290</v>
      </c>
      <c r="Y217" s="222" t="s">
        <v>291</v>
      </c>
      <c r="Z217" s="212"/>
      <c r="AA217" s="212"/>
      <c r="AB217" s="212"/>
      <c r="AC217" s="212"/>
      <c r="AD217" s="212"/>
      <c r="AE217" s="212"/>
      <c r="AF217" s="212"/>
      <c r="AG217" s="212" t="s">
        <v>347</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
      <c r="A218" s="234">
        <v>38</v>
      </c>
      <c r="B218" s="235" t="s">
        <v>608</v>
      </c>
      <c r="C218" s="253" t="s">
        <v>609</v>
      </c>
      <c r="D218" s="236" t="s">
        <v>287</v>
      </c>
      <c r="E218" s="237">
        <v>5</v>
      </c>
      <c r="F218" s="238"/>
      <c r="G218" s="239">
        <f>ROUND(E218*F218,2)</f>
        <v>0</v>
      </c>
      <c r="H218" s="238"/>
      <c r="I218" s="239">
        <f>ROUND(E218*H218,2)</f>
        <v>0</v>
      </c>
      <c r="J218" s="238"/>
      <c r="K218" s="239">
        <f>ROUND(E218*J218,2)</f>
        <v>0</v>
      </c>
      <c r="L218" s="239">
        <v>21</v>
      </c>
      <c r="M218" s="239">
        <f>G218*(1+L218/100)</f>
        <v>0</v>
      </c>
      <c r="N218" s="237">
        <v>2.1999999999999999E-2</v>
      </c>
      <c r="O218" s="237">
        <f>ROUND(E218*N218,2)</f>
        <v>0.11</v>
      </c>
      <c r="P218" s="237">
        <v>0</v>
      </c>
      <c r="Q218" s="237">
        <f>ROUND(E218*P218,2)</f>
        <v>0</v>
      </c>
      <c r="R218" s="239"/>
      <c r="S218" s="239" t="s">
        <v>288</v>
      </c>
      <c r="T218" s="240" t="s">
        <v>304</v>
      </c>
      <c r="U218" s="222">
        <v>0</v>
      </c>
      <c r="V218" s="222">
        <f>ROUND(E218*U218,2)</f>
        <v>0</v>
      </c>
      <c r="W218" s="222"/>
      <c r="X218" s="222" t="s">
        <v>471</v>
      </c>
      <c r="Y218" s="222" t="s">
        <v>291</v>
      </c>
      <c r="Z218" s="212"/>
      <c r="AA218" s="212"/>
      <c r="AB218" s="212"/>
      <c r="AC218" s="212"/>
      <c r="AD218" s="212"/>
      <c r="AE218" s="212"/>
      <c r="AF218" s="212"/>
      <c r="AG218" s="212" t="s">
        <v>472</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2" x14ac:dyDescent="0.2">
      <c r="A219" s="219"/>
      <c r="B219" s="220"/>
      <c r="C219" s="264" t="s">
        <v>610</v>
      </c>
      <c r="D219" s="261"/>
      <c r="E219" s="262">
        <v>5</v>
      </c>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349</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
      <c r="A220" s="234">
        <v>39</v>
      </c>
      <c r="B220" s="235" t="s">
        <v>611</v>
      </c>
      <c r="C220" s="253" t="s">
        <v>612</v>
      </c>
      <c r="D220" s="236" t="s">
        <v>287</v>
      </c>
      <c r="E220" s="237">
        <v>1</v>
      </c>
      <c r="F220" s="238"/>
      <c r="G220" s="239">
        <f>ROUND(E220*F220,2)</f>
        <v>0</v>
      </c>
      <c r="H220" s="238"/>
      <c r="I220" s="239">
        <f>ROUND(E220*H220,2)</f>
        <v>0</v>
      </c>
      <c r="J220" s="238"/>
      <c r="K220" s="239">
        <f>ROUND(E220*J220,2)</f>
        <v>0</v>
      </c>
      <c r="L220" s="239">
        <v>21</v>
      </c>
      <c r="M220" s="239">
        <f>G220*(1+L220/100)</f>
        <v>0</v>
      </c>
      <c r="N220" s="237">
        <v>0.02</v>
      </c>
      <c r="O220" s="237">
        <f>ROUND(E220*N220,2)</f>
        <v>0.02</v>
      </c>
      <c r="P220" s="237">
        <v>0</v>
      </c>
      <c r="Q220" s="237">
        <f>ROUND(E220*P220,2)</f>
        <v>0</v>
      </c>
      <c r="R220" s="239"/>
      <c r="S220" s="239" t="s">
        <v>288</v>
      </c>
      <c r="T220" s="240" t="s">
        <v>304</v>
      </c>
      <c r="U220" s="222">
        <v>0</v>
      </c>
      <c r="V220" s="222">
        <f>ROUND(E220*U220,2)</f>
        <v>0</v>
      </c>
      <c r="W220" s="222"/>
      <c r="X220" s="222" t="s">
        <v>471</v>
      </c>
      <c r="Y220" s="222" t="s">
        <v>291</v>
      </c>
      <c r="Z220" s="212"/>
      <c r="AA220" s="212"/>
      <c r="AB220" s="212"/>
      <c r="AC220" s="212"/>
      <c r="AD220" s="212"/>
      <c r="AE220" s="212"/>
      <c r="AF220" s="212"/>
      <c r="AG220" s="212" t="s">
        <v>472</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2" x14ac:dyDescent="0.2">
      <c r="A221" s="219"/>
      <c r="B221" s="220"/>
      <c r="C221" s="264" t="s">
        <v>613</v>
      </c>
      <c r="D221" s="261"/>
      <c r="E221" s="262">
        <v>1</v>
      </c>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349</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
      <c r="A222" s="234">
        <v>40</v>
      </c>
      <c r="B222" s="235" t="s">
        <v>614</v>
      </c>
      <c r="C222" s="253" t="s">
        <v>615</v>
      </c>
      <c r="D222" s="236" t="s">
        <v>287</v>
      </c>
      <c r="E222" s="237">
        <v>1</v>
      </c>
      <c r="F222" s="238"/>
      <c r="G222" s="239">
        <f>ROUND(E222*F222,2)</f>
        <v>0</v>
      </c>
      <c r="H222" s="238"/>
      <c r="I222" s="239">
        <f>ROUND(E222*H222,2)</f>
        <v>0</v>
      </c>
      <c r="J222" s="238"/>
      <c r="K222" s="239">
        <f>ROUND(E222*J222,2)</f>
        <v>0</v>
      </c>
      <c r="L222" s="239">
        <v>21</v>
      </c>
      <c r="M222" s="239">
        <f>G222*(1+L222/100)</f>
        <v>0</v>
      </c>
      <c r="N222" s="237">
        <v>2.5999999999999999E-2</v>
      </c>
      <c r="O222" s="237">
        <f>ROUND(E222*N222,2)</f>
        <v>0.03</v>
      </c>
      <c r="P222" s="237">
        <v>0</v>
      </c>
      <c r="Q222" s="237">
        <f>ROUND(E222*P222,2)</f>
        <v>0</v>
      </c>
      <c r="R222" s="239"/>
      <c r="S222" s="239" t="s">
        <v>288</v>
      </c>
      <c r="T222" s="240" t="s">
        <v>616</v>
      </c>
      <c r="U222" s="222">
        <v>0</v>
      </c>
      <c r="V222" s="222">
        <f>ROUND(E222*U222,2)</f>
        <v>0</v>
      </c>
      <c r="W222" s="222"/>
      <c r="X222" s="222" t="s">
        <v>471</v>
      </c>
      <c r="Y222" s="222" t="s">
        <v>291</v>
      </c>
      <c r="Z222" s="212"/>
      <c r="AA222" s="212"/>
      <c r="AB222" s="212"/>
      <c r="AC222" s="212"/>
      <c r="AD222" s="212"/>
      <c r="AE222" s="212"/>
      <c r="AF222" s="212"/>
      <c r="AG222" s="212" t="s">
        <v>472</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2" x14ac:dyDescent="0.2">
      <c r="A223" s="219"/>
      <c r="B223" s="220"/>
      <c r="C223" s="264" t="s">
        <v>617</v>
      </c>
      <c r="D223" s="261"/>
      <c r="E223" s="262">
        <v>1</v>
      </c>
      <c r="F223" s="222"/>
      <c r="G223" s="222"/>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349</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ht="45" outlineLevel="1" x14ac:dyDescent="0.2">
      <c r="A224" s="241">
        <v>41</v>
      </c>
      <c r="B224" s="242" t="s">
        <v>618</v>
      </c>
      <c r="C224" s="252" t="s">
        <v>619</v>
      </c>
      <c r="D224" s="243" t="s">
        <v>287</v>
      </c>
      <c r="E224" s="244">
        <v>2</v>
      </c>
      <c r="F224" s="245"/>
      <c r="G224" s="246">
        <f>ROUND(E224*F224,2)</f>
        <v>0</v>
      </c>
      <c r="H224" s="245"/>
      <c r="I224" s="246">
        <f>ROUND(E224*H224,2)</f>
        <v>0</v>
      </c>
      <c r="J224" s="245"/>
      <c r="K224" s="246">
        <f>ROUND(E224*J224,2)</f>
        <v>0</v>
      </c>
      <c r="L224" s="246">
        <v>21</v>
      </c>
      <c r="M224" s="246">
        <f>G224*(1+L224/100)</f>
        <v>0</v>
      </c>
      <c r="N224" s="244">
        <v>0.05</v>
      </c>
      <c r="O224" s="244">
        <f>ROUND(E224*N224,2)</f>
        <v>0.1</v>
      </c>
      <c r="P224" s="244">
        <v>0</v>
      </c>
      <c r="Q224" s="244">
        <f>ROUND(E224*P224,2)</f>
        <v>0</v>
      </c>
      <c r="R224" s="246" t="s">
        <v>470</v>
      </c>
      <c r="S224" s="246" t="s">
        <v>304</v>
      </c>
      <c r="T224" s="247" t="s">
        <v>304</v>
      </c>
      <c r="U224" s="222">
        <v>0</v>
      </c>
      <c r="V224" s="222">
        <f>ROUND(E224*U224,2)</f>
        <v>0</v>
      </c>
      <c r="W224" s="222"/>
      <c r="X224" s="222" t="s">
        <v>471</v>
      </c>
      <c r="Y224" s="222" t="s">
        <v>291</v>
      </c>
      <c r="Z224" s="212"/>
      <c r="AA224" s="212"/>
      <c r="AB224" s="212"/>
      <c r="AC224" s="212"/>
      <c r="AD224" s="212"/>
      <c r="AE224" s="212"/>
      <c r="AF224" s="212"/>
      <c r="AG224" s="212" t="s">
        <v>472</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
      <c r="A225" s="241">
        <v>42</v>
      </c>
      <c r="B225" s="242" t="s">
        <v>620</v>
      </c>
      <c r="C225" s="252" t="s">
        <v>621</v>
      </c>
      <c r="D225" s="243" t="s">
        <v>287</v>
      </c>
      <c r="E225" s="244">
        <v>2</v>
      </c>
      <c r="F225" s="245"/>
      <c r="G225" s="246">
        <f>ROUND(E225*F225,2)</f>
        <v>0</v>
      </c>
      <c r="H225" s="245"/>
      <c r="I225" s="246">
        <f>ROUND(E225*H225,2)</f>
        <v>0</v>
      </c>
      <c r="J225" s="245"/>
      <c r="K225" s="246">
        <f>ROUND(E225*J225,2)</f>
        <v>0</v>
      </c>
      <c r="L225" s="246">
        <v>21</v>
      </c>
      <c r="M225" s="246">
        <f>G225*(1+L225/100)</f>
        <v>0</v>
      </c>
      <c r="N225" s="244">
        <v>0.15</v>
      </c>
      <c r="O225" s="244">
        <f>ROUND(E225*N225,2)</f>
        <v>0.3</v>
      </c>
      <c r="P225" s="244">
        <v>0</v>
      </c>
      <c r="Q225" s="244">
        <f>ROUND(E225*P225,2)</f>
        <v>0</v>
      </c>
      <c r="R225" s="246"/>
      <c r="S225" s="246" t="s">
        <v>288</v>
      </c>
      <c r="T225" s="247" t="s">
        <v>289</v>
      </c>
      <c r="U225" s="222">
        <v>0</v>
      </c>
      <c r="V225" s="222">
        <f>ROUND(E225*U225,2)</f>
        <v>0</v>
      </c>
      <c r="W225" s="222"/>
      <c r="X225" s="222" t="s">
        <v>471</v>
      </c>
      <c r="Y225" s="222" t="s">
        <v>291</v>
      </c>
      <c r="Z225" s="212"/>
      <c r="AA225" s="212"/>
      <c r="AB225" s="212"/>
      <c r="AC225" s="212"/>
      <c r="AD225" s="212"/>
      <c r="AE225" s="212"/>
      <c r="AF225" s="212"/>
      <c r="AG225" s="212" t="s">
        <v>472</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
      <c r="A226" s="234">
        <v>43</v>
      </c>
      <c r="B226" s="235" t="s">
        <v>622</v>
      </c>
      <c r="C226" s="253" t="s">
        <v>623</v>
      </c>
      <c r="D226" s="236" t="s">
        <v>384</v>
      </c>
      <c r="E226" s="237">
        <v>0.55600000000000005</v>
      </c>
      <c r="F226" s="238"/>
      <c r="G226" s="239">
        <f>ROUND(E226*F226,2)</f>
        <v>0</v>
      </c>
      <c r="H226" s="238"/>
      <c r="I226" s="239">
        <f>ROUND(E226*H226,2)</f>
        <v>0</v>
      </c>
      <c r="J226" s="238"/>
      <c r="K226" s="239">
        <f>ROUND(E226*J226,2)</f>
        <v>0</v>
      </c>
      <c r="L226" s="239">
        <v>21</v>
      </c>
      <c r="M226" s="239">
        <f>G226*(1+L226/100)</f>
        <v>0</v>
      </c>
      <c r="N226" s="237">
        <v>0</v>
      </c>
      <c r="O226" s="237">
        <f>ROUND(E226*N226,2)</f>
        <v>0</v>
      </c>
      <c r="P226" s="237">
        <v>0</v>
      </c>
      <c r="Q226" s="237">
        <f>ROUND(E226*P226,2)</f>
        <v>0</v>
      </c>
      <c r="R226" s="239" t="s">
        <v>607</v>
      </c>
      <c r="S226" s="239" t="s">
        <v>304</v>
      </c>
      <c r="T226" s="240" t="s">
        <v>304</v>
      </c>
      <c r="U226" s="222">
        <v>2.4209999999999998</v>
      </c>
      <c r="V226" s="222">
        <f>ROUND(E226*U226,2)</f>
        <v>1.35</v>
      </c>
      <c r="W226" s="222"/>
      <c r="X226" s="222" t="s">
        <v>385</v>
      </c>
      <c r="Y226" s="222" t="s">
        <v>291</v>
      </c>
      <c r="Z226" s="212"/>
      <c r="AA226" s="212"/>
      <c r="AB226" s="212"/>
      <c r="AC226" s="212"/>
      <c r="AD226" s="212"/>
      <c r="AE226" s="212"/>
      <c r="AF226" s="212"/>
      <c r="AG226" s="212" t="s">
        <v>386</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
      <c r="A227" s="219"/>
      <c r="B227" s="220"/>
      <c r="C227" s="265" t="s">
        <v>397</v>
      </c>
      <c r="D227" s="263"/>
      <c r="E227" s="263"/>
      <c r="F227" s="263"/>
      <c r="G227" s="263"/>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377</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x14ac:dyDescent="0.2">
      <c r="A228" s="227" t="s">
        <v>283</v>
      </c>
      <c r="B228" s="228" t="s">
        <v>235</v>
      </c>
      <c r="C228" s="251" t="s">
        <v>236</v>
      </c>
      <c r="D228" s="229"/>
      <c r="E228" s="230"/>
      <c r="F228" s="231"/>
      <c r="G228" s="231">
        <f>SUMIF(AG229:AG233,"&lt;&gt;NOR",G229:G233)</f>
        <v>0</v>
      </c>
      <c r="H228" s="231"/>
      <c r="I228" s="231">
        <f>SUM(I229:I233)</f>
        <v>0</v>
      </c>
      <c r="J228" s="231"/>
      <c r="K228" s="231">
        <f>SUM(K229:K233)</f>
        <v>0</v>
      </c>
      <c r="L228" s="231"/>
      <c r="M228" s="231">
        <f>SUM(M229:M233)</f>
        <v>0</v>
      </c>
      <c r="N228" s="230"/>
      <c r="O228" s="230">
        <f>SUM(O229:O233)</f>
        <v>6.9999999999999993E-2</v>
      </c>
      <c r="P228" s="230"/>
      <c r="Q228" s="230">
        <f>SUM(Q229:Q233)</f>
        <v>0.29000000000000004</v>
      </c>
      <c r="R228" s="231"/>
      <c r="S228" s="231"/>
      <c r="T228" s="232"/>
      <c r="U228" s="226"/>
      <c r="V228" s="226">
        <f>SUM(V229:V233)</f>
        <v>0.18</v>
      </c>
      <c r="W228" s="226"/>
      <c r="X228" s="226"/>
      <c r="Y228" s="226"/>
      <c r="AG228" t="s">
        <v>284</v>
      </c>
    </row>
    <row r="229" spans="1:60" ht="22.5" outlineLevel="1" x14ac:dyDescent="0.2">
      <c r="A229" s="241">
        <v>44</v>
      </c>
      <c r="B229" s="242" t="s">
        <v>624</v>
      </c>
      <c r="C229" s="252" t="s">
        <v>625</v>
      </c>
      <c r="D229" s="243" t="s">
        <v>367</v>
      </c>
      <c r="E229" s="244">
        <v>2</v>
      </c>
      <c r="F229" s="245"/>
      <c r="G229" s="246">
        <f>ROUND(E229*F229,2)</f>
        <v>0</v>
      </c>
      <c r="H229" s="245"/>
      <c r="I229" s="246">
        <f>ROUND(E229*H229,2)</f>
        <v>0</v>
      </c>
      <c r="J229" s="245"/>
      <c r="K229" s="246">
        <f>ROUND(E229*J229,2)</f>
        <v>0</v>
      </c>
      <c r="L229" s="246">
        <v>21</v>
      </c>
      <c r="M229" s="246">
        <f>G229*(1+L229/100)</f>
        <v>0</v>
      </c>
      <c r="N229" s="244">
        <v>0.03</v>
      </c>
      <c r="O229" s="244">
        <f>ROUND(E229*N229,2)</f>
        <v>0.06</v>
      </c>
      <c r="P229" s="244">
        <v>0.03</v>
      </c>
      <c r="Q229" s="244">
        <f>ROUND(E229*P229,2)</f>
        <v>0.06</v>
      </c>
      <c r="R229" s="246"/>
      <c r="S229" s="246" t="s">
        <v>288</v>
      </c>
      <c r="T229" s="247" t="s">
        <v>289</v>
      </c>
      <c r="U229" s="222">
        <v>0</v>
      </c>
      <c r="V229" s="222">
        <f>ROUND(E229*U229,2)</f>
        <v>0</v>
      </c>
      <c r="W229" s="222"/>
      <c r="X229" s="222" t="s">
        <v>290</v>
      </c>
      <c r="Y229" s="222" t="s">
        <v>291</v>
      </c>
      <c r="Z229" s="212"/>
      <c r="AA229" s="212"/>
      <c r="AB229" s="212"/>
      <c r="AC229" s="212"/>
      <c r="AD229" s="212"/>
      <c r="AE229" s="212"/>
      <c r="AF229" s="212"/>
      <c r="AG229" s="212" t="s">
        <v>347</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
      <c r="A230" s="234">
        <v>45</v>
      </c>
      <c r="B230" s="235" t="s">
        <v>398</v>
      </c>
      <c r="C230" s="253" t="s">
        <v>399</v>
      </c>
      <c r="D230" s="236" t="s">
        <v>400</v>
      </c>
      <c r="E230" s="237">
        <v>230</v>
      </c>
      <c r="F230" s="238"/>
      <c r="G230" s="239">
        <f>ROUND(E230*F230,2)</f>
        <v>0</v>
      </c>
      <c r="H230" s="238"/>
      <c r="I230" s="239">
        <f>ROUND(E230*H230,2)</f>
        <v>0</v>
      </c>
      <c r="J230" s="238"/>
      <c r="K230" s="239">
        <f>ROUND(E230*J230,2)</f>
        <v>0</v>
      </c>
      <c r="L230" s="239">
        <v>21</v>
      </c>
      <c r="M230" s="239">
        <f>G230*(1+L230/100)</f>
        <v>0</v>
      </c>
      <c r="N230" s="237">
        <v>6.0000000000000002E-5</v>
      </c>
      <c r="O230" s="237">
        <f>ROUND(E230*N230,2)</f>
        <v>0.01</v>
      </c>
      <c r="P230" s="237">
        <v>1E-3</v>
      </c>
      <c r="Q230" s="237">
        <f>ROUND(E230*P230,2)</f>
        <v>0.23</v>
      </c>
      <c r="R230" s="239" t="s">
        <v>401</v>
      </c>
      <c r="S230" s="239" t="s">
        <v>304</v>
      </c>
      <c r="T230" s="240" t="s">
        <v>304</v>
      </c>
      <c r="U230" s="222">
        <v>0</v>
      </c>
      <c r="V230" s="222">
        <f>ROUND(E230*U230,2)</f>
        <v>0</v>
      </c>
      <c r="W230" s="222"/>
      <c r="X230" s="222" t="s">
        <v>402</v>
      </c>
      <c r="Y230" s="222" t="s">
        <v>291</v>
      </c>
      <c r="Z230" s="212"/>
      <c r="AA230" s="212"/>
      <c r="AB230" s="212"/>
      <c r="AC230" s="212"/>
      <c r="AD230" s="212"/>
      <c r="AE230" s="212"/>
      <c r="AF230" s="212"/>
      <c r="AG230" s="212" t="s">
        <v>403</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ht="22.5" outlineLevel="2" x14ac:dyDescent="0.2">
      <c r="A231" s="219"/>
      <c r="B231" s="220"/>
      <c r="C231" s="254" t="s">
        <v>404</v>
      </c>
      <c r="D231" s="248"/>
      <c r="E231" s="248"/>
      <c r="F231" s="248"/>
      <c r="G231" s="248"/>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300</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49" t="str">
        <f>C231</f>
        <v>Svislé přemístění ze 2. NP, nebo 1. PP, vodorovné vnitrostaveništní přemístění do 30 m, odvoz na skládku do 10 km. Bez poplatku za skládku.</v>
      </c>
      <c r="BB231" s="212"/>
      <c r="BC231" s="212"/>
      <c r="BD231" s="212"/>
      <c r="BE231" s="212"/>
      <c r="BF231" s="212"/>
      <c r="BG231" s="212"/>
      <c r="BH231" s="212"/>
    </row>
    <row r="232" spans="1:60" outlineLevel="1" x14ac:dyDescent="0.2">
      <c r="A232" s="234">
        <v>46</v>
      </c>
      <c r="B232" s="235" t="s">
        <v>626</v>
      </c>
      <c r="C232" s="253" t="s">
        <v>627</v>
      </c>
      <c r="D232" s="236" t="s">
        <v>384</v>
      </c>
      <c r="E232" s="237">
        <v>0.06</v>
      </c>
      <c r="F232" s="238"/>
      <c r="G232" s="239">
        <f>ROUND(E232*F232,2)</f>
        <v>0</v>
      </c>
      <c r="H232" s="238"/>
      <c r="I232" s="239">
        <f>ROUND(E232*H232,2)</f>
        <v>0</v>
      </c>
      <c r="J232" s="238"/>
      <c r="K232" s="239">
        <f>ROUND(E232*J232,2)</f>
        <v>0</v>
      </c>
      <c r="L232" s="239">
        <v>21</v>
      </c>
      <c r="M232" s="239">
        <f>G232*(1+L232/100)</f>
        <v>0</v>
      </c>
      <c r="N232" s="237">
        <v>0</v>
      </c>
      <c r="O232" s="237">
        <f>ROUND(E232*N232,2)</f>
        <v>0</v>
      </c>
      <c r="P232" s="237">
        <v>0</v>
      </c>
      <c r="Q232" s="237">
        <f>ROUND(E232*P232,2)</f>
        <v>0</v>
      </c>
      <c r="R232" s="239" t="s">
        <v>628</v>
      </c>
      <c r="S232" s="239" t="s">
        <v>304</v>
      </c>
      <c r="T232" s="240" t="s">
        <v>304</v>
      </c>
      <c r="U232" s="222">
        <v>3.0059999999999998</v>
      </c>
      <c r="V232" s="222">
        <f>ROUND(E232*U232,2)</f>
        <v>0.18</v>
      </c>
      <c r="W232" s="222"/>
      <c r="X232" s="222" t="s">
        <v>385</v>
      </c>
      <c r="Y232" s="222" t="s">
        <v>291</v>
      </c>
      <c r="Z232" s="212"/>
      <c r="AA232" s="212"/>
      <c r="AB232" s="212"/>
      <c r="AC232" s="212"/>
      <c r="AD232" s="212"/>
      <c r="AE232" s="212"/>
      <c r="AF232" s="212"/>
      <c r="AG232" s="212" t="s">
        <v>386</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2" x14ac:dyDescent="0.2">
      <c r="A233" s="219"/>
      <c r="B233" s="220"/>
      <c r="C233" s="265" t="s">
        <v>397</v>
      </c>
      <c r="D233" s="263"/>
      <c r="E233" s="263"/>
      <c r="F233" s="263"/>
      <c r="G233" s="263"/>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377</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x14ac:dyDescent="0.2">
      <c r="A234" s="227" t="s">
        <v>283</v>
      </c>
      <c r="B234" s="228" t="s">
        <v>237</v>
      </c>
      <c r="C234" s="251" t="s">
        <v>238</v>
      </c>
      <c r="D234" s="229"/>
      <c r="E234" s="230"/>
      <c r="F234" s="231"/>
      <c r="G234" s="231">
        <f>SUMIF(AG235:AG242,"&lt;&gt;NOR",G235:G242)</f>
        <v>0</v>
      </c>
      <c r="H234" s="231"/>
      <c r="I234" s="231">
        <f>SUM(I235:I242)</f>
        <v>0</v>
      </c>
      <c r="J234" s="231"/>
      <c r="K234" s="231">
        <f>SUM(K235:K242)</f>
        <v>0</v>
      </c>
      <c r="L234" s="231"/>
      <c r="M234" s="231">
        <f>SUM(M235:M242)</f>
        <v>0</v>
      </c>
      <c r="N234" s="230"/>
      <c r="O234" s="230">
        <f>SUM(O235:O242)</f>
        <v>0.01</v>
      </c>
      <c r="P234" s="230"/>
      <c r="Q234" s="230">
        <f>SUM(Q235:Q242)</f>
        <v>0.03</v>
      </c>
      <c r="R234" s="231"/>
      <c r="S234" s="231"/>
      <c r="T234" s="232"/>
      <c r="U234" s="226"/>
      <c r="V234" s="226">
        <f>SUM(V235:V242)</f>
        <v>8.1499999999999986</v>
      </c>
      <c r="W234" s="226"/>
      <c r="X234" s="226"/>
      <c r="Y234" s="226"/>
      <c r="AG234" t="s">
        <v>284</v>
      </c>
    </row>
    <row r="235" spans="1:60" ht="22.5" outlineLevel="1" x14ac:dyDescent="0.2">
      <c r="A235" s="234">
        <v>47</v>
      </c>
      <c r="B235" s="235" t="s">
        <v>629</v>
      </c>
      <c r="C235" s="253" t="s">
        <v>630</v>
      </c>
      <c r="D235" s="236" t="s">
        <v>345</v>
      </c>
      <c r="E235" s="237">
        <v>26.827500000000001</v>
      </c>
      <c r="F235" s="238"/>
      <c r="G235" s="239">
        <f>ROUND(E235*F235,2)</f>
        <v>0</v>
      </c>
      <c r="H235" s="238"/>
      <c r="I235" s="239">
        <f>ROUND(E235*H235,2)</f>
        <v>0</v>
      </c>
      <c r="J235" s="238"/>
      <c r="K235" s="239">
        <f>ROUND(E235*J235,2)</f>
        <v>0</v>
      </c>
      <c r="L235" s="239">
        <v>21</v>
      </c>
      <c r="M235" s="239">
        <f>G235*(1+L235/100)</f>
        <v>0</v>
      </c>
      <c r="N235" s="237">
        <v>0</v>
      </c>
      <c r="O235" s="237">
        <f>ROUND(E235*N235,2)</f>
        <v>0</v>
      </c>
      <c r="P235" s="237">
        <v>1E-3</v>
      </c>
      <c r="Q235" s="237">
        <f>ROUND(E235*P235,2)</f>
        <v>0.03</v>
      </c>
      <c r="R235" s="239" t="s">
        <v>631</v>
      </c>
      <c r="S235" s="239" t="s">
        <v>304</v>
      </c>
      <c r="T235" s="240" t="s">
        <v>304</v>
      </c>
      <c r="U235" s="222">
        <v>0.255</v>
      </c>
      <c r="V235" s="222">
        <f>ROUND(E235*U235,2)</f>
        <v>6.84</v>
      </c>
      <c r="W235" s="222"/>
      <c r="X235" s="222" t="s">
        <v>290</v>
      </c>
      <c r="Y235" s="222" t="s">
        <v>291</v>
      </c>
      <c r="Z235" s="212"/>
      <c r="AA235" s="212"/>
      <c r="AB235" s="212"/>
      <c r="AC235" s="212"/>
      <c r="AD235" s="212"/>
      <c r="AE235" s="212"/>
      <c r="AF235" s="212"/>
      <c r="AG235" s="212" t="s">
        <v>347</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
      <c r="A236" s="219"/>
      <c r="B236" s="220"/>
      <c r="C236" s="264" t="s">
        <v>632</v>
      </c>
      <c r="D236" s="261"/>
      <c r="E236" s="262">
        <v>26.827500000000001</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349</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ht="22.5" outlineLevel="1" x14ac:dyDescent="0.2">
      <c r="A237" s="234">
        <v>48</v>
      </c>
      <c r="B237" s="235" t="s">
        <v>633</v>
      </c>
      <c r="C237" s="253" t="s">
        <v>634</v>
      </c>
      <c r="D237" s="236" t="s">
        <v>345</v>
      </c>
      <c r="E237" s="237">
        <v>2</v>
      </c>
      <c r="F237" s="238"/>
      <c r="G237" s="239">
        <f>ROUND(E237*F237,2)</f>
        <v>0</v>
      </c>
      <c r="H237" s="238"/>
      <c r="I237" s="239">
        <f>ROUND(E237*H237,2)</f>
        <v>0</v>
      </c>
      <c r="J237" s="238"/>
      <c r="K237" s="239">
        <f>ROUND(E237*J237,2)</f>
        <v>0</v>
      </c>
      <c r="L237" s="239">
        <v>21</v>
      </c>
      <c r="M237" s="239">
        <f>G237*(1+L237/100)</f>
        <v>0</v>
      </c>
      <c r="N237" s="237">
        <v>4.1999999999999997E-3</v>
      </c>
      <c r="O237" s="237">
        <f>ROUND(E237*N237,2)</f>
        <v>0.01</v>
      </c>
      <c r="P237" s="237">
        <v>0</v>
      </c>
      <c r="Q237" s="237">
        <f>ROUND(E237*P237,2)</f>
        <v>0</v>
      </c>
      <c r="R237" s="239" t="s">
        <v>631</v>
      </c>
      <c r="S237" s="239" t="s">
        <v>635</v>
      </c>
      <c r="T237" s="240" t="s">
        <v>635</v>
      </c>
      <c r="U237" s="222">
        <v>0.05</v>
      </c>
      <c r="V237" s="222">
        <f>ROUND(E237*U237,2)</f>
        <v>0.1</v>
      </c>
      <c r="W237" s="222"/>
      <c r="X237" s="222" t="s">
        <v>290</v>
      </c>
      <c r="Y237" s="222" t="s">
        <v>291</v>
      </c>
      <c r="Z237" s="212"/>
      <c r="AA237" s="212"/>
      <c r="AB237" s="212"/>
      <c r="AC237" s="212"/>
      <c r="AD237" s="212"/>
      <c r="AE237" s="212"/>
      <c r="AF237" s="212"/>
      <c r="AG237" s="212" t="s">
        <v>347</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2" x14ac:dyDescent="0.2">
      <c r="A238" s="219"/>
      <c r="B238" s="220"/>
      <c r="C238" s="264" t="s">
        <v>636</v>
      </c>
      <c r="D238" s="261"/>
      <c r="E238" s="262">
        <v>2</v>
      </c>
      <c r="F238" s="222"/>
      <c r="G238" s="222"/>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349</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
      <c r="A239" s="234">
        <v>49</v>
      </c>
      <c r="B239" s="235" t="s">
        <v>637</v>
      </c>
      <c r="C239" s="253" t="s">
        <v>638</v>
      </c>
      <c r="D239" s="236" t="s">
        <v>639</v>
      </c>
      <c r="E239" s="237">
        <v>6</v>
      </c>
      <c r="F239" s="238"/>
      <c r="G239" s="239">
        <f>ROUND(E239*F239,2)</f>
        <v>0</v>
      </c>
      <c r="H239" s="238"/>
      <c r="I239" s="239">
        <f>ROUND(E239*H239,2)</f>
        <v>0</v>
      </c>
      <c r="J239" s="238"/>
      <c r="K239" s="239">
        <f>ROUND(E239*J239,2)</f>
        <v>0</v>
      </c>
      <c r="L239" s="239">
        <v>21</v>
      </c>
      <c r="M239" s="239">
        <f>G239*(1+L239/100)</f>
        <v>0</v>
      </c>
      <c r="N239" s="237">
        <v>5.2999999999999998E-4</v>
      </c>
      <c r="O239" s="237">
        <f>ROUND(E239*N239,2)</f>
        <v>0</v>
      </c>
      <c r="P239" s="237">
        <v>0</v>
      </c>
      <c r="Q239" s="237">
        <f>ROUND(E239*P239,2)</f>
        <v>0</v>
      </c>
      <c r="R239" s="239" t="s">
        <v>631</v>
      </c>
      <c r="S239" s="239" t="s">
        <v>304</v>
      </c>
      <c r="T239" s="240" t="s">
        <v>304</v>
      </c>
      <c r="U239" s="222">
        <v>0.2</v>
      </c>
      <c r="V239" s="222">
        <f>ROUND(E239*U239,2)</f>
        <v>1.2</v>
      </c>
      <c r="W239" s="222"/>
      <c r="X239" s="222" t="s">
        <v>290</v>
      </c>
      <c r="Y239" s="222" t="s">
        <v>291</v>
      </c>
      <c r="Z239" s="212"/>
      <c r="AA239" s="212"/>
      <c r="AB239" s="212"/>
      <c r="AC239" s="212"/>
      <c r="AD239" s="212"/>
      <c r="AE239" s="212"/>
      <c r="AF239" s="212"/>
      <c r="AG239" s="212" t="s">
        <v>347</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2" x14ac:dyDescent="0.2">
      <c r="A240" s="219"/>
      <c r="B240" s="220"/>
      <c r="C240" s="264" t="s">
        <v>640</v>
      </c>
      <c r="D240" s="261"/>
      <c r="E240" s="262">
        <v>6</v>
      </c>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349</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
      <c r="A241" s="234">
        <v>50</v>
      </c>
      <c r="B241" s="235" t="s">
        <v>641</v>
      </c>
      <c r="C241" s="253" t="s">
        <v>642</v>
      </c>
      <c r="D241" s="236" t="s">
        <v>384</v>
      </c>
      <c r="E241" s="237">
        <v>1.158E-2</v>
      </c>
      <c r="F241" s="238"/>
      <c r="G241" s="239">
        <f>ROUND(E241*F241,2)</f>
        <v>0</v>
      </c>
      <c r="H241" s="238"/>
      <c r="I241" s="239">
        <f>ROUND(E241*H241,2)</f>
        <v>0</v>
      </c>
      <c r="J241" s="238"/>
      <c r="K241" s="239">
        <f>ROUND(E241*J241,2)</f>
        <v>0</v>
      </c>
      <c r="L241" s="239">
        <v>21</v>
      </c>
      <c r="M241" s="239">
        <f>G241*(1+L241/100)</f>
        <v>0</v>
      </c>
      <c r="N241" s="237">
        <v>0</v>
      </c>
      <c r="O241" s="237">
        <f>ROUND(E241*N241,2)</f>
        <v>0</v>
      </c>
      <c r="P241" s="237">
        <v>0</v>
      </c>
      <c r="Q241" s="237">
        <f>ROUND(E241*P241,2)</f>
        <v>0</v>
      </c>
      <c r="R241" s="239" t="s">
        <v>631</v>
      </c>
      <c r="S241" s="239" t="s">
        <v>304</v>
      </c>
      <c r="T241" s="240" t="s">
        <v>304</v>
      </c>
      <c r="U241" s="222">
        <v>1.1020000000000001</v>
      </c>
      <c r="V241" s="222">
        <f>ROUND(E241*U241,2)</f>
        <v>0.01</v>
      </c>
      <c r="W241" s="222"/>
      <c r="X241" s="222" t="s">
        <v>385</v>
      </c>
      <c r="Y241" s="222" t="s">
        <v>291</v>
      </c>
      <c r="Z241" s="212"/>
      <c r="AA241" s="212"/>
      <c r="AB241" s="212"/>
      <c r="AC241" s="212"/>
      <c r="AD241" s="212"/>
      <c r="AE241" s="212"/>
      <c r="AF241" s="212"/>
      <c r="AG241" s="212" t="s">
        <v>386</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2" x14ac:dyDescent="0.2">
      <c r="A242" s="219"/>
      <c r="B242" s="220"/>
      <c r="C242" s="265" t="s">
        <v>643</v>
      </c>
      <c r="D242" s="263"/>
      <c r="E242" s="263"/>
      <c r="F242" s="263"/>
      <c r="G242" s="263"/>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377</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x14ac:dyDescent="0.2">
      <c r="A243" s="227" t="s">
        <v>283</v>
      </c>
      <c r="B243" s="228" t="s">
        <v>239</v>
      </c>
      <c r="C243" s="251" t="s">
        <v>240</v>
      </c>
      <c r="D243" s="229"/>
      <c r="E243" s="230"/>
      <c r="F243" s="231"/>
      <c r="G243" s="231">
        <f>SUMIF(AG244:AG283,"&lt;&gt;NOR",G244:G283)</f>
        <v>0</v>
      </c>
      <c r="H243" s="231"/>
      <c r="I243" s="231">
        <f>SUM(I244:I283)</f>
        <v>0</v>
      </c>
      <c r="J243" s="231"/>
      <c r="K243" s="231">
        <f>SUM(K244:K283)</f>
        <v>0</v>
      </c>
      <c r="L243" s="231"/>
      <c r="M243" s="231">
        <f>SUM(M244:M283)</f>
        <v>0</v>
      </c>
      <c r="N243" s="230"/>
      <c r="O243" s="230">
        <f>SUM(O244:O283)</f>
        <v>0.6</v>
      </c>
      <c r="P243" s="230"/>
      <c r="Q243" s="230">
        <f>SUM(Q244:Q283)</f>
        <v>0</v>
      </c>
      <c r="R243" s="231"/>
      <c r="S243" s="231"/>
      <c r="T243" s="232"/>
      <c r="U243" s="226"/>
      <c r="V243" s="226">
        <f>SUM(V244:V283)</f>
        <v>39.19</v>
      </c>
      <c r="W243" s="226"/>
      <c r="X243" s="226"/>
      <c r="Y243" s="226"/>
      <c r="AG243" t="s">
        <v>284</v>
      </c>
    </row>
    <row r="244" spans="1:60" outlineLevel="1" x14ac:dyDescent="0.2">
      <c r="A244" s="234">
        <v>51</v>
      </c>
      <c r="B244" s="235" t="s">
        <v>644</v>
      </c>
      <c r="C244" s="253" t="s">
        <v>645</v>
      </c>
      <c r="D244" s="236" t="s">
        <v>345</v>
      </c>
      <c r="E244" s="237">
        <v>23.69</v>
      </c>
      <c r="F244" s="238"/>
      <c r="G244" s="239">
        <f>ROUND(E244*F244,2)</f>
        <v>0</v>
      </c>
      <c r="H244" s="238"/>
      <c r="I244" s="239">
        <f>ROUND(E244*H244,2)</f>
        <v>0</v>
      </c>
      <c r="J244" s="238"/>
      <c r="K244" s="239">
        <f>ROUND(E244*J244,2)</f>
        <v>0</v>
      </c>
      <c r="L244" s="239">
        <v>21</v>
      </c>
      <c r="M244" s="239">
        <f>G244*(1+L244/100)</f>
        <v>0</v>
      </c>
      <c r="N244" s="237">
        <v>3.3999999999999998E-3</v>
      </c>
      <c r="O244" s="237">
        <f>ROUND(E244*N244,2)</f>
        <v>0.08</v>
      </c>
      <c r="P244" s="237">
        <v>0</v>
      </c>
      <c r="Q244" s="237">
        <f>ROUND(E244*P244,2)</f>
        <v>0</v>
      </c>
      <c r="R244" s="239" t="s">
        <v>601</v>
      </c>
      <c r="S244" s="239" t="s">
        <v>304</v>
      </c>
      <c r="T244" s="240" t="s">
        <v>304</v>
      </c>
      <c r="U244" s="222">
        <v>0.39</v>
      </c>
      <c r="V244" s="222">
        <f>ROUND(E244*U244,2)</f>
        <v>9.24</v>
      </c>
      <c r="W244" s="222"/>
      <c r="X244" s="222" t="s">
        <v>290</v>
      </c>
      <c r="Y244" s="222" t="s">
        <v>291</v>
      </c>
      <c r="Z244" s="212"/>
      <c r="AA244" s="212"/>
      <c r="AB244" s="212"/>
      <c r="AC244" s="212"/>
      <c r="AD244" s="212"/>
      <c r="AE244" s="212"/>
      <c r="AF244" s="212"/>
      <c r="AG244" s="212" t="s">
        <v>347</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2" x14ac:dyDescent="0.2">
      <c r="A245" s="219"/>
      <c r="B245" s="220"/>
      <c r="C245" s="264" t="s">
        <v>493</v>
      </c>
      <c r="D245" s="261"/>
      <c r="E245" s="262">
        <v>10</v>
      </c>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349</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64" t="s">
        <v>494</v>
      </c>
      <c r="D246" s="261"/>
      <c r="E246" s="262">
        <v>9.4</v>
      </c>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349</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3" x14ac:dyDescent="0.2">
      <c r="A247" s="219"/>
      <c r="B247" s="220"/>
      <c r="C247" s="264" t="s">
        <v>495</v>
      </c>
      <c r="D247" s="261"/>
      <c r="E247" s="262">
        <v>10.199999999999999</v>
      </c>
      <c r="F247" s="222"/>
      <c r="G247" s="222"/>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349</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64" t="s">
        <v>311</v>
      </c>
      <c r="D248" s="261"/>
      <c r="E248" s="262"/>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349</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64" t="s">
        <v>496</v>
      </c>
      <c r="D249" s="261"/>
      <c r="E249" s="262">
        <v>-5.91</v>
      </c>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349</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
      <c r="A250" s="234">
        <v>52</v>
      </c>
      <c r="B250" s="235" t="s">
        <v>646</v>
      </c>
      <c r="C250" s="253" t="s">
        <v>647</v>
      </c>
      <c r="D250" s="236" t="s">
        <v>345</v>
      </c>
      <c r="E250" s="237">
        <v>23.69</v>
      </c>
      <c r="F250" s="238"/>
      <c r="G250" s="239">
        <f>ROUND(E250*F250,2)</f>
        <v>0</v>
      </c>
      <c r="H250" s="238"/>
      <c r="I250" s="239">
        <f>ROUND(E250*H250,2)</f>
        <v>0</v>
      </c>
      <c r="J250" s="238"/>
      <c r="K250" s="239">
        <f>ROUND(E250*J250,2)</f>
        <v>0</v>
      </c>
      <c r="L250" s="239">
        <v>21</v>
      </c>
      <c r="M250" s="239">
        <f>G250*(1+L250/100)</f>
        <v>0</v>
      </c>
      <c r="N250" s="237">
        <v>1.6000000000000001E-4</v>
      </c>
      <c r="O250" s="237">
        <f>ROUND(E250*N250,2)</f>
        <v>0</v>
      </c>
      <c r="P250" s="237">
        <v>0</v>
      </c>
      <c r="Q250" s="237">
        <f>ROUND(E250*P250,2)</f>
        <v>0</v>
      </c>
      <c r="R250" s="239" t="s">
        <v>648</v>
      </c>
      <c r="S250" s="239" t="s">
        <v>304</v>
      </c>
      <c r="T250" s="240" t="s">
        <v>304</v>
      </c>
      <c r="U250" s="222">
        <v>0.05</v>
      </c>
      <c r="V250" s="222">
        <f>ROUND(E250*U250,2)</f>
        <v>1.18</v>
      </c>
      <c r="W250" s="222"/>
      <c r="X250" s="222" t="s">
        <v>290</v>
      </c>
      <c r="Y250" s="222" t="s">
        <v>291</v>
      </c>
      <c r="Z250" s="212"/>
      <c r="AA250" s="212"/>
      <c r="AB250" s="212"/>
      <c r="AC250" s="212"/>
      <c r="AD250" s="212"/>
      <c r="AE250" s="212"/>
      <c r="AF250" s="212"/>
      <c r="AG250" s="212" t="s">
        <v>347</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2" x14ac:dyDescent="0.2">
      <c r="A251" s="219"/>
      <c r="B251" s="220"/>
      <c r="C251" s="254" t="s">
        <v>649</v>
      </c>
      <c r="D251" s="248"/>
      <c r="E251" s="248"/>
      <c r="F251" s="248"/>
      <c r="G251" s="248"/>
      <c r="H251" s="222"/>
      <c r="I251" s="222"/>
      <c r="J251" s="222"/>
      <c r="K251" s="222"/>
      <c r="L251" s="222"/>
      <c r="M251" s="222"/>
      <c r="N251" s="221"/>
      <c r="O251" s="221"/>
      <c r="P251" s="221"/>
      <c r="Q251" s="221"/>
      <c r="R251" s="222"/>
      <c r="S251" s="222"/>
      <c r="T251" s="222"/>
      <c r="U251" s="222"/>
      <c r="V251" s="222"/>
      <c r="W251" s="222"/>
      <c r="X251" s="222"/>
      <c r="Y251" s="222"/>
      <c r="Z251" s="212"/>
      <c r="AA251" s="212"/>
      <c r="AB251" s="212"/>
      <c r="AC251" s="212"/>
      <c r="AD251" s="212"/>
      <c r="AE251" s="212"/>
      <c r="AF251" s="212"/>
      <c r="AG251" s="212" t="s">
        <v>300</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
      <c r="A252" s="219"/>
      <c r="B252" s="220"/>
      <c r="C252" s="264" t="s">
        <v>493</v>
      </c>
      <c r="D252" s="261"/>
      <c r="E252" s="262">
        <v>10</v>
      </c>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349</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
      <c r="A253" s="219"/>
      <c r="B253" s="220"/>
      <c r="C253" s="264" t="s">
        <v>494</v>
      </c>
      <c r="D253" s="261"/>
      <c r="E253" s="262">
        <v>9.4</v>
      </c>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349</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64" t="s">
        <v>495</v>
      </c>
      <c r="D254" s="261"/>
      <c r="E254" s="262">
        <v>10.199999999999999</v>
      </c>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349</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
      <c r="A255" s="219"/>
      <c r="B255" s="220"/>
      <c r="C255" s="264" t="s">
        <v>311</v>
      </c>
      <c r="D255" s="261"/>
      <c r="E255" s="262"/>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349</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
      <c r="A256" s="219"/>
      <c r="B256" s="220"/>
      <c r="C256" s="264" t="s">
        <v>496</v>
      </c>
      <c r="D256" s="261"/>
      <c r="E256" s="262">
        <v>-5.91</v>
      </c>
      <c r="F256" s="222"/>
      <c r="G256" s="222"/>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349</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ht="33.75" outlineLevel="1" x14ac:dyDescent="0.2">
      <c r="A257" s="234">
        <v>53</v>
      </c>
      <c r="B257" s="235" t="s">
        <v>650</v>
      </c>
      <c r="C257" s="253" t="s">
        <v>651</v>
      </c>
      <c r="D257" s="236" t="s">
        <v>345</v>
      </c>
      <c r="E257" s="237">
        <v>23.69</v>
      </c>
      <c r="F257" s="238"/>
      <c r="G257" s="239">
        <f>ROUND(E257*F257,2)</f>
        <v>0</v>
      </c>
      <c r="H257" s="238"/>
      <c r="I257" s="239">
        <f>ROUND(E257*H257,2)</f>
        <v>0</v>
      </c>
      <c r="J257" s="238"/>
      <c r="K257" s="239">
        <f>ROUND(E257*J257,2)</f>
        <v>0</v>
      </c>
      <c r="L257" s="239">
        <v>21</v>
      </c>
      <c r="M257" s="239">
        <f>G257*(1+L257/100)</f>
        <v>0</v>
      </c>
      <c r="N257" s="237">
        <v>1.1999999999999999E-3</v>
      </c>
      <c r="O257" s="237">
        <f>ROUND(E257*N257,2)</f>
        <v>0.03</v>
      </c>
      <c r="P257" s="237">
        <v>0</v>
      </c>
      <c r="Q257" s="237">
        <f>ROUND(E257*P257,2)</f>
        <v>0</v>
      </c>
      <c r="R257" s="239" t="s">
        <v>648</v>
      </c>
      <c r="S257" s="239" t="s">
        <v>304</v>
      </c>
      <c r="T257" s="240" t="s">
        <v>304</v>
      </c>
      <c r="U257" s="222">
        <v>0</v>
      </c>
      <c r="V257" s="222">
        <f>ROUND(E257*U257,2)</f>
        <v>0</v>
      </c>
      <c r="W257" s="222"/>
      <c r="X257" s="222" t="s">
        <v>290</v>
      </c>
      <c r="Y257" s="222" t="s">
        <v>291</v>
      </c>
      <c r="Z257" s="212"/>
      <c r="AA257" s="212"/>
      <c r="AB257" s="212"/>
      <c r="AC257" s="212"/>
      <c r="AD257" s="212"/>
      <c r="AE257" s="212"/>
      <c r="AF257" s="212"/>
      <c r="AG257" s="212" t="s">
        <v>347</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2" x14ac:dyDescent="0.2">
      <c r="A258" s="219"/>
      <c r="B258" s="220"/>
      <c r="C258" s="264" t="s">
        <v>493</v>
      </c>
      <c r="D258" s="261"/>
      <c r="E258" s="262">
        <v>10</v>
      </c>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349</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64" t="s">
        <v>494</v>
      </c>
      <c r="D259" s="261"/>
      <c r="E259" s="262">
        <v>9.4</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349</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64" t="s">
        <v>495</v>
      </c>
      <c r="D260" s="261"/>
      <c r="E260" s="262">
        <v>10.199999999999999</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349</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
      <c r="A261" s="219"/>
      <c r="B261" s="220"/>
      <c r="C261" s="264" t="s">
        <v>311</v>
      </c>
      <c r="D261" s="261"/>
      <c r="E261" s="262"/>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349</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
      <c r="A262" s="219"/>
      <c r="B262" s="220"/>
      <c r="C262" s="264" t="s">
        <v>496</v>
      </c>
      <c r="D262" s="261"/>
      <c r="E262" s="262">
        <v>-5.91</v>
      </c>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349</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ht="22.5" outlineLevel="1" x14ac:dyDescent="0.2">
      <c r="A263" s="234">
        <v>54</v>
      </c>
      <c r="B263" s="235" t="s">
        <v>652</v>
      </c>
      <c r="C263" s="253" t="s">
        <v>653</v>
      </c>
      <c r="D263" s="236" t="s">
        <v>345</v>
      </c>
      <c r="E263" s="237">
        <v>23.69</v>
      </c>
      <c r="F263" s="238"/>
      <c r="G263" s="239">
        <f>ROUND(E263*F263,2)</f>
        <v>0</v>
      </c>
      <c r="H263" s="238"/>
      <c r="I263" s="239">
        <f>ROUND(E263*H263,2)</f>
        <v>0</v>
      </c>
      <c r="J263" s="238"/>
      <c r="K263" s="239">
        <f>ROUND(E263*J263,2)</f>
        <v>0</v>
      </c>
      <c r="L263" s="239">
        <v>21</v>
      </c>
      <c r="M263" s="239">
        <f>G263*(1+L263/100)</f>
        <v>0</v>
      </c>
      <c r="N263" s="237">
        <v>5.5100000000000001E-3</v>
      </c>
      <c r="O263" s="237">
        <f>ROUND(E263*N263,2)</f>
        <v>0.13</v>
      </c>
      <c r="P263" s="237">
        <v>0</v>
      </c>
      <c r="Q263" s="237">
        <f>ROUND(E263*P263,2)</f>
        <v>0</v>
      </c>
      <c r="R263" s="239" t="s">
        <v>648</v>
      </c>
      <c r="S263" s="239" t="s">
        <v>304</v>
      </c>
      <c r="T263" s="240" t="s">
        <v>304</v>
      </c>
      <c r="U263" s="222">
        <v>1.1000000000000001</v>
      </c>
      <c r="V263" s="222">
        <f>ROUND(E263*U263,2)</f>
        <v>26.06</v>
      </c>
      <c r="W263" s="222"/>
      <c r="X263" s="222" t="s">
        <v>290</v>
      </c>
      <c r="Y263" s="222" t="s">
        <v>291</v>
      </c>
      <c r="Z263" s="212"/>
      <c r="AA263" s="212"/>
      <c r="AB263" s="212"/>
      <c r="AC263" s="212"/>
      <c r="AD263" s="212"/>
      <c r="AE263" s="212"/>
      <c r="AF263" s="212"/>
      <c r="AG263" s="212" t="s">
        <v>347</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2" x14ac:dyDescent="0.2">
      <c r="A264" s="219"/>
      <c r="B264" s="220"/>
      <c r="C264" s="264" t="s">
        <v>493</v>
      </c>
      <c r="D264" s="261"/>
      <c r="E264" s="262">
        <v>10</v>
      </c>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349</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64" t="s">
        <v>494</v>
      </c>
      <c r="D265" s="261"/>
      <c r="E265" s="262">
        <v>9.4</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349</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3" x14ac:dyDescent="0.2">
      <c r="A266" s="219"/>
      <c r="B266" s="220"/>
      <c r="C266" s="264" t="s">
        <v>495</v>
      </c>
      <c r="D266" s="261"/>
      <c r="E266" s="262">
        <v>10.199999999999999</v>
      </c>
      <c r="F266" s="222"/>
      <c r="G266" s="222"/>
      <c r="H266" s="222"/>
      <c r="I266" s="222"/>
      <c r="J266" s="222"/>
      <c r="K266" s="222"/>
      <c r="L266" s="222"/>
      <c r="M266" s="222"/>
      <c r="N266" s="221"/>
      <c r="O266" s="221"/>
      <c r="P266" s="221"/>
      <c r="Q266" s="221"/>
      <c r="R266" s="222"/>
      <c r="S266" s="222"/>
      <c r="T266" s="222"/>
      <c r="U266" s="222"/>
      <c r="V266" s="222"/>
      <c r="W266" s="222"/>
      <c r="X266" s="222"/>
      <c r="Y266" s="222"/>
      <c r="Z266" s="212"/>
      <c r="AA266" s="212"/>
      <c r="AB266" s="212"/>
      <c r="AC266" s="212"/>
      <c r="AD266" s="212"/>
      <c r="AE266" s="212"/>
      <c r="AF266" s="212"/>
      <c r="AG266" s="212" t="s">
        <v>349</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3" x14ac:dyDescent="0.2">
      <c r="A267" s="219"/>
      <c r="B267" s="220"/>
      <c r="C267" s="264" t="s">
        <v>311</v>
      </c>
      <c r="D267" s="261"/>
      <c r="E267" s="262"/>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349</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
      <c r="A268" s="219"/>
      <c r="B268" s="220"/>
      <c r="C268" s="264" t="s">
        <v>496</v>
      </c>
      <c r="D268" s="261"/>
      <c r="E268" s="262">
        <v>-5.91</v>
      </c>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349</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ht="22.5" outlineLevel="1" x14ac:dyDescent="0.2">
      <c r="A269" s="234">
        <v>55</v>
      </c>
      <c r="B269" s="235" t="s">
        <v>654</v>
      </c>
      <c r="C269" s="253" t="s">
        <v>655</v>
      </c>
      <c r="D269" s="236" t="s">
        <v>356</v>
      </c>
      <c r="E269" s="237">
        <v>16.28</v>
      </c>
      <c r="F269" s="238"/>
      <c r="G269" s="239">
        <f>ROUND(E269*F269,2)</f>
        <v>0</v>
      </c>
      <c r="H269" s="238"/>
      <c r="I269" s="239">
        <f>ROUND(E269*H269,2)</f>
        <v>0</v>
      </c>
      <c r="J269" s="238"/>
      <c r="K269" s="239">
        <f>ROUND(E269*J269,2)</f>
        <v>0</v>
      </c>
      <c r="L269" s="239">
        <v>21</v>
      </c>
      <c r="M269" s="239">
        <f>G269*(1+L269/100)</f>
        <v>0</v>
      </c>
      <c r="N269" s="237">
        <v>4.2000000000000002E-4</v>
      </c>
      <c r="O269" s="237">
        <f>ROUND(E269*N269,2)</f>
        <v>0.01</v>
      </c>
      <c r="P269" s="237">
        <v>0</v>
      </c>
      <c r="Q269" s="237">
        <f>ROUND(E269*P269,2)</f>
        <v>0</v>
      </c>
      <c r="R269" s="239" t="s">
        <v>648</v>
      </c>
      <c r="S269" s="239" t="s">
        <v>616</v>
      </c>
      <c r="T269" s="240" t="s">
        <v>656</v>
      </c>
      <c r="U269" s="222">
        <v>0.12</v>
      </c>
      <c r="V269" s="222">
        <f>ROUND(E269*U269,2)</f>
        <v>1.95</v>
      </c>
      <c r="W269" s="222"/>
      <c r="X269" s="222" t="s">
        <v>290</v>
      </c>
      <c r="Y269" s="222" t="s">
        <v>291</v>
      </c>
      <c r="Z269" s="212"/>
      <c r="AA269" s="212"/>
      <c r="AB269" s="212"/>
      <c r="AC269" s="212"/>
      <c r="AD269" s="212"/>
      <c r="AE269" s="212"/>
      <c r="AF269" s="212"/>
      <c r="AG269" s="212" t="s">
        <v>347</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2" x14ac:dyDescent="0.2">
      <c r="A270" s="219"/>
      <c r="B270" s="220"/>
      <c r="C270" s="264" t="s">
        <v>657</v>
      </c>
      <c r="D270" s="261"/>
      <c r="E270" s="262">
        <v>5.5</v>
      </c>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349</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3" x14ac:dyDescent="0.2">
      <c r="A271" s="219"/>
      <c r="B271" s="220"/>
      <c r="C271" s="264" t="s">
        <v>658</v>
      </c>
      <c r="D271" s="261"/>
      <c r="E271" s="262">
        <v>5.17</v>
      </c>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349</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
      <c r="A272" s="219"/>
      <c r="B272" s="220"/>
      <c r="C272" s="264" t="s">
        <v>659</v>
      </c>
      <c r="D272" s="261"/>
      <c r="E272" s="262">
        <v>5.61</v>
      </c>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349</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1" x14ac:dyDescent="0.2">
      <c r="A273" s="234">
        <v>56</v>
      </c>
      <c r="B273" s="235" t="s">
        <v>660</v>
      </c>
      <c r="C273" s="253" t="s">
        <v>661</v>
      </c>
      <c r="D273" s="236" t="s">
        <v>345</v>
      </c>
      <c r="E273" s="237">
        <v>26.059000000000001</v>
      </c>
      <c r="F273" s="238"/>
      <c r="G273" s="239">
        <f>ROUND(E273*F273,2)</f>
        <v>0</v>
      </c>
      <c r="H273" s="238"/>
      <c r="I273" s="239">
        <f>ROUND(E273*H273,2)</f>
        <v>0</v>
      </c>
      <c r="J273" s="238"/>
      <c r="K273" s="239">
        <f>ROUND(E273*J273,2)</f>
        <v>0</v>
      </c>
      <c r="L273" s="239">
        <v>21</v>
      </c>
      <c r="M273" s="239">
        <f>G273*(1+L273/100)</f>
        <v>0</v>
      </c>
      <c r="N273" s="237">
        <v>1.3599999999999999E-2</v>
      </c>
      <c r="O273" s="237">
        <f>ROUND(E273*N273,2)</f>
        <v>0.35</v>
      </c>
      <c r="P273" s="237">
        <v>0</v>
      </c>
      <c r="Q273" s="237">
        <f>ROUND(E273*P273,2)</f>
        <v>0</v>
      </c>
      <c r="R273" s="239"/>
      <c r="S273" s="239" t="s">
        <v>288</v>
      </c>
      <c r="T273" s="240" t="s">
        <v>289</v>
      </c>
      <c r="U273" s="222">
        <v>0</v>
      </c>
      <c r="V273" s="222">
        <f>ROUND(E273*U273,2)</f>
        <v>0</v>
      </c>
      <c r="W273" s="222"/>
      <c r="X273" s="222" t="s">
        <v>662</v>
      </c>
      <c r="Y273" s="222" t="s">
        <v>291</v>
      </c>
      <c r="Z273" s="212"/>
      <c r="AA273" s="212"/>
      <c r="AB273" s="212"/>
      <c r="AC273" s="212"/>
      <c r="AD273" s="212"/>
      <c r="AE273" s="212"/>
      <c r="AF273" s="212"/>
      <c r="AG273" s="212" t="s">
        <v>663</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
      <c r="A274" s="219"/>
      <c r="B274" s="220"/>
      <c r="C274" s="270" t="s">
        <v>499</v>
      </c>
      <c r="D274" s="266"/>
      <c r="E274" s="267"/>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349</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
      <c r="A275" s="219"/>
      <c r="B275" s="220"/>
      <c r="C275" s="271" t="s">
        <v>510</v>
      </c>
      <c r="D275" s="266"/>
      <c r="E275" s="267">
        <v>10</v>
      </c>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349</v>
      </c>
      <c r="AH275" s="212">
        <v>2</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
      <c r="A276" s="219"/>
      <c r="B276" s="220"/>
      <c r="C276" s="271" t="s">
        <v>511</v>
      </c>
      <c r="D276" s="266"/>
      <c r="E276" s="267">
        <v>9.4</v>
      </c>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349</v>
      </c>
      <c r="AH276" s="212">
        <v>2</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71" t="s">
        <v>512</v>
      </c>
      <c r="D277" s="266"/>
      <c r="E277" s="267">
        <v>10.199999999999999</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349</v>
      </c>
      <c r="AH277" s="212">
        <v>2</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71" t="s">
        <v>513</v>
      </c>
      <c r="D278" s="266"/>
      <c r="E278" s="267"/>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349</v>
      </c>
      <c r="AH278" s="212">
        <v>2</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71" t="s">
        <v>514</v>
      </c>
      <c r="D279" s="266"/>
      <c r="E279" s="267">
        <v>-5.91</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349</v>
      </c>
      <c r="AH279" s="212">
        <v>2</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
      <c r="A280" s="219"/>
      <c r="B280" s="220"/>
      <c r="C280" s="272" t="s">
        <v>506</v>
      </c>
      <c r="D280" s="268"/>
      <c r="E280" s="269">
        <v>23.69</v>
      </c>
      <c r="F280" s="222"/>
      <c r="G280" s="222"/>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349</v>
      </c>
      <c r="AH280" s="212">
        <v>3</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
      <c r="A281" s="219"/>
      <c r="B281" s="220"/>
      <c r="C281" s="270" t="s">
        <v>507</v>
      </c>
      <c r="D281" s="266"/>
      <c r="E281" s="267"/>
      <c r="F281" s="222"/>
      <c r="G281" s="222"/>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349</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
      <c r="A282" s="219"/>
      <c r="B282" s="220"/>
      <c r="C282" s="264" t="s">
        <v>664</v>
      </c>
      <c r="D282" s="261"/>
      <c r="E282" s="262">
        <v>26.059000000000001</v>
      </c>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349</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
      <c r="A283" s="241">
        <v>57</v>
      </c>
      <c r="B283" s="242" t="s">
        <v>665</v>
      </c>
      <c r="C283" s="252" t="s">
        <v>666</v>
      </c>
      <c r="D283" s="243" t="s">
        <v>384</v>
      </c>
      <c r="E283" s="244">
        <v>0.60453999999999997</v>
      </c>
      <c r="F283" s="245"/>
      <c r="G283" s="246">
        <f>ROUND(E283*F283,2)</f>
        <v>0</v>
      </c>
      <c r="H283" s="245"/>
      <c r="I283" s="246">
        <f>ROUND(E283*H283,2)</f>
        <v>0</v>
      </c>
      <c r="J283" s="245"/>
      <c r="K283" s="246">
        <f>ROUND(E283*J283,2)</f>
        <v>0</v>
      </c>
      <c r="L283" s="246">
        <v>21</v>
      </c>
      <c r="M283" s="246">
        <f>G283*(1+L283/100)</f>
        <v>0</v>
      </c>
      <c r="N283" s="244">
        <v>0</v>
      </c>
      <c r="O283" s="244">
        <f>ROUND(E283*N283,2)</f>
        <v>0</v>
      </c>
      <c r="P283" s="244">
        <v>0</v>
      </c>
      <c r="Q283" s="244">
        <f>ROUND(E283*P283,2)</f>
        <v>0</v>
      </c>
      <c r="R283" s="246" t="s">
        <v>648</v>
      </c>
      <c r="S283" s="246" t="s">
        <v>304</v>
      </c>
      <c r="T283" s="247" t="s">
        <v>304</v>
      </c>
      <c r="U283" s="222">
        <v>1.2649999999999999</v>
      </c>
      <c r="V283" s="222">
        <f>ROUND(E283*U283,2)</f>
        <v>0.76</v>
      </c>
      <c r="W283" s="222"/>
      <c r="X283" s="222" t="s">
        <v>385</v>
      </c>
      <c r="Y283" s="222" t="s">
        <v>291</v>
      </c>
      <c r="Z283" s="212"/>
      <c r="AA283" s="212"/>
      <c r="AB283" s="212"/>
      <c r="AC283" s="212"/>
      <c r="AD283" s="212"/>
      <c r="AE283" s="212"/>
      <c r="AF283" s="212"/>
      <c r="AG283" s="212" t="s">
        <v>386</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x14ac:dyDescent="0.2">
      <c r="A284" s="227" t="s">
        <v>283</v>
      </c>
      <c r="B284" s="228" t="s">
        <v>241</v>
      </c>
      <c r="C284" s="251" t="s">
        <v>242</v>
      </c>
      <c r="D284" s="229"/>
      <c r="E284" s="230"/>
      <c r="F284" s="231"/>
      <c r="G284" s="231">
        <f>SUMIF(AG285:AG289,"&lt;&gt;NOR",G285:G289)</f>
        <v>0</v>
      </c>
      <c r="H284" s="231"/>
      <c r="I284" s="231">
        <f>SUM(I285:I289)</f>
        <v>0</v>
      </c>
      <c r="J284" s="231"/>
      <c r="K284" s="231">
        <f>SUM(K285:K289)</f>
        <v>0</v>
      </c>
      <c r="L284" s="231"/>
      <c r="M284" s="231">
        <f>SUM(M285:M289)</f>
        <v>0</v>
      </c>
      <c r="N284" s="230"/>
      <c r="O284" s="230">
        <f>SUM(O285:O289)</f>
        <v>0.01</v>
      </c>
      <c r="P284" s="230"/>
      <c r="Q284" s="230">
        <f>SUM(Q285:Q289)</f>
        <v>0</v>
      </c>
      <c r="R284" s="231"/>
      <c r="S284" s="231"/>
      <c r="T284" s="232"/>
      <c r="U284" s="226"/>
      <c r="V284" s="226">
        <f>SUM(V285:V289)</f>
        <v>4.0999999999999996</v>
      </c>
      <c r="W284" s="226"/>
      <c r="X284" s="226"/>
      <c r="Y284" s="226"/>
      <c r="AG284" t="s">
        <v>284</v>
      </c>
    </row>
    <row r="285" spans="1:60" ht="22.5" outlineLevel="1" x14ac:dyDescent="0.2">
      <c r="A285" s="234">
        <v>58</v>
      </c>
      <c r="B285" s="235" t="s">
        <v>405</v>
      </c>
      <c r="C285" s="253" t="s">
        <v>406</v>
      </c>
      <c r="D285" s="236" t="s">
        <v>345</v>
      </c>
      <c r="E285" s="237">
        <v>18.634</v>
      </c>
      <c r="F285" s="238"/>
      <c r="G285" s="239">
        <f>ROUND(E285*F285,2)</f>
        <v>0</v>
      </c>
      <c r="H285" s="238"/>
      <c r="I285" s="239">
        <f>ROUND(E285*H285,2)</f>
        <v>0</v>
      </c>
      <c r="J285" s="238"/>
      <c r="K285" s="239">
        <f>ROUND(E285*J285,2)</f>
        <v>0</v>
      </c>
      <c r="L285" s="239">
        <v>21</v>
      </c>
      <c r="M285" s="239">
        <f>G285*(1+L285/100)</f>
        <v>0</v>
      </c>
      <c r="N285" s="237">
        <v>3.8000000000000002E-4</v>
      </c>
      <c r="O285" s="237">
        <f>ROUND(E285*N285,2)</f>
        <v>0.01</v>
      </c>
      <c r="P285" s="237">
        <v>0</v>
      </c>
      <c r="Q285" s="237">
        <f>ROUND(E285*P285,2)</f>
        <v>0</v>
      </c>
      <c r="R285" s="239" t="s">
        <v>407</v>
      </c>
      <c r="S285" s="239" t="s">
        <v>304</v>
      </c>
      <c r="T285" s="240" t="s">
        <v>304</v>
      </c>
      <c r="U285" s="222">
        <v>0.15</v>
      </c>
      <c r="V285" s="222">
        <f>ROUND(E285*U285,2)</f>
        <v>2.8</v>
      </c>
      <c r="W285" s="222"/>
      <c r="X285" s="222" t="s">
        <v>290</v>
      </c>
      <c r="Y285" s="222" t="s">
        <v>291</v>
      </c>
      <c r="Z285" s="212"/>
      <c r="AA285" s="212"/>
      <c r="AB285" s="212"/>
      <c r="AC285" s="212"/>
      <c r="AD285" s="212"/>
      <c r="AE285" s="212"/>
      <c r="AF285" s="212"/>
      <c r="AG285" s="212" t="s">
        <v>347</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2" x14ac:dyDescent="0.2">
      <c r="A286" s="219"/>
      <c r="B286" s="220"/>
      <c r="C286" s="265" t="s">
        <v>408</v>
      </c>
      <c r="D286" s="263"/>
      <c r="E286" s="263"/>
      <c r="F286" s="263"/>
      <c r="G286" s="263"/>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377</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2" x14ac:dyDescent="0.2">
      <c r="A287" s="219"/>
      <c r="B287" s="220"/>
      <c r="C287" s="264" t="s">
        <v>667</v>
      </c>
      <c r="D287" s="261"/>
      <c r="E287" s="262">
        <v>18.634</v>
      </c>
      <c r="F287" s="222"/>
      <c r="G287" s="222"/>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349</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1" x14ac:dyDescent="0.2">
      <c r="A288" s="234">
        <v>59</v>
      </c>
      <c r="B288" s="235" t="s">
        <v>410</v>
      </c>
      <c r="C288" s="253" t="s">
        <v>411</v>
      </c>
      <c r="D288" s="236" t="s">
        <v>345</v>
      </c>
      <c r="E288" s="237">
        <v>18.634</v>
      </c>
      <c r="F288" s="238"/>
      <c r="G288" s="239">
        <f>ROUND(E288*F288,2)</f>
        <v>0</v>
      </c>
      <c r="H288" s="238"/>
      <c r="I288" s="239">
        <f>ROUND(E288*H288,2)</f>
        <v>0</v>
      </c>
      <c r="J288" s="238"/>
      <c r="K288" s="239">
        <f>ROUND(E288*J288,2)</f>
        <v>0</v>
      </c>
      <c r="L288" s="239">
        <v>21</v>
      </c>
      <c r="M288" s="239">
        <f>G288*(1+L288/100)</f>
        <v>0</v>
      </c>
      <c r="N288" s="237">
        <v>1.0000000000000001E-5</v>
      </c>
      <c r="O288" s="237">
        <f>ROUND(E288*N288,2)</f>
        <v>0</v>
      </c>
      <c r="P288" s="237">
        <v>0</v>
      </c>
      <c r="Q288" s="237">
        <f>ROUND(E288*P288,2)</f>
        <v>0</v>
      </c>
      <c r="R288" s="239" t="s">
        <v>407</v>
      </c>
      <c r="S288" s="239" t="s">
        <v>304</v>
      </c>
      <c r="T288" s="240" t="s">
        <v>304</v>
      </c>
      <c r="U288" s="222">
        <v>7.0000000000000007E-2</v>
      </c>
      <c r="V288" s="222">
        <f>ROUND(E288*U288,2)</f>
        <v>1.3</v>
      </c>
      <c r="W288" s="222"/>
      <c r="X288" s="222" t="s">
        <v>290</v>
      </c>
      <c r="Y288" s="222" t="s">
        <v>291</v>
      </c>
      <c r="Z288" s="212"/>
      <c r="AA288" s="212"/>
      <c r="AB288" s="212"/>
      <c r="AC288" s="212"/>
      <c r="AD288" s="212"/>
      <c r="AE288" s="212"/>
      <c r="AF288" s="212"/>
      <c r="AG288" s="212" t="s">
        <v>347</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2" x14ac:dyDescent="0.2">
      <c r="A289" s="219"/>
      <c r="B289" s="220"/>
      <c r="C289" s="264" t="s">
        <v>667</v>
      </c>
      <c r="D289" s="261"/>
      <c r="E289" s="262">
        <v>18.634</v>
      </c>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349</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x14ac:dyDescent="0.2">
      <c r="A290" s="227" t="s">
        <v>283</v>
      </c>
      <c r="B290" s="228" t="s">
        <v>244</v>
      </c>
      <c r="C290" s="251" t="s">
        <v>245</v>
      </c>
      <c r="D290" s="229"/>
      <c r="E290" s="230"/>
      <c r="F290" s="231"/>
      <c r="G290" s="231">
        <f>SUMIF(AG291:AG368,"&lt;&gt;NOR",G291:G368)</f>
        <v>0</v>
      </c>
      <c r="H290" s="231"/>
      <c r="I290" s="231">
        <f>SUM(I291:I368)</f>
        <v>0</v>
      </c>
      <c r="J290" s="231"/>
      <c r="K290" s="231">
        <f>SUM(K291:K368)</f>
        <v>0</v>
      </c>
      <c r="L290" s="231"/>
      <c r="M290" s="231">
        <f>SUM(M291:M368)</f>
        <v>0</v>
      </c>
      <c r="N290" s="230"/>
      <c r="O290" s="230">
        <f>SUM(O291:O368)</f>
        <v>0.27</v>
      </c>
      <c r="P290" s="230"/>
      <c r="Q290" s="230">
        <f>SUM(Q291:Q368)</f>
        <v>0</v>
      </c>
      <c r="R290" s="231"/>
      <c r="S290" s="231"/>
      <c r="T290" s="232"/>
      <c r="U290" s="226"/>
      <c r="V290" s="226">
        <f>SUM(V291:V368)</f>
        <v>64.03</v>
      </c>
      <c r="W290" s="226"/>
      <c r="X290" s="226"/>
      <c r="Y290" s="226"/>
      <c r="AG290" t="s">
        <v>284</v>
      </c>
    </row>
    <row r="291" spans="1:60" outlineLevel="1" x14ac:dyDescent="0.2">
      <c r="A291" s="234">
        <v>60</v>
      </c>
      <c r="B291" s="235" t="s">
        <v>415</v>
      </c>
      <c r="C291" s="253" t="s">
        <v>416</v>
      </c>
      <c r="D291" s="236" t="s">
        <v>345</v>
      </c>
      <c r="E291" s="237">
        <v>446.51</v>
      </c>
      <c r="F291" s="238"/>
      <c r="G291" s="239">
        <f>ROUND(E291*F291,2)</f>
        <v>0</v>
      </c>
      <c r="H291" s="238"/>
      <c r="I291" s="239">
        <f>ROUND(E291*H291,2)</f>
        <v>0</v>
      </c>
      <c r="J291" s="238"/>
      <c r="K291" s="239">
        <f>ROUND(E291*J291,2)</f>
        <v>0</v>
      </c>
      <c r="L291" s="239">
        <v>21</v>
      </c>
      <c r="M291" s="239">
        <f>G291*(1+L291/100)</f>
        <v>0</v>
      </c>
      <c r="N291" s="237">
        <v>1.4999999999999999E-4</v>
      </c>
      <c r="O291" s="237">
        <f>ROUND(E291*N291,2)</f>
        <v>7.0000000000000007E-2</v>
      </c>
      <c r="P291" s="237">
        <v>0</v>
      </c>
      <c r="Q291" s="237">
        <f>ROUND(E291*P291,2)</f>
        <v>0</v>
      </c>
      <c r="R291" s="239" t="s">
        <v>414</v>
      </c>
      <c r="S291" s="239" t="s">
        <v>304</v>
      </c>
      <c r="T291" s="240" t="s">
        <v>304</v>
      </c>
      <c r="U291" s="222">
        <v>0.03</v>
      </c>
      <c r="V291" s="222">
        <f>ROUND(E291*U291,2)</f>
        <v>13.4</v>
      </c>
      <c r="W291" s="222"/>
      <c r="X291" s="222" t="s">
        <v>290</v>
      </c>
      <c r="Y291" s="222" t="s">
        <v>291</v>
      </c>
      <c r="Z291" s="212"/>
      <c r="AA291" s="212"/>
      <c r="AB291" s="212"/>
      <c r="AC291" s="212"/>
      <c r="AD291" s="212"/>
      <c r="AE291" s="212"/>
      <c r="AF291" s="212"/>
      <c r="AG291" s="212" t="s">
        <v>347</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
      <c r="A292" s="219"/>
      <c r="B292" s="220"/>
      <c r="C292" s="264" t="s">
        <v>483</v>
      </c>
      <c r="D292" s="261"/>
      <c r="E292" s="262"/>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349</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
      <c r="A293" s="219"/>
      <c r="B293" s="220"/>
      <c r="C293" s="264" t="s">
        <v>484</v>
      </c>
      <c r="D293" s="261"/>
      <c r="E293" s="262">
        <v>23.9</v>
      </c>
      <c r="F293" s="222"/>
      <c r="G293" s="222"/>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349</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
      <c r="A294" s="219"/>
      <c r="B294" s="220"/>
      <c r="C294" s="264" t="s">
        <v>485</v>
      </c>
      <c r="D294" s="261"/>
      <c r="E294" s="262">
        <v>74.5</v>
      </c>
      <c r="F294" s="222"/>
      <c r="G294" s="222"/>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349</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3" x14ac:dyDescent="0.2">
      <c r="A295" s="219"/>
      <c r="B295" s="220"/>
      <c r="C295" s="264" t="s">
        <v>486</v>
      </c>
      <c r="D295" s="261"/>
      <c r="E295" s="262"/>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349</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64" t="s">
        <v>487</v>
      </c>
      <c r="D296" s="261"/>
      <c r="E296" s="262"/>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349</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3" x14ac:dyDescent="0.2">
      <c r="A297" s="219"/>
      <c r="B297" s="220"/>
      <c r="C297" s="264" t="s">
        <v>488</v>
      </c>
      <c r="D297" s="261"/>
      <c r="E297" s="262"/>
      <c r="F297" s="222"/>
      <c r="G297" s="222"/>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349</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
      <c r="A298" s="219"/>
      <c r="B298" s="220"/>
      <c r="C298" s="264" t="s">
        <v>311</v>
      </c>
      <c r="D298" s="261"/>
      <c r="E298" s="262"/>
      <c r="F298" s="222"/>
      <c r="G298" s="222"/>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349</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
      <c r="A299" s="219"/>
      <c r="B299" s="220"/>
      <c r="C299" s="270" t="s">
        <v>499</v>
      </c>
      <c r="D299" s="266"/>
      <c r="E299" s="267"/>
      <c r="F299" s="222"/>
      <c r="G299" s="222"/>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349</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
      <c r="A300" s="219"/>
      <c r="B300" s="220"/>
      <c r="C300" s="271" t="s">
        <v>500</v>
      </c>
      <c r="D300" s="266"/>
      <c r="E300" s="267"/>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349</v>
      </c>
      <c r="AH300" s="212">
        <v>2</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
      <c r="A301" s="219"/>
      <c r="B301" s="220"/>
      <c r="C301" s="271" t="s">
        <v>501</v>
      </c>
      <c r="D301" s="266"/>
      <c r="E301" s="267">
        <v>72.150000000000006</v>
      </c>
      <c r="F301" s="222"/>
      <c r="G301" s="222"/>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349</v>
      </c>
      <c r="AH301" s="212">
        <v>2</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
      <c r="A302" s="219"/>
      <c r="B302" s="220"/>
      <c r="C302" s="271" t="s">
        <v>502</v>
      </c>
      <c r="D302" s="266"/>
      <c r="E302" s="267">
        <v>251.55</v>
      </c>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349</v>
      </c>
      <c r="AH302" s="212">
        <v>2</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71" t="s">
        <v>503</v>
      </c>
      <c r="D303" s="266"/>
      <c r="E303" s="267">
        <v>16.25</v>
      </c>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349</v>
      </c>
      <c r="AH303" s="212">
        <v>2</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
      <c r="A304" s="219"/>
      <c r="B304" s="220"/>
      <c r="C304" s="271" t="s">
        <v>504</v>
      </c>
      <c r="D304" s="266"/>
      <c r="E304" s="267">
        <v>15.275</v>
      </c>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349</v>
      </c>
      <c r="AH304" s="212">
        <v>2</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3" x14ac:dyDescent="0.2">
      <c r="A305" s="219"/>
      <c r="B305" s="220"/>
      <c r="C305" s="271" t="s">
        <v>505</v>
      </c>
      <c r="D305" s="266"/>
      <c r="E305" s="267">
        <v>16.574999999999999</v>
      </c>
      <c r="F305" s="222"/>
      <c r="G305" s="222"/>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349</v>
      </c>
      <c r="AH305" s="212">
        <v>2</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
      <c r="A306" s="219"/>
      <c r="B306" s="220"/>
      <c r="C306" s="272" t="s">
        <v>506</v>
      </c>
      <c r="D306" s="268"/>
      <c r="E306" s="269">
        <v>371.8</v>
      </c>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349</v>
      </c>
      <c r="AH306" s="212">
        <v>3</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70" t="s">
        <v>507</v>
      </c>
      <c r="D307" s="266"/>
      <c r="E307" s="267"/>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349</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3" x14ac:dyDescent="0.2">
      <c r="A308" s="219"/>
      <c r="B308" s="220"/>
      <c r="C308" s="264" t="s">
        <v>508</v>
      </c>
      <c r="D308" s="261"/>
      <c r="E308" s="262">
        <v>371.8</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349</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64" t="s">
        <v>509</v>
      </c>
      <c r="D309" s="261"/>
      <c r="E309" s="262"/>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349</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70" t="s">
        <v>499</v>
      </c>
      <c r="D310" s="266"/>
      <c r="E310" s="267"/>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349</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71" t="s">
        <v>510</v>
      </c>
      <c r="D311" s="266"/>
      <c r="E311" s="267">
        <v>10</v>
      </c>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349</v>
      </c>
      <c r="AH311" s="212">
        <v>2</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
      <c r="A312" s="219"/>
      <c r="B312" s="220"/>
      <c r="C312" s="271" t="s">
        <v>511</v>
      </c>
      <c r="D312" s="266"/>
      <c r="E312" s="267">
        <v>9.4</v>
      </c>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349</v>
      </c>
      <c r="AH312" s="212">
        <v>2</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
      <c r="A313" s="219"/>
      <c r="B313" s="220"/>
      <c r="C313" s="271" t="s">
        <v>512</v>
      </c>
      <c r="D313" s="266"/>
      <c r="E313" s="267">
        <v>10.199999999999999</v>
      </c>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349</v>
      </c>
      <c r="AH313" s="212">
        <v>2</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71" t="s">
        <v>513</v>
      </c>
      <c r="D314" s="266"/>
      <c r="E314" s="267"/>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349</v>
      </c>
      <c r="AH314" s="212">
        <v>2</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71" t="s">
        <v>514</v>
      </c>
      <c r="D315" s="266"/>
      <c r="E315" s="267">
        <v>-5.91</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349</v>
      </c>
      <c r="AH315" s="212">
        <v>2</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72" t="s">
        <v>506</v>
      </c>
      <c r="D316" s="268"/>
      <c r="E316" s="269">
        <v>23.69</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349</v>
      </c>
      <c r="AH316" s="212">
        <v>3</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
      <c r="A317" s="219"/>
      <c r="B317" s="220"/>
      <c r="C317" s="270" t="s">
        <v>507</v>
      </c>
      <c r="D317" s="266"/>
      <c r="E317" s="267"/>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349</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64" t="s">
        <v>515</v>
      </c>
      <c r="D318" s="261"/>
      <c r="E318" s="262">
        <v>-23.69</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349</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
      <c r="A319" s="234">
        <v>61</v>
      </c>
      <c r="B319" s="235" t="s">
        <v>417</v>
      </c>
      <c r="C319" s="253" t="s">
        <v>418</v>
      </c>
      <c r="D319" s="236" t="s">
        <v>345</v>
      </c>
      <c r="E319" s="237">
        <v>247.31</v>
      </c>
      <c r="F319" s="238"/>
      <c r="G319" s="239">
        <f>ROUND(E319*F319,2)</f>
        <v>0</v>
      </c>
      <c r="H319" s="238"/>
      <c r="I319" s="239">
        <f>ROUND(E319*H319,2)</f>
        <v>0</v>
      </c>
      <c r="J319" s="238"/>
      <c r="K319" s="239">
        <f>ROUND(E319*J319,2)</f>
        <v>0</v>
      </c>
      <c r="L319" s="239">
        <v>21</v>
      </c>
      <c r="M319" s="239">
        <f>G319*(1+L319/100)</f>
        <v>0</v>
      </c>
      <c r="N319" s="237">
        <v>4.6000000000000001E-4</v>
      </c>
      <c r="O319" s="237">
        <f>ROUND(E319*N319,2)</f>
        <v>0.11</v>
      </c>
      <c r="P319" s="237">
        <v>0</v>
      </c>
      <c r="Q319" s="237">
        <f>ROUND(E319*P319,2)</f>
        <v>0</v>
      </c>
      <c r="R319" s="239" t="s">
        <v>414</v>
      </c>
      <c r="S319" s="239" t="s">
        <v>304</v>
      </c>
      <c r="T319" s="240" t="s">
        <v>304</v>
      </c>
      <c r="U319" s="222">
        <v>0.1</v>
      </c>
      <c r="V319" s="222">
        <f>ROUND(E319*U319,2)</f>
        <v>24.73</v>
      </c>
      <c r="W319" s="222"/>
      <c r="X319" s="222" t="s">
        <v>290</v>
      </c>
      <c r="Y319" s="222" t="s">
        <v>291</v>
      </c>
      <c r="Z319" s="212"/>
      <c r="AA319" s="212"/>
      <c r="AB319" s="212"/>
      <c r="AC319" s="212"/>
      <c r="AD319" s="212"/>
      <c r="AE319" s="212"/>
      <c r="AF319" s="212"/>
      <c r="AG319" s="212" t="s">
        <v>347</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2" x14ac:dyDescent="0.2">
      <c r="A320" s="219"/>
      <c r="B320" s="220"/>
      <c r="C320" s="264" t="s">
        <v>483</v>
      </c>
      <c r="D320" s="261"/>
      <c r="E320" s="262"/>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349</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
      <c r="A321" s="219"/>
      <c r="B321" s="220"/>
      <c r="C321" s="264" t="s">
        <v>484</v>
      </c>
      <c r="D321" s="261"/>
      <c r="E321" s="262">
        <v>23.9</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349</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
      <c r="A322" s="219"/>
      <c r="B322" s="220"/>
      <c r="C322" s="264" t="s">
        <v>485</v>
      </c>
      <c r="D322" s="261"/>
      <c r="E322" s="262">
        <v>74.5</v>
      </c>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349</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64" t="s">
        <v>486</v>
      </c>
      <c r="D323" s="261"/>
      <c r="E323" s="262"/>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349</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
      <c r="A324" s="219"/>
      <c r="B324" s="220"/>
      <c r="C324" s="264" t="s">
        <v>487</v>
      </c>
      <c r="D324" s="261"/>
      <c r="E324" s="262"/>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349</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
      <c r="A325" s="219"/>
      <c r="B325" s="220"/>
      <c r="C325" s="264" t="s">
        <v>488</v>
      </c>
      <c r="D325" s="261"/>
      <c r="E325" s="262"/>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349</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
      <c r="A326" s="219"/>
      <c r="B326" s="220"/>
      <c r="C326" s="264" t="s">
        <v>311</v>
      </c>
      <c r="D326" s="261"/>
      <c r="E326" s="262"/>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349</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70" t="s">
        <v>499</v>
      </c>
      <c r="D327" s="266"/>
      <c r="E327" s="267"/>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349</v>
      </c>
      <c r="AH327" s="212"/>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71" t="s">
        <v>500</v>
      </c>
      <c r="D328" s="266"/>
      <c r="E328" s="267"/>
      <c r="F328" s="222"/>
      <c r="G328" s="222"/>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349</v>
      </c>
      <c r="AH328" s="212">
        <v>2</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71" t="s">
        <v>501</v>
      </c>
      <c r="D329" s="266"/>
      <c r="E329" s="267">
        <v>72.150000000000006</v>
      </c>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349</v>
      </c>
      <c r="AH329" s="212">
        <v>2</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71" t="s">
        <v>502</v>
      </c>
      <c r="D330" s="266"/>
      <c r="E330" s="267">
        <v>251.55</v>
      </c>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349</v>
      </c>
      <c r="AH330" s="212">
        <v>2</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
      <c r="A331" s="219"/>
      <c r="B331" s="220"/>
      <c r="C331" s="271" t="s">
        <v>503</v>
      </c>
      <c r="D331" s="266"/>
      <c r="E331" s="267">
        <v>16.25</v>
      </c>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349</v>
      </c>
      <c r="AH331" s="212">
        <v>2</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3" x14ac:dyDescent="0.2">
      <c r="A332" s="219"/>
      <c r="B332" s="220"/>
      <c r="C332" s="271" t="s">
        <v>504</v>
      </c>
      <c r="D332" s="266"/>
      <c r="E332" s="267">
        <v>15.275</v>
      </c>
      <c r="F332" s="222"/>
      <c r="G332" s="222"/>
      <c r="H332" s="222"/>
      <c r="I332" s="222"/>
      <c r="J332" s="222"/>
      <c r="K332" s="222"/>
      <c r="L332" s="222"/>
      <c r="M332" s="222"/>
      <c r="N332" s="221"/>
      <c r="O332" s="221"/>
      <c r="P332" s="221"/>
      <c r="Q332" s="221"/>
      <c r="R332" s="222"/>
      <c r="S332" s="222"/>
      <c r="T332" s="222"/>
      <c r="U332" s="222"/>
      <c r="V332" s="222"/>
      <c r="W332" s="222"/>
      <c r="X332" s="222"/>
      <c r="Y332" s="222"/>
      <c r="Z332" s="212"/>
      <c r="AA332" s="212"/>
      <c r="AB332" s="212"/>
      <c r="AC332" s="212"/>
      <c r="AD332" s="212"/>
      <c r="AE332" s="212"/>
      <c r="AF332" s="212"/>
      <c r="AG332" s="212" t="s">
        <v>349</v>
      </c>
      <c r="AH332" s="212">
        <v>2</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
      <c r="A333" s="219"/>
      <c r="B333" s="220"/>
      <c r="C333" s="271" t="s">
        <v>505</v>
      </c>
      <c r="D333" s="266"/>
      <c r="E333" s="267">
        <v>16.574999999999999</v>
      </c>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349</v>
      </c>
      <c r="AH333" s="212">
        <v>2</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72" t="s">
        <v>506</v>
      </c>
      <c r="D334" s="268"/>
      <c r="E334" s="269">
        <v>371.8</v>
      </c>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349</v>
      </c>
      <c r="AH334" s="212">
        <v>3</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70" t="s">
        <v>507</v>
      </c>
      <c r="D335" s="266"/>
      <c r="E335" s="267"/>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349</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64" t="s">
        <v>508</v>
      </c>
      <c r="D336" s="261"/>
      <c r="E336" s="262">
        <v>371.8</v>
      </c>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349</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64" t="s">
        <v>509</v>
      </c>
      <c r="D337" s="261"/>
      <c r="E337" s="262"/>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349</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70" t="s">
        <v>499</v>
      </c>
      <c r="D338" s="266"/>
      <c r="E338" s="267"/>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349</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71" t="s">
        <v>510</v>
      </c>
      <c r="D339" s="266"/>
      <c r="E339" s="267">
        <v>10</v>
      </c>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349</v>
      </c>
      <c r="AH339" s="212">
        <v>2</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
      <c r="A340" s="219"/>
      <c r="B340" s="220"/>
      <c r="C340" s="271" t="s">
        <v>511</v>
      </c>
      <c r="D340" s="266"/>
      <c r="E340" s="267">
        <v>9.4</v>
      </c>
      <c r="F340" s="222"/>
      <c r="G340" s="222"/>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349</v>
      </c>
      <c r="AH340" s="212">
        <v>2</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71" t="s">
        <v>512</v>
      </c>
      <c r="D341" s="266"/>
      <c r="E341" s="267">
        <v>10.199999999999999</v>
      </c>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349</v>
      </c>
      <c r="AH341" s="212">
        <v>2</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71" t="s">
        <v>513</v>
      </c>
      <c r="D342" s="266"/>
      <c r="E342" s="267"/>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349</v>
      </c>
      <c r="AH342" s="212">
        <v>2</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
      <c r="A343" s="219"/>
      <c r="B343" s="220"/>
      <c r="C343" s="271" t="s">
        <v>514</v>
      </c>
      <c r="D343" s="266"/>
      <c r="E343" s="267">
        <v>-5.91</v>
      </c>
      <c r="F343" s="222"/>
      <c r="G343" s="222"/>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349</v>
      </c>
      <c r="AH343" s="212">
        <v>2</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
      <c r="A344" s="219"/>
      <c r="B344" s="220"/>
      <c r="C344" s="272" t="s">
        <v>506</v>
      </c>
      <c r="D344" s="268"/>
      <c r="E344" s="269">
        <v>23.69</v>
      </c>
      <c r="F344" s="222"/>
      <c r="G344" s="222"/>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349</v>
      </c>
      <c r="AH344" s="212">
        <v>3</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70" t="s">
        <v>507</v>
      </c>
      <c r="D345" s="266"/>
      <c r="E345" s="267"/>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349</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
      <c r="A346" s="219"/>
      <c r="B346" s="220"/>
      <c r="C346" s="264" t="s">
        <v>515</v>
      </c>
      <c r="D346" s="261"/>
      <c r="E346" s="262">
        <v>-23.69</v>
      </c>
      <c r="F346" s="222"/>
      <c r="G346" s="222"/>
      <c r="H346" s="222"/>
      <c r="I346" s="222"/>
      <c r="J346" s="222"/>
      <c r="K346" s="222"/>
      <c r="L346" s="222"/>
      <c r="M346" s="222"/>
      <c r="N346" s="221"/>
      <c r="O346" s="221"/>
      <c r="P346" s="221"/>
      <c r="Q346" s="221"/>
      <c r="R346" s="222"/>
      <c r="S346" s="222"/>
      <c r="T346" s="222"/>
      <c r="U346" s="222"/>
      <c r="V346" s="222"/>
      <c r="W346" s="222"/>
      <c r="X346" s="222"/>
      <c r="Y346" s="222"/>
      <c r="Z346" s="212"/>
      <c r="AA346" s="212"/>
      <c r="AB346" s="212"/>
      <c r="AC346" s="212"/>
      <c r="AD346" s="212"/>
      <c r="AE346" s="212"/>
      <c r="AF346" s="212"/>
      <c r="AG346" s="212" t="s">
        <v>349</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
      <c r="A347" s="219"/>
      <c r="B347" s="220"/>
      <c r="C347" s="264" t="s">
        <v>311</v>
      </c>
      <c r="D347" s="261"/>
      <c r="E347" s="262"/>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349</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
      <c r="A348" s="219"/>
      <c r="B348" s="220"/>
      <c r="C348" s="270" t="s">
        <v>499</v>
      </c>
      <c r="D348" s="266"/>
      <c r="E348" s="267"/>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349</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
      <c r="A349" s="219"/>
      <c r="B349" s="220"/>
      <c r="C349" s="271" t="s">
        <v>500</v>
      </c>
      <c r="D349" s="266"/>
      <c r="E349" s="267"/>
      <c r="F349" s="222"/>
      <c r="G349" s="222"/>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349</v>
      </c>
      <c r="AH349" s="212">
        <v>2</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
      <c r="A350" s="219"/>
      <c r="B350" s="220"/>
      <c r="C350" s="271" t="s">
        <v>668</v>
      </c>
      <c r="D350" s="266"/>
      <c r="E350" s="267">
        <v>44.4</v>
      </c>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349</v>
      </c>
      <c r="AH350" s="212">
        <v>2</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71" t="s">
        <v>669</v>
      </c>
      <c r="D351" s="266"/>
      <c r="E351" s="267">
        <v>154.80000000000001</v>
      </c>
      <c r="F351" s="222"/>
      <c r="G351" s="222"/>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349</v>
      </c>
      <c r="AH351" s="212">
        <v>2</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71" t="s">
        <v>670</v>
      </c>
      <c r="D352" s="266"/>
      <c r="E352" s="267"/>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349</v>
      </c>
      <c r="AH352" s="212">
        <v>2</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71" t="s">
        <v>671</v>
      </c>
      <c r="D353" s="266"/>
      <c r="E353" s="267"/>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349</v>
      </c>
      <c r="AH353" s="212">
        <v>2</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71" t="s">
        <v>672</v>
      </c>
      <c r="D354" s="266"/>
      <c r="E354" s="267"/>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349</v>
      </c>
      <c r="AH354" s="212">
        <v>2</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72" t="s">
        <v>506</v>
      </c>
      <c r="D355" s="268"/>
      <c r="E355" s="269">
        <v>199.2</v>
      </c>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349</v>
      </c>
      <c r="AH355" s="212">
        <v>3</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70" t="s">
        <v>507</v>
      </c>
      <c r="D356" s="266"/>
      <c r="E356" s="267"/>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349</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
      <c r="A357" s="219"/>
      <c r="B357" s="220"/>
      <c r="C357" s="264" t="s">
        <v>673</v>
      </c>
      <c r="D357" s="261"/>
      <c r="E357" s="262">
        <v>-199.2</v>
      </c>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349</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ht="22.5" outlineLevel="1" x14ac:dyDescent="0.2">
      <c r="A358" s="234">
        <v>62</v>
      </c>
      <c r="B358" s="235" t="s">
        <v>419</v>
      </c>
      <c r="C358" s="253" t="s">
        <v>420</v>
      </c>
      <c r="D358" s="236" t="s">
        <v>345</v>
      </c>
      <c r="E358" s="237">
        <v>199.2</v>
      </c>
      <c r="F358" s="238"/>
      <c r="G358" s="239">
        <f>ROUND(E358*F358,2)</f>
        <v>0</v>
      </c>
      <c r="H358" s="238"/>
      <c r="I358" s="239">
        <f>ROUND(E358*H358,2)</f>
        <v>0</v>
      </c>
      <c r="J358" s="238"/>
      <c r="K358" s="239">
        <f>ROUND(E358*J358,2)</f>
        <v>0</v>
      </c>
      <c r="L358" s="239">
        <v>21</v>
      </c>
      <c r="M358" s="239">
        <f>G358*(1+L358/100)</f>
        <v>0</v>
      </c>
      <c r="N358" s="237">
        <v>4.2999999999999999E-4</v>
      </c>
      <c r="O358" s="237">
        <f>ROUND(E358*N358,2)</f>
        <v>0.09</v>
      </c>
      <c r="P358" s="237">
        <v>0</v>
      </c>
      <c r="Q358" s="237">
        <f>ROUND(E358*P358,2)</f>
        <v>0</v>
      </c>
      <c r="R358" s="239" t="s">
        <v>414</v>
      </c>
      <c r="S358" s="239" t="s">
        <v>304</v>
      </c>
      <c r="T358" s="240" t="s">
        <v>304</v>
      </c>
      <c r="U358" s="222">
        <v>0.13</v>
      </c>
      <c r="V358" s="222">
        <f>ROUND(E358*U358,2)</f>
        <v>25.9</v>
      </c>
      <c r="W358" s="222"/>
      <c r="X358" s="222" t="s">
        <v>290</v>
      </c>
      <c r="Y358" s="222" t="s">
        <v>291</v>
      </c>
      <c r="Z358" s="212"/>
      <c r="AA358" s="212"/>
      <c r="AB358" s="212"/>
      <c r="AC358" s="212"/>
      <c r="AD358" s="212"/>
      <c r="AE358" s="212"/>
      <c r="AF358" s="212"/>
      <c r="AG358" s="212" t="s">
        <v>347</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2" x14ac:dyDescent="0.2">
      <c r="A359" s="219"/>
      <c r="B359" s="220"/>
      <c r="C359" s="270" t="s">
        <v>499</v>
      </c>
      <c r="D359" s="266"/>
      <c r="E359" s="267"/>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349</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
      <c r="A360" s="219"/>
      <c r="B360" s="220"/>
      <c r="C360" s="271" t="s">
        <v>500</v>
      </c>
      <c r="D360" s="266"/>
      <c r="E360" s="267"/>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349</v>
      </c>
      <c r="AH360" s="212">
        <v>2</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
      <c r="A361" s="219"/>
      <c r="B361" s="220"/>
      <c r="C361" s="271" t="s">
        <v>668</v>
      </c>
      <c r="D361" s="266"/>
      <c r="E361" s="267">
        <v>44.4</v>
      </c>
      <c r="F361" s="222"/>
      <c r="G361" s="222"/>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349</v>
      </c>
      <c r="AH361" s="212">
        <v>2</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71" t="s">
        <v>669</v>
      </c>
      <c r="D362" s="266"/>
      <c r="E362" s="267">
        <v>154.80000000000001</v>
      </c>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349</v>
      </c>
      <c r="AH362" s="212">
        <v>2</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
      <c r="A363" s="219"/>
      <c r="B363" s="220"/>
      <c r="C363" s="271" t="s">
        <v>670</v>
      </c>
      <c r="D363" s="266"/>
      <c r="E363" s="267"/>
      <c r="F363" s="222"/>
      <c r="G363" s="222"/>
      <c r="H363" s="222"/>
      <c r="I363" s="222"/>
      <c r="J363" s="222"/>
      <c r="K363" s="222"/>
      <c r="L363" s="222"/>
      <c r="M363" s="222"/>
      <c r="N363" s="221"/>
      <c r="O363" s="221"/>
      <c r="P363" s="221"/>
      <c r="Q363" s="221"/>
      <c r="R363" s="222"/>
      <c r="S363" s="222"/>
      <c r="T363" s="222"/>
      <c r="U363" s="222"/>
      <c r="V363" s="222"/>
      <c r="W363" s="222"/>
      <c r="X363" s="222"/>
      <c r="Y363" s="222"/>
      <c r="Z363" s="212"/>
      <c r="AA363" s="212"/>
      <c r="AB363" s="212"/>
      <c r="AC363" s="212"/>
      <c r="AD363" s="212"/>
      <c r="AE363" s="212"/>
      <c r="AF363" s="212"/>
      <c r="AG363" s="212" t="s">
        <v>349</v>
      </c>
      <c r="AH363" s="212">
        <v>2</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
      <c r="A364" s="219"/>
      <c r="B364" s="220"/>
      <c r="C364" s="271" t="s">
        <v>671</v>
      </c>
      <c r="D364" s="266"/>
      <c r="E364" s="267"/>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349</v>
      </c>
      <c r="AH364" s="212">
        <v>2</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
      <c r="A365" s="219"/>
      <c r="B365" s="220"/>
      <c r="C365" s="271" t="s">
        <v>672</v>
      </c>
      <c r="D365" s="266"/>
      <c r="E365" s="267"/>
      <c r="F365" s="222"/>
      <c r="G365" s="222"/>
      <c r="H365" s="222"/>
      <c r="I365" s="222"/>
      <c r="J365" s="222"/>
      <c r="K365" s="222"/>
      <c r="L365" s="222"/>
      <c r="M365" s="222"/>
      <c r="N365" s="221"/>
      <c r="O365" s="221"/>
      <c r="P365" s="221"/>
      <c r="Q365" s="221"/>
      <c r="R365" s="222"/>
      <c r="S365" s="222"/>
      <c r="T365" s="222"/>
      <c r="U365" s="222"/>
      <c r="V365" s="222"/>
      <c r="W365" s="222"/>
      <c r="X365" s="222"/>
      <c r="Y365" s="222"/>
      <c r="Z365" s="212"/>
      <c r="AA365" s="212"/>
      <c r="AB365" s="212"/>
      <c r="AC365" s="212"/>
      <c r="AD365" s="212"/>
      <c r="AE365" s="212"/>
      <c r="AF365" s="212"/>
      <c r="AG365" s="212" t="s">
        <v>349</v>
      </c>
      <c r="AH365" s="212">
        <v>2</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
      <c r="A366" s="219"/>
      <c r="B366" s="220"/>
      <c r="C366" s="272" t="s">
        <v>506</v>
      </c>
      <c r="D366" s="268"/>
      <c r="E366" s="269">
        <v>199.2</v>
      </c>
      <c r="F366" s="222"/>
      <c r="G366" s="222"/>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349</v>
      </c>
      <c r="AH366" s="212">
        <v>3</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
      <c r="A367" s="219"/>
      <c r="B367" s="220"/>
      <c r="C367" s="270" t="s">
        <v>507</v>
      </c>
      <c r="D367" s="266"/>
      <c r="E367" s="267"/>
      <c r="F367" s="222"/>
      <c r="G367" s="222"/>
      <c r="H367" s="222"/>
      <c r="I367" s="222"/>
      <c r="J367" s="222"/>
      <c r="K367" s="222"/>
      <c r="L367" s="222"/>
      <c r="M367" s="222"/>
      <c r="N367" s="221"/>
      <c r="O367" s="221"/>
      <c r="P367" s="221"/>
      <c r="Q367" s="221"/>
      <c r="R367" s="222"/>
      <c r="S367" s="222"/>
      <c r="T367" s="222"/>
      <c r="U367" s="222"/>
      <c r="V367" s="222"/>
      <c r="W367" s="222"/>
      <c r="X367" s="222"/>
      <c r="Y367" s="222"/>
      <c r="Z367" s="212"/>
      <c r="AA367" s="212"/>
      <c r="AB367" s="212"/>
      <c r="AC367" s="212"/>
      <c r="AD367" s="212"/>
      <c r="AE367" s="212"/>
      <c r="AF367" s="212"/>
      <c r="AG367" s="212" t="s">
        <v>349</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
      <c r="A368" s="219"/>
      <c r="B368" s="220"/>
      <c r="C368" s="264" t="s">
        <v>674</v>
      </c>
      <c r="D368" s="261"/>
      <c r="E368" s="262">
        <v>199.2</v>
      </c>
      <c r="F368" s="222"/>
      <c r="G368" s="222"/>
      <c r="H368" s="222"/>
      <c r="I368" s="222"/>
      <c r="J368" s="222"/>
      <c r="K368" s="222"/>
      <c r="L368" s="222"/>
      <c r="M368" s="222"/>
      <c r="N368" s="221"/>
      <c r="O368" s="221"/>
      <c r="P368" s="221"/>
      <c r="Q368" s="221"/>
      <c r="R368" s="222"/>
      <c r="S368" s="222"/>
      <c r="T368" s="222"/>
      <c r="U368" s="222"/>
      <c r="V368" s="222"/>
      <c r="W368" s="222"/>
      <c r="X368" s="222"/>
      <c r="Y368" s="222"/>
      <c r="Z368" s="212"/>
      <c r="AA368" s="212"/>
      <c r="AB368" s="212"/>
      <c r="AC368" s="212"/>
      <c r="AD368" s="212"/>
      <c r="AE368" s="212"/>
      <c r="AF368" s="212"/>
      <c r="AG368" s="212" t="s">
        <v>349</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x14ac:dyDescent="0.2">
      <c r="A369" s="227" t="s">
        <v>283</v>
      </c>
      <c r="B369" s="228" t="s">
        <v>248</v>
      </c>
      <c r="C369" s="251" t="s">
        <v>249</v>
      </c>
      <c r="D369" s="229"/>
      <c r="E369" s="230"/>
      <c r="F369" s="231"/>
      <c r="G369" s="231">
        <f>SUMIF(AG370:AG377,"&lt;&gt;NOR",G370:G377)</f>
        <v>0</v>
      </c>
      <c r="H369" s="231"/>
      <c r="I369" s="231">
        <f>SUM(I370:I377)</f>
        <v>0</v>
      </c>
      <c r="J369" s="231"/>
      <c r="K369" s="231">
        <f>SUM(K370:K377)</f>
        <v>0</v>
      </c>
      <c r="L369" s="231"/>
      <c r="M369" s="231">
        <f>SUM(M370:M377)</f>
        <v>0</v>
      </c>
      <c r="N369" s="230"/>
      <c r="O369" s="230">
        <f>SUM(O370:O377)</f>
        <v>0</v>
      </c>
      <c r="P369" s="230"/>
      <c r="Q369" s="230">
        <f>SUM(Q370:Q377)</f>
        <v>0</v>
      </c>
      <c r="R369" s="231"/>
      <c r="S369" s="231"/>
      <c r="T369" s="232"/>
      <c r="U369" s="226"/>
      <c r="V369" s="226">
        <f>SUM(V370:V377)</f>
        <v>79.75</v>
      </c>
      <c r="W369" s="226"/>
      <c r="X369" s="226"/>
      <c r="Y369" s="226"/>
      <c r="AG369" t="s">
        <v>284</v>
      </c>
    </row>
    <row r="370" spans="1:60" outlineLevel="1" x14ac:dyDescent="0.2">
      <c r="A370" s="234">
        <v>63</v>
      </c>
      <c r="B370" s="235" t="s">
        <v>421</v>
      </c>
      <c r="C370" s="253" t="s">
        <v>422</v>
      </c>
      <c r="D370" s="236" t="s">
        <v>384</v>
      </c>
      <c r="E370" s="237">
        <v>31.114049999999999</v>
      </c>
      <c r="F370" s="238"/>
      <c r="G370" s="239">
        <f>ROUND(E370*F370,2)</f>
        <v>0</v>
      </c>
      <c r="H370" s="238"/>
      <c r="I370" s="239">
        <f>ROUND(E370*H370,2)</f>
        <v>0</v>
      </c>
      <c r="J370" s="238"/>
      <c r="K370" s="239">
        <f>ROUND(E370*J370,2)</f>
        <v>0</v>
      </c>
      <c r="L370" s="239">
        <v>21</v>
      </c>
      <c r="M370" s="239">
        <f>G370*(1+L370/100)</f>
        <v>0</v>
      </c>
      <c r="N370" s="237">
        <v>0</v>
      </c>
      <c r="O370" s="237">
        <f>ROUND(E370*N370,2)</f>
        <v>0</v>
      </c>
      <c r="P370" s="237">
        <v>0</v>
      </c>
      <c r="Q370" s="237">
        <f>ROUND(E370*P370,2)</f>
        <v>0</v>
      </c>
      <c r="R370" s="239" t="s">
        <v>423</v>
      </c>
      <c r="S370" s="239" t="s">
        <v>304</v>
      </c>
      <c r="T370" s="240" t="s">
        <v>304</v>
      </c>
      <c r="U370" s="222">
        <v>9.9000000000000005E-2</v>
      </c>
      <c r="V370" s="222">
        <f>ROUND(E370*U370,2)</f>
        <v>3.08</v>
      </c>
      <c r="W370" s="222"/>
      <c r="X370" s="222" t="s">
        <v>424</v>
      </c>
      <c r="Y370" s="222" t="s">
        <v>291</v>
      </c>
      <c r="Z370" s="212"/>
      <c r="AA370" s="212"/>
      <c r="AB370" s="212"/>
      <c r="AC370" s="212"/>
      <c r="AD370" s="212"/>
      <c r="AE370" s="212"/>
      <c r="AF370" s="212"/>
      <c r="AG370" s="212" t="s">
        <v>425</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2" x14ac:dyDescent="0.2">
      <c r="A371" s="219"/>
      <c r="B371" s="220"/>
      <c r="C371" s="265" t="s">
        <v>426</v>
      </c>
      <c r="D371" s="263"/>
      <c r="E371" s="263"/>
      <c r="F371" s="263"/>
      <c r="G371" s="263"/>
      <c r="H371" s="222"/>
      <c r="I371" s="222"/>
      <c r="J371" s="222"/>
      <c r="K371" s="222"/>
      <c r="L371" s="222"/>
      <c r="M371" s="222"/>
      <c r="N371" s="221"/>
      <c r="O371" s="221"/>
      <c r="P371" s="221"/>
      <c r="Q371" s="221"/>
      <c r="R371" s="222"/>
      <c r="S371" s="222"/>
      <c r="T371" s="222"/>
      <c r="U371" s="222"/>
      <c r="V371" s="222"/>
      <c r="W371" s="222"/>
      <c r="X371" s="222"/>
      <c r="Y371" s="222"/>
      <c r="Z371" s="212"/>
      <c r="AA371" s="212"/>
      <c r="AB371" s="212"/>
      <c r="AC371" s="212"/>
      <c r="AD371" s="212"/>
      <c r="AE371" s="212"/>
      <c r="AF371" s="212"/>
      <c r="AG371" s="212" t="s">
        <v>377</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ht="22.5" outlineLevel="1" x14ac:dyDescent="0.2">
      <c r="A372" s="241">
        <v>64</v>
      </c>
      <c r="B372" s="242" t="s">
        <v>427</v>
      </c>
      <c r="C372" s="252" t="s">
        <v>428</v>
      </c>
      <c r="D372" s="243" t="s">
        <v>384</v>
      </c>
      <c r="E372" s="244">
        <v>31.114049999999999</v>
      </c>
      <c r="F372" s="245"/>
      <c r="G372" s="246">
        <f>ROUND(E372*F372,2)</f>
        <v>0</v>
      </c>
      <c r="H372" s="245"/>
      <c r="I372" s="246">
        <f>ROUND(E372*H372,2)</f>
        <v>0</v>
      </c>
      <c r="J372" s="245"/>
      <c r="K372" s="246">
        <f>ROUND(E372*J372,2)</f>
        <v>0</v>
      </c>
      <c r="L372" s="246">
        <v>21</v>
      </c>
      <c r="M372" s="246">
        <f>G372*(1+L372/100)</f>
        <v>0</v>
      </c>
      <c r="N372" s="244">
        <v>0</v>
      </c>
      <c r="O372" s="244">
        <f>ROUND(E372*N372,2)</f>
        <v>0</v>
      </c>
      <c r="P372" s="244">
        <v>0</v>
      </c>
      <c r="Q372" s="244">
        <f>ROUND(E372*P372,2)</f>
        <v>0</v>
      </c>
      <c r="R372" s="246" t="s">
        <v>375</v>
      </c>
      <c r="S372" s="246" t="s">
        <v>304</v>
      </c>
      <c r="T372" s="247" t="s">
        <v>304</v>
      </c>
      <c r="U372" s="222">
        <v>0.93</v>
      </c>
      <c r="V372" s="222">
        <f>ROUND(E372*U372,2)</f>
        <v>28.94</v>
      </c>
      <c r="W372" s="222"/>
      <c r="X372" s="222" t="s">
        <v>424</v>
      </c>
      <c r="Y372" s="222" t="s">
        <v>291</v>
      </c>
      <c r="Z372" s="212"/>
      <c r="AA372" s="212"/>
      <c r="AB372" s="212"/>
      <c r="AC372" s="212"/>
      <c r="AD372" s="212"/>
      <c r="AE372" s="212"/>
      <c r="AF372" s="212"/>
      <c r="AG372" s="212" t="s">
        <v>425</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1" x14ac:dyDescent="0.2">
      <c r="A373" s="241">
        <v>65</v>
      </c>
      <c r="B373" s="242" t="s">
        <v>429</v>
      </c>
      <c r="C373" s="252" t="s">
        <v>430</v>
      </c>
      <c r="D373" s="243" t="s">
        <v>384</v>
      </c>
      <c r="E373" s="244">
        <v>31.114049999999999</v>
      </c>
      <c r="F373" s="245"/>
      <c r="G373" s="246">
        <f>ROUND(E373*F373,2)</f>
        <v>0</v>
      </c>
      <c r="H373" s="245"/>
      <c r="I373" s="246">
        <f>ROUND(E373*H373,2)</f>
        <v>0</v>
      </c>
      <c r="J373" s="245"/>
      <c r="K373" s="246">
        <f>ROUND(E373*J373,2)</f>
        <v>0</v>
      </c>
      <c r="L373" s="246">
        <v>21</v>
      </c>
      <c r="M373" s="246">
        <f>G373*(1+L373/100)</f>
        <v>0</v>
      </c>
      <c r="N373" s="244">
        <v>0</v>
      </c>
      <c r="O373" s="244">
        <f>ROUND(E373*N373,2)</f>
        <v>0</v>
      </c>
      <c r="P373" s="244">
        <v>0</v>
      </c>
      <c r="Q373" s="244">
        <f>ROUND(E373*P373,2)</f>
        <v>0</v>
      </c>
      <c r="R373" s="246" t="s">
        <v>375</v>
      </c>
      <c r="S373" s="246" t="s">
        <v>304</v>
      </c>
      <c r="T373" s="247" t="s">
        <v>304</v>
      </c>
      <c r="U373" s="222">
        <v>0.94199999999999995</v>
      </c>
      <c r="V373" s="222">
        <f>ROUND(E373*U373,2)</f>
        <v>29.31</v>
      </c>
      <c r="W373" s="222"/>
      <c r="X373" s="222" t="s">
        <v>424</v>
      </c>
      <c r="Y373" s="222" t="s">
        <v>291</v>
      </c>
      <c r="Z373" s="212"/>
      <c r="AA373" s="212"/>
      <c r="AB373" s="212"/>
      <c r="AC373" s="212"/>
      <c r="AD373" s="212"/>
      <c r="AE373" s="212"/>
      <c r="AF373" s="212"/>
      <c r="AG373" s="212" t="s">
        <v>425</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ht="22.5" outlineLevel="1" x14ac:dyDescent="0.2">
      <c r="A374" s="241">
        <v>66</v>
      </c>
      <c r="B374" s="242" t="s">
        <v>431</v>
      </c>
      <c r="C374" s="252" t="s">
        <v>432</v>
      </c>
      <c r="D374" s="243" t="s">
        <v>384</v>
      </c>
      <c r="E374" s="244">
        <v>155.57024000000001</v>
      </c>
      <c r="F374" s="245"/>
      <c r="G374" s="246">
        <f>ROUND(E374*F374,2)</f>
        <v>0</v>
      </c>
      <c r="H374" s="245"/>
      <c r="I374" s="246">
        <f>ROUND(E374*H374,2)</f>
        <v>0</v>
      </c>
      <c r="J374" s="245"/>
      <c r="K374" s="246">
        <f>ROUND(E374*J374,2)</f>
        <v>0</v>
      </c>
      <c r="L374" s="246">
        <v>21</v>
      </c>
      <c r="M374" s="246">
        <f>G374*(1+L374/100)</f>
        <v>0</v>
      </c>
      <c r="N374" s="244">
        <v>0</v>
      </c>
      <c r="O374" s="244">
        <f>ROUND(E374*N374,2)</f>
        <v>0</v>
      </c>
      <c r="P374" s="244">
        <v>0</v>
      </c>
      <c r="Q374" s="244">
        <f>ROUND(E374*P374,2)</f>
        <v>0</v>
      </c>
      <c r="R374" s="246" t="s">
        <v>375</v>
      </c>
      <c r="S374" s="246" t="s">
        <v>304</v>
      </c>
      <c r="T374" s="247" t="s">
        <v>304</v>
      </c>
      <c r="U374" s="222">
        <v>0.11</v>
      </c>
      <c r="V374" s="222">
        <f>ROUND(E374*U374,2)</f>
        <v>17.11</v>
      </c>
      <c r="W374" s="222"/>
      <c r="X374" s="222" t="s">
        <v>424</v>
      </c>
      <c r="Y374" s="222" t="s">
        <v>291</v>
      </c>
      <c r="Z374" s="212"/>
      <c r="AA374" s="212"/>
      <c r="AB374" s="212"/>
      <c r="AC374" s="212"/>
      <c r="AD374" s="212"/>
      <c r="AE374" s="212"/>
      <c r="AF374" s="212"/>
      <c r="AG374" s="212" t="s">
        <v>425</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1" x14ac:dyDescent="0.2">
      <c r="A375" s="234">
        <v>67</v>
      </c>
      <c r="B375" s="235" t="s">
        <v>433</v>
      </c>
      <c r="C375" s="253" t="s">
        <v>434</v>
      </c>
      <c r="D375" s="236" t="s">
        <v>384</v>
      </c>
      <c r="E375" s="237">
        <v>31.114049999999999</v>
      </c>
      <c r="F375" s="238"/>
      <c r="G375" s="239">
        <f>ROUND(E375*F375,2)</f>
        <v>0</v>
      </c>
      <c r="H375" s="238"/>
      <c r="I375" s="239">
        <f>ROUND(E375*H375,2)</f>
        <v>0</v>
      </c>
      <c r="J375" s="238"/>
      <c r="K375" s="239">
        <f>ROUND(E375*J375,2)</f>
        <v>0</v>
      </c>
      <c r="L375" s="239">
        <v>21</v>
      </c>
      <c r="M375" s="239">
        <f>G375*(1+L375/100)</f>
        <v>0</v>
      </c>
      <c r="N375" s="237">
        <v>0</v>
      </c>
      <c r="O375" s="237">
        <f>ROUND(E375*N375,2)</f>
        <v>0</v>
      </c>
      <c r="P375" s="237">
        <v>0</v>
      </c>
      <c r="Q375" s="237">
        <f>ROUND(E375*P375,2)</f>
        <v>0</v>
      </c>
      <c r="R375" s="239" t="s">
        <v>435</v>
      </c>
      <c r="S375" s="239" t="s">
        <v>304</v>
      </c>
      <c r="T375" s="240" t="s">
        <v>304</v>
      </c>
      <c r="U375" s="222">
        <v>4.2000000000000003E-2</v>
      </c>
      <c r="V375" s="222">
        <f>ROUND(E375*U375,2)</f>
        <v>1.31</v>
      </c>
      <c r="W375" s="222"/>
      <c r="X375" s="222" t="s">
        <v>424</v>
      </c>
      <c r="Y375" s="222" t="s">
        <v>291</v>
      </c>
      <c r="Z375" s="212"/>
      <c r="AA375" s="212"/>
      <c r="AB375" s="212"/>
      <c r="AC375" s="212"/>
      <c r="AD375" s="212"/>
      <c r="AE375" s="212"/>
      <c r="AF375" s="212"/>
      <c r="AG375" s="212" t="s">
        <v>425</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2" x14ac:dyDescent="0.2">
      <c r="A376" s="219"/>
      <c r="B376" s="220"/>
      <c r="C376" s="265" t="s">
        <v>436</v>
      </c>
      <c r="D376" s="263"/>
      <c r="E376" s="263"/>
      <c r="F376" s="263"/>
      <c r="G376" s="263"/>
      <c r="H376" s="222"/>
      <c r="I376" s="222"/>
      <c r="J376" s="222"/>
      <c r="K376" s="222"/>
      <c r="L376" s="222"/>
      <c r="M376" s="222"/>
      <c r="N376" s="221"/>
      <c r="O376" s="221"/>
      <c r="P376" s="221"/>
      <c r="Q376" s="221"/>
      <c r="R376" s="222"/>
      <c r="S376" s="222"/>
      <c r="T376" s="222"/>
      <c r="U376" s="222"/>
      <c r="V376" s="222"/>
      <c r="W376" s="222"/>
      <c r="X376" s="222"/>
      <c r="Y376" s="222"/>
      <c r="Z376" s="212"/>
      <c r="AA376" s="212"/>
      <c r="AB376" s="212"/>
      <c r="AC376" s="212"/>
      <c r="AD376" s="212"/>
      <c r="AE376" s="212"/>
      <c r="AF376" s="212"/>
      <c r="AG376" s="212" t="s">
        <v>377</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ht="22.5" outlineLevel="1" x14ac:dyDescent="0.2">
      <c r="A377" s="234">
        <v>68</v>
      </c>
      <c r="B377" s="235" t="s">
        <v>437</v>
      </c>
      <c r="C377" s="253" t="s">
        <v>438</v>
      </c>
      <c r="D377" s="236" t="s">
        <v>384</v>
      </c>
      <c r="E377" s="237">
        <v>31.114049999999999</v>
      </c>
      <c r="F377" s="238"/>
      <c r="G377" s="239">
        <f>ROUND(E377*F377,2)</f>
        <v>0</v>
      </c>
      <c r="H377" s="238"/>
      <c r="I377" s="239">
        <f>ROUND(E377*H377,2)</f>
        <v>0</v>
      </c>
      <c r="J377" s="238"/>
      <c r="K377" s="239">
        <f>ROUND(E377*J377,2)</f>
        <v>0</v>
      </c>
      <c r="L377" s="239">
        <v>21</v>
      </c>
      <c r="M377" s="239">
        <f>G377*(1+L377/100)</f>
        <v>0</v>
      </c>
      <c r="N377" s="237">
        <v>0</v>
      </c>
      <c r="O377" s="237">
        <f>ROUND(E377*N377,2)</f>
        <v>0</v>
      </c>
      <c r="P377" s="237">
        <v>0</v>
      </c>
      <c r="Q377" s="237">
        <f>ROUND(E377*P377,2)</f>
        <v>0</v>
      </c>
      <c r="R377" s="239" t="s">
        <v>375</v>
      </c>
      <c r="S377" s="239" t="s">
        <v>304</v>
      </c>
      <c r="T377" s="240" t="s">
        <v>304</v>
      </c>
      <c r="U377" s="222">
        <v>0</v>
      </c>
      <c r="V377" s="222">
        <f>ROUND(E377*U377,2)</f>
        <v>0</v>
      </c>
      <c r="W377" s="222"/>
      <c r="X377" s="222" t="s">
        <v>424</v>
      </c>
      <c r="Y377" s="222" t="s">
        <v>291</v>
      </c>
      <c r="Z377" s="212"/>
      <c r="AA377" s="212"/>
      <c r="AB377" s="212"/>
      <c r="AC377" s="212"/>
      <c r="AD377" s="212"/>
      <c r="AE377" s="212"/>
      <c r="AF377" s="212"/>
      <c r="AG377" s="212" t="s">
        <v>425</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x14ac:dyDescent="0.2">
      <c r="A378" s="3"/>
      <c r="B378" s="4"/>
      <c r="C378" s="257"/>
      <c r="D378" s="6"/>
      <c r="E378" s="3"/>
      <c r="F378" s="3"/>
      <c r="G378" s="3"/>
      <c r="H378" s="3"/>
      <c r="I378" s="3"/>
      <c r="J378" s="3"/>
      <c r="K378" s="3"/>
      <c r="L378" s="3"/>
      <c r="M378" s="3"/>
      <c r="N378" s="3"/>
      <c r="O378" s="3"/>
      <c r="P378" s="3"/>
      <c r="Q378" s="3"/>
      <c r="R378" s="3"/>
      <c r="S378" s="3"/>
      <c r="T378" s="3"/>
      <c r="U378" s="3"/>
      <c r="V378" s="3"/>
      <c r="W378" s="3"/>
      <c r="X378" s="3"/>
      <c r="Y378" s="3"/>
      <c r="AE378">
        <v>15</v>
      </c>
      <c r="AF378">
        <v>21</v>
      </c>
      <c r="AG378" t="s">
        <v>269</v>
      </c>
    </row>
    <row r="379" spans="1:60" x14ac:dyDescent="0.2">
      <c r="A379" s="215"/>
      <c r="B379" s="216" t="s">
        <v>29</v>
      </c>
      <c r="C379" s="258"/>
      <c r="D379" s="217"/>
      <c r="E379" s="218"/>
      <c r="F379" s="218"/>
      <c r="G379" s="233">
        <f>G8+G23+G25+G34+G82+G121+G126+G134+G149+G204+G209+G212+G216+G228+G234+G243+G284+G290+G369</f>
        <v>0</v>
      </c>
      <c r="H379" s="3"/>
      <c r="I379" s="3"/>
      <c r="J379" s="3"/>
      <c r="K379" s="3"/>
      <c r="L379" s="3"/>
      <c r="M379" s="3"/>
      <c r="N379" s="3"/>
      <c r="O379" s="3"/>
      <c r="P379" s="3"/>
      <c r="Q379" s="3"/>
      <c r="R379" s="3"/>
      <c r="S379" s="3"/>
      <c r="T379" s="3"/>
      <c r="U379" s="3"/>
      <c r="V379" s="3"/>
      <c r="W379" s="3"/>
      <c r="X379" s="3"/>
      <c r="Y379" s="3"/>
      <c r="AE379">
        <f>SUMIF(L7:L377,AE378,G7:G377)</f>
        <v>0</v>
      </c>
      <c r="AF379">
        <f>SUMIF(L7:L377,AF378,G7:G377)</f>
        <v>0</v>
      </c>
      <c r="AG379" t="s">
        <v>340</v>
      </c>
    </row>
    <row r="380" spans="1:60" x14ac:dyDescent="0.2">
      <c r="A380" s="260" t="s">
        <v>439</v>
      </c>
      <c r="B380" s="260"/>
      <c r="C380" s="257"/>
      <c r="D380" s="6"/>
      <c r="E380" s="3"/>
      <c r="F380" s="3"/>
      <c r="G380" s="3"/>
      <c r="H380" s="3"/>
      <c r="I380" s="3"/>
      <c r="J380" s="3"/>
      <c r="K380" s="3"/>
      <c r="L380" s="3"/>
      <c r="M380" s="3"/>
      <c r="N380" s="3"/>
      <c r="O380" s="3"/>
      <c r="P380" s="3"/>
      <c r="Q380" s="3"/>
      <c r="R380" s="3"/>
      <c r="S380" s="3"/>
      <c r="T380" s="3"/>
      <c r="U380" s="3"/>
      <c r="V380" s="3"/>
      <c r="W380" s="3"/>
      <c r="X380" s="3"/>
      <c r="Y380" s="3"/>
    </row>
    <row r="381" spans="1:60" x14ac:dyDescent="0.2">
      <c r="A381" s="3"/>
      <c r="B381" s="4" t="s">
        <v>440</v>
      </c>
      <c r="C381" s="257" t="s">
        <v>441</v>
      </c>
      <c r="D381" s="6"/>
      <c r="E381" s="3"/>
      <c r="F381" s="3"/>
      <c r="G381" s="3"/>
      <c r="H381" s="3"/>
      <c r="I381" s="3"/>
      <c r="J381" s="3"/>
      <c r="K381" s="3"/>
      <c r="L381" s="3"/>
      <c r="M381" s="3"/>
      <c r="N381" s="3"/>
      <c r="O381" s="3"/>
      <c r="P381" s="3"/>
      <c r="Q381" s="3"/>
      <c r="R381" s="3"/>
      <c r="S381" s="3"/>
      <c r="T381" s="3"/>
      <c r="U381" s="3"/>
      <c r="V381" s="3"/>
      <c r="W381" s="3"/>
      <c r="X381" s="3"/>
      <c r="Y381" s="3"/>
      <c r="AG381" t="s">
        <v>442</v>
      </c>
    </row>
    <row r="382" spans="1:60" x14ac:dyDescent="0.2">
      <c r="A382" s="3"/>
      <c r="B382" s="4" t="s">
        <v>443</v>
      </c>
      <c r="C382" s="257" t="s">
        <v>444</v>
      </c>
      <c r="D382" s="6"/>
      <c r="E382" s="3"/>
      <c r="F382" s="3"/>
      <c r="G382" s="3"/>
      <c r="H382" s="3"/>
      <c r="I382" s="3"/>
      <c r="J382" s="3"/>
      <c r="K382" s="3"/>
      <c r="L382" s="3"/>
      <c r="M382" s="3"/>
      <c r="N382" s="3"/>
      <c r="O382" s="3"/>
      <c r="P382" s="3"/>
      <c r="Q382" s="3"/>
      <c r="R382" s="3"/>
      <c r="S382" s="3"/>
      <c r="T382" s="3"/>
      <c r="U382" s="3"/>
      <c r="V382" s="3"/>
      <c r="W382" s="3"/>
      <c r="X382" s="3"/>
      <c r="Y382" s="3"/>
      <c r="AG382" t="s">
        <v>445</v>
      </c>
    </row>
    <row r="383" spans="1:60" x14ac:dyDescent="0.2">
      <c r="A383" s="3"/>
      <c r="B383" s="4"/>
      <c r="C383" s="257" t="s">
        <v>446</v>
      </c>
      <c r="D383" s="6"/>
      <c r="E383" s="3"/>
      <c r="F383" s="3"/>
      <c r="G383" s="3"/>
      <c r="H383" s="3"/>
      <c r="I383" s="3"/>
      <c r="J383" s="3"/>
      <c r="K383" s="3"/>
      <c r="L383" s="3"/>
      <c r="M383" s="3"/>
      <c r="N383" s="3"/>
      <c r="O383" s="3"/>
      <c r="P383" s="3"/>
      <c r="Q383" s="3"/>
      <c r="R383" s="3"/>
      <c r="S383" s="3"/>
      <c r="T383" s="3"/>
      <c r="U383" s="3"/>
      <c r="V383" s="3"/>
      <c r="W383" s="3"/>
      <c r="X383" s="3"/>
      <c r="Y383" s="3"/>
      <c r="AG383" t="s">
        <v>447</v>
      </c>
    </row>
    <row r="384" spans="1:60" x14ac:dyDescent="0.2">
      <c r="A384" s="3"/>
      <c r="B384" s="4"/>
      <c r="C384" s="257"/>
      <c r="D384" s="6"/>
      <c r="E384" s="3"/>
      <c r="F384" s="3"/>
      <c r="G384" s="3"/>
      <c r="H384" s="3"/>
      <c r="I384" s="3"/>
      <c r="J384" s="3"/>
      <c r="K384" s="3"/>
      <c r="L384" s="3"/>
      <c r="M384" s="3"/>
      <c r="N384" s="3"/>
      <c r="O384" s="3"/>
      <c r="P384" s="3"/>
      <c r="Q384" s="3"/>
      <c r="R384" s="3"/>
      <c r="S384" s="3"/>
      <c r="T384" s="3"/>
      <c r="U384" s="3"/>
      <c r="V384" s="3"/>
      <c r="W384" s="3"/>
      <c r="X384" s="3"/>
      <c r="Y384" s="3"/>
    </row>
    <row r="385" spans="3:33" x14ac:dyDescent="0.2">
      <c r="C385" s="259"/>
      <c r="D385" s="10"/>
      <c r="AG385" t="s">
        <v>341</v>
      </c>
    </row>
    <row r="386" spans="3:33" x14ac:dyDescent="0.2">
      <c r="D386" s="10"/>
    </row>
    <row r="387" spans="3:33" x14ac:dyDescent="0.2">
      <c r="D387" s="10"/>
    </row>
    <row r="388" spans="3:33" x14ac:dyDescent="0.2">
      <c r="D388" s="10"/>
    </row>
    <row r="389" spans="3:33" x14ac:dyDescent="0.2">
      <c r="D389" s="10"/>
    </row>
    <row r="390" spans="3:33" x14ac:dyDescent="0.2">
      <c r="D390" s="10"/>
    </row>
    <row r="391" spans="3:33" x14ac:dyDescent="0.2">
      <c r="D391" s="10"/>
    </row>
    <row r="392" spans="3:33" x14ac:dyDescent="0.2">
      <c r="D392" s="10"/>
    </row>
    <row r="393" spans="3:33" x14ac:dyDescent="0.2">
      <c r="D393" s="10"/>
    </row>
    <row r="394" spans="3:33" x14ac:dyDescent="0.2">
      <c r="D394" s="10"/>
    </row>
    <row r="395" spans="3:33" x14ac:dyDescent="0.2">
      <c r="D395" s="10"/>
    </row>
    <row r="396" spans="3:33" x14ac:dyDescent="0.2">
      <c r="D396" s="10"/>
    </row>
    <row r="397" spans="3:33" x14ac:dyDescent="0.2">
      <c r="D397" s="10"/>
    </row>
    <row r="398" spans="3:33" x14ac:dyDescent="0.2">
      <c r="D398" s="10"/>
    </row>
    <row r="399" spans="3:33" x14ac:dyDescent="0.2">
      <c r="D399" s="10"/>
    </row>
    <row r="400" spans="3:33"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fNyYjqVpOOl/nTxIBkz6EkJ2XYbsBvPJpvRoHM+BBwMwZsiEODj2NGXA72rI7OPEXnE5oRBHmwwlWVgWoy+K0g==" saltValue="bb48BYkD8SuZv4YE9ve17w==" spinCount="100000" sheet="1" formatRows="0"/>
  <mergeCells count="26">
    <mergeCell ref="C251:G251"/>
    <mergeCell ref="C286:G286"/>
    <mergeCell ref="C371:G371"/>
    <mergeCell ref="C376:G376"/>
    <mergeCell ref="C211:G211"/>
    <mergeCell ref="C215:G215"/>
    <mergeCell ref="C227:G227"/>
    <mergeCell ref="C231:G231"/>
    <mergeCell ref="C233:G233"/>
    <mergeCell ref="C242:G242"/>
    <mergeCell ref="C123:G123"/>
    <mergeCell ref="C151:G151"/>
    <mergeCell ref="C165:G165"/>
    <mergeCell ref="C173:G173"/>
    <mergeCell ref="C181:G181"/>
    <mergeCell ref="C206:G206"/>
    <mergeCell ref="A1:G1"/>
    <mergeCell ref="C2:G2"/>
    <mergeCell ref="C3:G3"/>
    <mergeCell ref="C4:G4"/>
    <mergeCell ref="A380:B380"/>
    <mergeCell ref="C10:G10"/>
    <mergeCell ref="C14:G14"/>
    <mergeCell ref="C36:G36"/>
    <mergeCell ref="C84:G84"/>
    <mergeCell ref="C92:G9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81E710-67BB-435C-9BA7-44BF519D5199}">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70</v>
      </c>
      <c r="C4" s="204" t="s">
        <v>71</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162</v>
      </c>
      <c r="C8" s="251" t="s">
        <v>163</v>
      </c>
      <c r="D8" s="229"/>
      <c r="E8" s="230"/>
      <c r="F8" s="231"/>
      <c r="G8" s="231">
        <f>SUMIF(AG9:AG32,"&lt;&gt;NOR",G9:G32)</f>
        <v>0</v>
      </c>
      <c r="H8" s="231"/>
      <c r="I8" s="231">
        <f>SUM(I9:I32)</f>
        <v>0</v>
      </c>
      <c r="J8" s="231"/>
      <c r="K8" s="231">
        <f>SUM(K9:K32)</f>
        <v>0</v>
      </c>
      <c r="L8" s="231"/>
      <c r="M8" s="231">
        <f>SUM(M9:M32)</f>
        <v>0</v>
      </c>
      <c r="N8" s="230"/>
      <c r="O8" s="230">
        <f>SUM(O9:O32)</f>
        <v>24.95</v>
      </c>
      <c r="P8" s="230"/>
      <c r="Q8" s="230">
        <f>SUM(Q9:Q32)</f>
        <v>0</v>
      </c>
      <c r="R8" s="231"/>
      <c r="S8" s="231"/>
      <c r="T8" s="232"/>
      <c r="U8" s="226"/>
      <c r="V8" s="226">
        <f>SUM(V9:V32)</f>
        <v>20.78</v>
      </c>
      <c r="W8" s="226"/>
      <c r="X8" s="226"/>
      <c r="Y8" s="226"/>
      <c r="AG8" t="s">
        <v>284</v>
      </c>
    </row>
    <row r="9" spans="1:60" outlineLevel="1" x14ac:dyDescent="0.2">
      <c r="A9" s="234">
        <v>1</v>
      </c>
      <c r="B9" s="235" t="s">
        <v>675</v>
      </c>
      <c r="C9" s="253" t="s">
        <v>676</v>
      </c>
      <c r="D9" s="236" t="s">
        <v>558</v>
      </c>
      <c r="E9" s="237">
        <v>15.592499999999999</v>
      </c>
      <c r="F9" s="238"/>
      <c r="G9" s="239">
        <f>ROUND(E9*F9,2)</f>
        <v>0</v>
      </c>
      <c r="H9" s="238"/>
      <c r="I9" s="239">
        <f>ROUND(E9*H9,2)</f>
        <v>0</v>
      </c>
      <c r="J9" s="238"/>
      <c r="K9" s="239">
        <f>ROUND(E9*J9,2)</f>
        <v>0</v>
      </c>
      <c r="L9" s="239">
        <v>21</v>
      </c>
      <c r="M9" s="239">
        <f>G9*(1+L9/100)</f>
        <v>0</v>
      </c>
      <c r="N9" s="237">
        <v>0</v>
      </c>
      <c r="O9" s="237">
        <f>ROUND(E9*N9,2)</f>
        <v>0</v>
      </c>
      <c r="P9" s="237">
        <v>0</v>
      </c>
      <c r="Q9" s="237">
        <f>ROUND(E9*P9,2)</f>
        <v>0</v>
      </c>
      <c r="R9" s="239" t="s">
        <v>677</v>
      </c>
      <c r="S9" s="239" t="s">
        <v>304</v>
      </c>
      <c r="T9" s="240" t="s">
        <v>304</v>
      </c>
      <c r="U9" s="222">
        <v>0.19</v>
      </c>
      <c r="V9" s="222">
        <f>ROUND(E9*U9,2)</f>
        <v>2.96</v>
      </c>
      <c r="W9" s="222"/>
      <c r="X9" s="222" t="s">
        <v>290</v>
      </c>
      <c r="Y9" s="222" t="s">
        <v>291</v>
      </c>
      <c r="Z9" s="212"/>
      <c r="AA9" s="212"/>
      <c r="AB9" s="212"/>
      <c r="AC9" s="212"/>
      <c r="AD9" s="212"/>
      <c r="AE9" s="212"/>
      <c r="AF9" s="212"/>
      <c r="AG9" s="212" t="s">
        <v>347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33.75" outlineLevel="2" x14ac:dyDescent="0.2">
      <c r="A10" s="219"/>
      <c r="B10" s="220"/>
      <c r="C10" s="265" t="s">
        <v>678</v>
      </c>
      <c r="D10" s="263"/>
      <c r="E10" s="263"/>
      <c r="F10" s="263"/>
      <c r="G10" s="263"/>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377</v>
      </c>
      <c r="AH10" s="212"/>
      <c r="AI10" s="212"/>
      <c r="AJ10" s="212"/>
      <c r="AK10" s="212"/>
      <c r="AL10" s="212"/>
      <c r="AM10" s="212"/>
      <c r="AN10" s="212"/>
      <c r="AO10" s="212"/>
      <c r="AP10" s="212"/>
      <c r="AQ10" s="212"/>
      <c r="AR10" s="212"/>
      <c r="AS10" s="212"/>
      <c r="AT10" s="212"/>
      <c r="AU10" s="212"/>
      <c r="AV10" s="212"/>
      <c r="AW10" s="212"/>
      <c r="AX10" s="212"/>
      <c r="AY10" s="212"/>
      <c r="AZ10" s="212"/>
      <c r="BA10" s="249"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212"/>
      <c r="BC10" s="212"/>
      <c r="BD10" s="212"/>
      <c r="BE10" s="212"/>
      <c r="BF10" s="212"/>
      <c r="BG10" s="212"/>
      <c r="BH10" s="212"/>
    </row>
    <row r="11" spans="1:60" outlineLevel="2" x14ac:dyDescent="0.2">
      <c r="A11" s="219"/>
      <c r="B11" s="220"/>
      <c r="C11" s="264" t="s">
        <v>679</v>
      </c>
      <c r="D11" s="261"/>
      <c r="E11" s="262">
        <v>15.592499999999999</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349</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34">
        <v>2</v>
      </c>
      <c r="B12" s="235" t="s">
        <v>680</v>
      </c>
      <c r="C12" s="253" t="s">
        <v>681</v>
      </c>
      <c r="D12" s="236" t="s">
        <v>558</v>
      </c>
      <c r="E12" s="237">
        <v>15.592499999999999</v>
      </c>
      <c r="F12" s="238"/>
      <c r="G12" s="239">
        <f>ROUND(E12*F12,2)</f>
        <v>0</v>
      </c>
      <c r="H12" s="238"/>
      <c r="I12" s="239">
        <f>ROUND(E12*H12,2)</f>
        <v>0</v>
      </c>
      <c r="J12" s="238"/>
      <c r="K12" s="239">
        <f>ROUND(E12*J12,2)</f>
        <v>0</v>
      </c>
      <c r="L12" s="239">
        <v>21</v>
      </c>
      <c r="M12" s="239">
        <f>G12*(1+L12/100)</f>
        <v>0</v>
      </c>
      <c r="N12" s="237">
        <v>0</v>
      </c>
      <c r="O12" s="237">
        <f>ROUND(E12*N12,2)</f>
        <v>0</v>
      </c>
      <c r="P12" s="237">
        <v>0</v>
      </c>
      <c r="Q12" s="237">
        <f>ROUND(E12*P12,2)</f>
        <v>0</v>
      </c>
      <c r="R12" s="239" t="s">
        <v>677</v>
      </c>
      <c r="S12" s="239" t="s">
        <v>304</v>
      </c>
      <c r="T12" s="240" t="s">
        <v>304</v>
      </c>
      <c r="U12" s="222">
        <v>0.1</v>
      </c>
      <c r="V12" s="222">
        <f>ROUND(E12*U12,2)</f>
        <v>1.56</v>
      </c>
      <c r="W12" s="222"/>
      <c r="X12" s="222" t="s">
        <v>290</v>
      </c>
      <c r="Y12" s="222" t="s">
        <v>291</v>
      </c>
      <c r="Z12" s="212"/>
      <c r="AA12" s="212"/>
      <c r="AB12" s="212"/>
      <c r="AC12" s="212"/>
      <c r="AD12" s="212"/>
      <c r="AE12" s="212"/>
      <c r="AF12" s="212"/>
      <c r="AG12" s="212" t="s">
        <v>347</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33.75" outlineLevel="2" x14ac:dyDescent="0.2">
      <c r="A13" s="219"/>
      <c r="B13" s="220"/>
      <c r="C13" s="265" t="s">
        <v>678</v>
      </c>
      <c r="D13" s="263"/>
      <c r="E13" s="263"/>
      <c r="F13" s="263"/>
      <c r="G13" s="263"/>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377</v>
      </c>
      <c r="AH13" s="212"/>
      <c r="AI13" s="212"/>
      <c r="AJ13" s="212"/>
      <c r="AK13" s="212"/>
      <c r="AL13" s="212"/>
      <c r="AM13" s="212"/>
      <c r="AN13" s="212"/>
      <c r="AO13" s="212"/>
      <c r="AP13" s="212"/>
      <c r="AQ13" s="212"/>
      <c r="AR13" s="212"/>
      <c r="AS13" s="212"/>
      <c r="AT13" s="212"/>
      <c r="AU13" s="212"/>
      <c r="AV13" s="212"/>
      <c r="AW13" s="212"/>
      <c r="AX13" s="212"/>
      <c r="AY13" s="212"/>
      <c r="AZ13" s="212"/>
      <c r="BA13" s="249" t="str">
        <f>C13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3" s="212"/>
      <c r="BC13" s="212"/>
      <c r="BD13" s="212"/>
      <c r="BE13" s="212"/>
      <c r="BF13" s="212"/>
      <c r="BG13" s="212"/>
      <c r="BH13" s="212"/>
    </row>
    <row r="14" spans="1:60" outlineLevel="2" x14ac:dyDescent="0.2">
      <c r="A14" s="219"/>
      <c r="B14" s="220"/>
      <c r="C14" s="264" t="s">
        <v>679</v>
      </c>
      <c r="D14" s="261"/>
      <c r="E14" s="262">
        <v>15.592499999999999</v>
      </c>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349</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2.5" outlineLevel="1" x14ac:dyDescent="0.2">
      <c r="A15" s="234">
        <v>3</v>
      </c>
      <c r="B15" s="235" t="s">
        <v>682</v>
      </c>
      <c r="C15" s="253" t="s">
        <v>683</v>
      </c>
      <c r="D15" s="236" t="s">
        <v>558</v>
      </c>
      <c r="E15" s="237">
        <v>15.592499999999999</v>
      </c>
      <c r="F15" s="238"/>
      <c r="G15" s="239">
        <f>ROUND(E15*F15,2)</f>
        <v>0</v>
      </c>
      <c r="H15" s="238"/>
      <c r="I15" s="239">
        <f>ROUND(E15*H15,2)</f>
        <v>0</v>
      </c>
      <c r="J15" s="238"/>
      <c r="K15" s="239">
        <f>ROUND(E15*J15,2)</f>
        <v>0</v>
      </c>
      <c r="L15" s="239">
        <v>21</v>
      </c>
      <c r="M15" s="239">
        <f>G15*(1+L15/100)</f>
        <v>0</v>
      </c>
      <c r="N15" s="237">
        <v>0</v>
      </c>
      <c r="O15" s="237">
        <f>ROUND(E15*N15,2)</f>
        <v>0</v>
      </c>
      <c r="P15" s="237">
        <v>0</v>
      </c>
      <c r="Q15" s="237">
        <f>ROUND(E15*P15,2)</f>
        <v>0</v>
      </c>
      <c r="R15" s="239" t="s">
        <v>677</v>
      </c>
      <c r="S15" s="239" t="s">
        <v>304</v>
      </c>
      <c r="T15" s="240" t="s">
        <v>304</v>
      </c>
      <c r="U15" s="222">
        <v>0.01</v>
      </c>
      <c r="V15" s="222">
        <f>ROUND(E15*U15,2)</f>
        <v>0.16</v>
      </c>
      <c r="W15" s="222"/>
      <c r="X15" s="222" t="s">
        <v>290</v>
      </c>
      <c r="Y15" s="222" t="s">
        <v>291</v>
      </c>
      <c r="Z15" s="212"/>
      <c r="AA15" s="212"/>
      <c r="AB15" s="212"/>
      <c r="AC15" s="212"/>
      <c r="AD15" s="212"/>
      <c r="AE15" s="212"/>
      <c r="AF15" s="212"/>
      <c r="AG15" s="212" t="s">
        <v>347</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65" t="s">
        <v>684</v>
      </c>
      <c r="D16" s="263"/>
      <c r="E16" s="263"/>
      <c r="F16" s="263"/>
      <c r="G16" s="263"/>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377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64" t="s">
        <v>679</v>
      </c>
      <c r="D17" s="261"/>
      <c r="E17" s="262">
        <v>15.592499999999999</v>
      </c>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349</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34">
        <v>4</v>
      </c>
      <c r="B18" s="235" t="s">
        <v>685</v>
      </c>
      <c r="C18" s="253" t="s">
        <v>686</v>
      </c>
      <c r="D18" s="236" t="s">
        <v>558</v>
      </c>
      <c r="E18" s="237">
        <v>15.592499999999999</v>
      </c>
      <c r="F18" s="238"/>
      <c r="G18" s="239">
        <f>ROUND(E18*F18,2)</f>
        <v>0</v>
      </c>
      <c r="H18" s="238"/>
      <c r="I18" s="239">
        <f>ROUND(E18*H18,2)</f>
        <v>0</v>
      </c>
      <c r="J18" s="238"/>
      <c r="K18" s="239">
        <f>ROUND(E18*J18,2)</f>
        <v>0</v>
      </c>
      <c r="L18" s="239">
        <v>21</v>
      </c>
      <c r="M18" s="239">
        <f>G18*(1+L18/100)</f>
        <v>0</v>
      </c>
      <c r="N18" s="237">
        <v>0</v>
      </c>
      <c r="O18" s="237">
        <f>ROUND(E18*N18,2)</f>
        <v>0</v>
      </c>
      <c r="P18" s="237">
        <v>0</v>
      </c>
      <c r="Q18" s="237">
        <f>ROUND(E18*P18,2)</f>
        <v>0</v>
      </c>
      <c r="R18" s="239" t="s">
        <v>677</v>
      </c>
      <c r="S18" s="239" t="s">
        <v>304</v>
      </c>
      <c r="T18" s="240" t="s">
        <v>304</v>
      </c>
      <c r="U18" s="222">
        <v>0.01</v>
      </c>
      <c r="V18" s="222">
        <f>ROUND(E18*U18,2)</f>
        <v>0.16</v>
      </c>
      <c r="W18" s="222"/>
      <c r="X18" s="222" t="s">
        <v>290</v>
      </c>
      <c r="Y18" s="222" t="s">
        <v>291</v>
      </c>
      <c r="Z18" s="212"/>
      <c r="AA18" s="212"/>
      <c r="AB18" s="212"/>
      <c r="AC18" s="212"/>
      <c r="AD18" s="212"/>
      <c r="AE18" s="212"/>
      <c r="AF18" s="212"/>
      <c r="AG18" s="212" t="s">
        <v>347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64" t="s">
        <v>679</v>
      </c>
      <c r="D19" s="261"/>
      <c r="E19" s="262">
        <v>15.592499999999999</v>
      </c>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349</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2.5" outlineLevel="1" x14ac:dyDescent="0.2">
      <c r="A20" s="234">
        <v>5</v>
      </c>
      <c r="B20" s="235" t="s">
        <v>687</v>
      </c>
      <c r="C20" s="253" t="s">
        <v>688</v>
      </c>
      <c r="D20" s="236" t="s">
        <v>558</v>
      </c>
      <c r="E20" s="237">
        <v>13.86</v>
      </c>
      <c r="F20" s="238"/>
      <c r="G20" s="239">
        <f>ROUND(E20*F20,2)</f>
        <v>0</v>
      </c>
      <c r="H20" s="238"/>
      <c r="I20" s="239">
        <f>ROUND(E20*H20,2)</f>
        <v>0</v>
      </c>
      <c r="J20" s="238"/>
      <c r="K20" s="239">
        <f>ROUND(E20*J20,2)</f>
        <v>0</v>
      </c>
      <c r="L20" s="239">
        <v>21</v>
      </c>
      <c r="M20" s="239">
        <f>G20*(1+L20/100)</f>
        <v>0</v>
      </c>
      <c r="N20" s="237">
        <v>0</v>
      </c>
      <c r="O20" s="237">
        <f>ROUND(E20*N20,2)</f>
        <v>0</v>
      </c>
      <c r="P20" s="237">
        <v>0</v>
      </c>
      <c r="Q20" s="237">
        <f>ROUND(E20*P20,2)</f>
        <v>0</v>
      </c>
      <c r="R20" s="239" t="s">
        <v>677</v>
      </c>
      <c r="S20" s="239" t="s">
        <v>304</v>
      </c>
      <c r="T20" s="240" t="s">
        <v>304</v>
      </c>
      <c r="U20" s="222">
        <v>1.1499999999999999</v>
      </c>
      <c r="V20" s="222">
        <f>ROUND(E20*U20,2)</f>
        <v>15.94</v>
      </c>
      <c r="W20" s="222"/>
      <c r="X20" s="222" t="s">
        <v>290</v>
      </c>
      <c r="Y20" s="222" t="s">
        <v>291</v>
      </c>
      <c r="Z20" s="212"/>
      <c r="AA20" s="212"/>
      <c r="AB20" s="212"/>
      <c r="AC20" s="212"/>
      <c r="AD20" s="212"/>
      <c r="AE20" s="212"/>
      <c r="AF20" s="212"/>
      <c r="AG20" s="212" t="s">
        <v>347</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65" t="s">
        <v>689</v>
      </c>
      <c r="D21" s="263"/>
      <c r="E21" s="263"/>
      <c r="F21" s="263"/>
      <c r="G21" s="263"/>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377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64" t="s">
        <v>679</v>
      </c>
      <c r="D22" s="261"/>
      <c r="E22" s="262">
        <v>15.592499999999999</v>
      </c>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349</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
      <c r="A23" s="219"/>
      <c r="B23" s="220"/>
      <c r="C23" s="264" t="s">
        <v>690</v>
      </c>
      <c r="D23" s="261"/>
      <c r="E23" s="262">
        <v>-1.7324999999999999</v>
      </c>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349</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34">
        <v>6</v>
      </c>
      <c r="B24" s="235" t="s">
        <v>691</v>
      </c>
      <c r="C24" s="253" t="s">
        <v>692</v>
      </c>
      <c r="D24" s="236" t="s">
        <v>558</v>
      </c>
      <c r="E24" s="237">
        <v>15.592499999999999</v>
      </c>
      <c r="F24" s="238"/>
      <c r="G24" s="239">
        <f>ROUND(E24*F24,2)</f>
        <v>0</v>
      </c>
      <c r="H24" s="238"/>
      <c r="I24" s="239">
        <f>ROUND(E24*H24,2)</f>
        <v>0</v>
      </c>
      <c r="J24" s="238"/>
      <c r="K24" s="239">
        <f>ROUND(E24*J24,2)</f>
        <v>0</v>
      </c>
      <c r="L24" s="239">
        <v>21</v>
      </c>
      <c r="M24" s="239">
        <f>G24*(1+L24/100)</f>
        <v>0</v>
      </c>
      <c r="N24" s="237">
        <v>0</v>
      </c>
      <c r="O24" s="237">
        <f>ROUND(E24*N24,2)</f>
        <v>0</v>
      </c>
      <c r="P24" s="237">
        <v>0</v>
      </c>
      <c r="Q24" s="237">
        <f>ROUND(E24*P24,2)</f>
        <v>0</v>
      </c>
      <c r="R24" s="239" t="s">
        <v>677</v>
      </c>
      <c r="S24" s="239" t="s">
        <v>304</v>
      </c>
      <c r="T24" s="240" t="s">
        <v>304</v>
      </c>
      <c r="U24" s="222">
        <v>0</v>
      </c>
      <c r="V24" s="222">
        <f>ROUND(E24*U24,2)</f>
        <v>0</v>
      </c>
      <c r="W24" s="222"/>
      <c r="X24" s="222" t="s">
        <v>290</v>
      </c>
      <c r="Y24" s="222" t="s">
        <v>291</v>
      </c>
      <c r="Z24" s="212"/>
      <c r="AA24" s="212"/>
      <c r="AB24" s="212"/>
      <c r="AC24" s="212"/>
      <c r="AD24" s="212"/>
      <c r="AE24" s="212"/>
      <c r="AF24" s="212"/>
      <c r="AG24" s="212" t="s">
        <v>347</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64" t="s">
        <v>679</v>
      </c>
      <c r="D25" s="261"/>
      <c r="E25" s="262">
        <v>15.592499999999999</v>
      </c>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349</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34">
        <v>7</v>
      </c>
      <c r="B26" s="235" t="s">
        <v>693</v>
      </c>
      <c r="C26" s="253" t="s">
        <v>694</v>
      </c>
      <c r="D26" s="236" t="s">
        <v>384</v>
      </c>
      <c r="E26" s="237">
        <v>24.948</v>
      </c>
      <c r="F26" s="238"/>
      <c r="G26" s="239">
        <f>ROUND(E26*F26,2)</f>
        <v>0</v>
      </c>
      <c r="H26" s="238"/>
      <c r="I26" s="239">
        <f>ROUND(E26*H26,2)</f>
        <v>0</v>
      </c>
      <c r="J26" s="238"/>
      <c r="K26" s="239">
        <f>ROUND(E26*J26,2)</f>
        <v>0</v>
      </c>
      <c r="L26" s="239">
        <v>21</v>
      </c>
      <c r="M26" s="239">
        <f>G26*(1+L26/100)</f>
        <v>0</v>
      </c>
      <c r="N26" s="237">
        <v>1</v>
      </c>
      <c r="O26" s="237">
        <f>ROUND(E26*N26,2)</f>
        <v>24.95</v>
      </c>
      <c r="P26" s="237">
        <v>0</v>
      </c>
      <c r="Q26" s="237">
        <f>ROUND(E26*P26,2)</f>
        <v>0</v>
      </c>
      <c r="R26" s="239" t="s">
        <v>470</v>
      </c>
      <c r="S26" s="239" t="s">
        <v>304</v>
      </c>
      <c r="T26" s="240" t="s">
        <v>304</v>
      </c>
      <c r="U26" s="222">
        <v>0</v>
      </c>
      <c r="V26" s="222">
        <f>ROUND(E26*U26,2)</f>
        <v>0</v>
      </c>
      <c r="W26" s="222"/>
      <c r="X26" s="222" t="s">
        <v>471</v>
      </c>
      <c r="Y26" s="222" t="s">
        <v>291</v>
      </c>
      <c r="Z26" s="212"/>
      <c r="AA26" s="212"/>
      <c r="AB26" s="212"/>
      <c r="AC26" s="212"/>
      <c r="AD26" s="212"/>
      <c r="AE26" s="212"/>
      <c r="AF26" s="212"/>
      <c r="AG26" s="212" t="s">
        <v>472</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70" t="s">
        <v>499</v>
      </c>
      <c r="D27" s="266"/>
      <c r="E27" s="267"/>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349</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71" t="s">
        <v>695</v>
      </c>
      <c r="D28" s="266"/>
      <c r="E28" s="267">
        <v>15.592499999999999</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349</v>
      </c>
      <c r="AH28" s="212">
        <v>2</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71" t="s">
        <v>696</v>
      </c>
      <c r="D29" s="266"/>
      <c r="E29" s="267">
        <v>-1.7324999999999999</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349</v>
      </c>
      <c r="AH29" s="212">
        <v>2</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72" t="s">
        <v>506</v>
      </c>
      <c r="D30" s="268"/>
      <c r="E30" s="269">
        <v>13.86</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349</v>
      </c>
      <c r="AH30" s="212">
        <v>3</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70" t="s">
        <v>507</v>
      </c>
      <c r="D31" s="266"/>
      <c r="E31" s="267"/>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349</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64" t="s">
        <v>697</v>
      </c>
      <c r="D32" s="261"/>
      <c r="E32" s="262">
        <v>24.948</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349</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x14ac:dyDescent="0.2">
      <c r="A33" s="227" t="s">
        <v>283</v>
      </c>
      <c r="B33" s="228" t="s">
        <v>164</v>
      </c>
      <c r="C33" s="251" t="s">
        <v>165</v>
      </c>
      <c r="D33" s="229"/>
      <c r="E33" s="230"/>
      <c r="F33" s="231"/>
      <c r="G33" s="231">
        <f>SUMIF(AG34:AG48,"&lt;&gt;NOR",G34:G48)</f>
        <v>0</v>
      </c>
      <c r="H33" s="231"/>
      <c r="I33" s="231">
        <f>SUM(I34:I48)</f>
        <v>0</v>
      </c>
      <c r="J33" s="231"/>
      <c r="K33" s="231">
        <f>SUM(K34:K48)</f>
        <v>0</v>
      </c>
      <c r="L33" s="231"/>
      <c r="M33" s="231">
        <f>SUM(M34:M48)</f>
        <v>0</v>
      </c>
      <c r="N33" s="230"/>
      <c r="O33" s="230">
        <f>SUM(O34:O48)</f>
        <v>5.1100000000000003</v>
      </c>
      <c r="P33" s="230"/>
      <c r="Q33" s="230">
        <f>SUM(Q34:Q48)</f>
        <v>0</v>
      </c>
      <c r="R33" s="231"/>
      <c r="S33" s="231"/>
      <c r="T33" s="232"/>
      <c r="U33" s="226"/>
      <c r="V33" s="226">
        <f>SUM(V34:V48)</f>
        <v>10.43</v>
      </c>
      <c r="W33" s="226"/>
      <c r="X33" s="226"/>
      <c r="Y33" s="226"/>
      <c r="AG33" t="s">
        <v>284</v>
      </c>
    </row>
    <row r="34" spans="1:60" outlineLevel="1" x14ac:dyDescent="0.2">
      <c r="A34" s="234">
        <v>8</v>
      </c>
      <c r="B34" s="235" t="s">
        <v>698</v>
      </c>
      <c r="C34" s="253" t="s">
        <v>699</v>
      </c>
      <c r="D34" s="236" t="s">
        <v>558</v>
      </c>
      <c r="E34" s="237">
        <v>0.1575</v>
      </c>
      <c r="F34" s="238"/>
      <c r="G34" s="239">
        <f>ROUND(E34*F34,2)</f>
        <v>0</v>
      </c>
      <c r="H34" s="238"/>
      <c r="I34" s="239">
        <f>ROUND(E34*H34,2)</f>
        <v>0</v>
      </c>
      <c r="J34" s="238"/>
      <c r="K34" s="239">
        <f>ROUND(E34*J34,2)</f>
        <v>0</v>
      </c>
      <c r="L34" s="239">
        <v>21</v>
      </c>
      <c r="M34" s="239">
        <f>G34*(1+L34/100)</f>
        <v>0</v>
      </c>
      <c r="N34" s="237">
        <v>2.5251399999999999</v>
      </c>
      <c r="O34" s="237">
        <f>ROUND(E34*N34,2)</f>
        <v>0.4</v>
      </c>
      <c r="P34" s="237">
        <v>0</v>
      </c>
      <c r="Q34" s="237">
        <f>ROUND(E34*P34,2)</f>
        <v>0</v>
      </c>
      <c r="R34" s="239" t="s">
        <v>450</v>
      </c>
      <c r="S34" s="239" t="s">
        <v>304</v>
      </c>
      <c r="T34" s="240" t="s">
        <v>304</v>
      </c>
      <c r="U34" s="222">
        <v>1.17</v>
      </c>
      <c r="V34" s="222">
        <f>ROUND(E34*U34,2)</f>
        <v>0.18</v>
      </c>
      <c r="W34" s="222"/>
      <c r="X34" s="222" t="s">
        <v>290</v>
      </c>
      <c r="Y34" s="222" t="s">
        <v>291</v>
      </c>
      <c r="Z34" s="212"/>
      <c r="AA34" s="212"/>
      <c r="AB34" s="212"/>
      <c r="AC34" s="212"/>
      <c r="AD34" s="212"/>
      <c r="AE34" s="212"/>
      <c r="AF34" s="212"/>
      <c r="AG34" s="212" t="s">
        <v>347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65" t="s">
        <v>700</v>
      </c>
      <c r="D35" s="263"/>
      <c r="E35" s="263"/>
      <c r="F35" s="263"/>
      <c r="G35" s="263"/>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377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4" t="s">
        <v>701</v>
      </c>
      <c r="D36" s="261"/>
      <c r="E36" s="262">
        <v>0.1575</v>
      </c>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349</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34">
        <v>9</v>
      </c>
      <c r="B37" s="235" t="s">
        <v>702</v>
      </c>
      <c r="C37" s="253" t="s">
        <v>703</v>
      </c>
      <c r="D37" s="236" t="s">
        <v>558</v>
      </c>
      <c r="E37" s="237">
        <v>1.7324999999999999</v>
      </c>
      <c r="F37" s="238"/>
      <c r="G37" s="239">
        <f>ROUND(E37*F37,2)</f>
        <v>0</v>
      </c>
      <c r="H37" s="238"/>
      <c r="I37" s="239">
        <f>ROUND(E37*H37,2)</f>
        <v>0</v>
      </c>
      <c r="J37" s="238"/>
      <c r="K37" s="239">
        <f>ROUND(E37*J37,2)</f>
        <v>0</v>
      </c>
      <c r="L37" s="239">
        <v>21</v>
      </c>
      <c r="M37" s="239">
        <f>G37*(1+L37/100)</f>
        <v>0</v>
      </c>
      <c r="N37" s="237">
        <v>2.5249999999999999</v>
      </c>
      <c r="O37" s="237">
        <f>ROUND(E37*N37,2)</f>
        <v>4.37</v>
      </c>
      <c r="P37" s="237">
        <v>0</v>
      </c>
      <c r="Q37" s="237">
        <f>ROUND(E37*P37,2)</f>
        <v>0</v>
      </c>
      <c r="R37" s="239" t="s">
        <v>450</v>
      </c>
      <c r="S37" s="239" t="s">
        <v>304</v>
      </c>
      <c r="T37" s="240" t="s">
        <v>304</v>
      </c>
      <c r="U37" s="222">
        <v>0.48</v>
      </c>
      <c r="V37" s="222">
        <f>ROUND(E37*U37,2)</f>
        <v>0.83</v>
      </c>
      <c r="W37" s="222"/>
      <c r="X37" s="222" t="s">
        <v>290</v>
      </c>
      <c r="Y37" s="222" t="s">
        <v>291</v>
      </c>
      <c r="Z37" s="212"/>
      <c r="AA37" s="212"/>
      <c r="AB37" s="212"/>
      <c r="AC37" s="212"/>
      <c r="AD37" s="212"/>
      <c r="AE37" s="212"/>
      <c r="AF37" s="212"/>
      <c r="AG37" s="212" t="s">
        <v>347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
      <c r="A38" s="219"/>
      <c r="B38" s="220"/>
      <c r="C38" s="265" t="s">
        <v>704</v>
      </c>
      <c r="D38" s="263"/>
      <c r="E38" s="263"/>
      <c r="F38" s="263"/>
      <c r="G38" s="263"/>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377</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64" t="s">
        <v>705</v>
      </c>
      <c r="D39" s="261"/>
      <c r="E39" s="262">
        <v>1.7324999999999999</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349</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34">
        <v>10</v>
      </c>
      <c r="B40" s="235" t="s">
        <v>706</v>
      </c>
      <c r="C40" s="253" t="s">
        <v>707</v>
      </c>
      <c r="D40" s="236" t="s">
        <v>345</v>
      </c>
      <c r="E40" s="237">
        <v>3.3</v>
      </c>
      <c r="F40" s="238"/>
      <c r="G40" s="239">
        <f>ROUND(E40*F40,2)</f>
        <v>0</v>
      </c>
      <c r="H40" s="238"/>
      <c r="I40" s="239">
        <f>ROUND(E40*H40,2)</f>
        <v>0</v>
      </c>
      <c r="J40" s="238"/>
      <c r="K40" s="239">
        <f>ROUND(E40*J40,2)</f>
        <v>0</v>
      </c>
      <c r="L40" s="239">
        <v>21</v>
      </c>
      <c r="M40" s="239">
        <f>G40*(1+L40/100)</f>
        <v>0</v>
      </c>
      <c r="N40" s="237">
        <v>3.9199999999999999E-2</v>
      </c>
      <c r="O40" s="237">
        <f>ROUND(E40*N40,2)</f>
        <v>0.13</v>
      </c>
      <c r="P40" s="237">
        <v>0</v>
      </c>
      <c r="Q40" s="237">
        <f>ROUND(E40*P40,2)</f>
        <v>0</v>
      </c>
      <c r="R40" s="239" t="s">
        <v>450</v>
      </c>
      <c r="S40" s="239" t="s">
        <v>304</v>
      </c>
      <c r="T40" s="240" t="s">
        <v>304</v>
      </c>
      <c r="U40" s="222">
        <v>1.05</v>
      </c>
      <c r="V40" s="222">
        <f>ROUND(E40*U40,2)</f>
        <v>3.47</v>
      </c>
      <c r="W40" s="222"/>
      <c r="X40" s="222" t="s">
        <v>290</v>
      </c>
      <c r="Y40" s="222" t="s">
        <v>291</v>
      </c>
      <c r="Z40" s="212"/>
      <c r="AA40" s="212"/>
      <c r="AB40" s="212"/>
      <c r="AC40" s="212"/>
      <c r="AD40" s="212"/>
      <c r="AE40" s="212"/>
      <c r="AF40" s="212"/>
      <c r="AG40" s="212" t="s">
        <v>347</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2.5" outlineLevel="2" x14ac:dyDescent="0.2">
      <c r="A41" s="219"/>
      <c r="B41" s="220"/>
      <c r="C41" s="265" t="s">
        <v>708</v>
      </c>
      <c r="D41" s="263"/>
      <c r="E41" s="263"/>
      <c r="F41" s="263"/>
      <c r="G41" s="263"/>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377</v>
      </c>
      <c r="AH41" s="212"/>
      <c r="AI41" s="212"/>
      <c r="AJ41" s="212"/>
      <c r="AK41" s="212"/>
      <c r="AL41" s="212"/>
      <c r="AM41" s="212"/>
      <c r="AN41" s="212"/>
      <c r="AO41" s="212"/>
      <c r="AP41" s="212"/>
      <c r="AQ41" s="212"/>
      <c r="AR41" s="212"/>
      <c r="AS41" s="212"/>
      <c r="AT41" s="212"/>
      <c r="AU41" s="212"/>
      <c r="AV41" s="212"/>
      <c r="AW41" s="212"/>
      <c r="AX41" s="212"/>
      <c r="AY41" s="212"/>
      <c r="AZ41" s="212"/>
      <c r="BA41" s="249" t="str">
        <f>C41</f>
        <v>bednění svislé nebo šikmé (odkloněné), půdorysně přímé nebo zalomené, stěn základových patek ve volných nebo zapažených jámách, rýhách, šachtách, včetně případných vzpěr,</v>
      </c>
      <c r="BB41" s="212"/>
      <c r="BC41" s="212"/>
      <c r="BD41" s="212"/>
      <c r="BE41" s="212"/>
      <c r="BF41" s="212"/>
      <c r="BG41" s="212"/>
      <c r="BH41" s="212"/>
    </row>
    <row r="42" spans="1:60" outlineLevel="2" x14ac:dyDescent="0.2">
      <c r="A42" s="219"/>
      <c r="B42" s="220"/>
      <c r="C42" s="264" t="s">
        <v>709</v>
      </c>
      <c r="D42" s="261"/>
      <c r="E42" s="262">
        <v>3.3</v>
      </c>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349</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34">
        <v>11</v>
      </c>
      <c r="B43" s="235" t="s">
        <v>710</v>
      </c>
      <c r="C43" s="253" t="s">
        <v>711</v>
      </c>
      <c r="D43" s="236" t="s">
        <v>345</v>
      </c>
      <c r="E43" s="237">
        <v>3.3</v>
      </c>
      <c r="F43" s="238"/>
      <c r="G43" s="239">
        <f>ROUND(E43*F43,2)</f>
        <v>0</v>
      </c>
      <c r="H43" s="238"/>
      <c r="I43" s="239">
        <f>ROUND(E43*H43,2)</f>
        <v>0</v>
      </c>
      <c r="J43" s="238"/>
      <c r="K43" s="239">
        <f>ROUND(E43*J43,2)</f>
        <v>0</v>
      </c>
      <c r="L43" s="239">
        <v>21</v>
      </c>
      <c r="M43" s="239">
        <f>G43*(1+L43/100)</f>
        <v>0</v>
      </c>
      <c r="N43" s="237">
        <v>0</v>
      </c>
      <c r="O43" s="237">
        <f>ROUND(E43*N43,2)</f>
        <v>0</v>
      </c>
      <c r="P43" s="237">
        <v>0</v>
      </c>
      <c r="Q43" s="237">
        <f>ROUND(E43*P43,2)</f>
        <v>0</v>
      </c>
      <c r="R43" s="239" t="s">
        <v>450</v>
      </c>
      <c r="S43" s="239" t="s">
        <v>304</v>
      </c>
      <c r="T43" s="240" t="s">
        <v>304</v>
      </c>
      <c r="U43" s="222">
        <v>0.32</v>
      </c>
      <c r="V43" s="222">
        <f>ROUND(E43*U43,2)</f>
        <v>1.06</v>
      </c>
      <c r="W43" s="222"/>
      <c r="X43" s="222" t="s">
        <v>290</v>
      </c>
      <c r="Y43" s="222" t="s">
        <v>291</v>
      </c>
      <c r="Z43" s="212"/>
      <c r="AA43" s="212"/>
      <c r="AB43" s="212"/>
      <c r="AC43" s="212"/>
      <c r="AD43" s="212"/>
      <c r="AE43" s="212"/>
      <c r="AF43" s="212"/>
      <c r="AG43" s="212" t="s">
        <v>347</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22.5" outlineLevel="2" x14ac:dyDescent="0.2">
      <c r="A44" s="219"/>
      <c r="B44" s="220"/>
      <c r="C44" s="265" t="s">
        <v>708</v>
      </c>
      <c r="D44" s="263"/>
      <c r="E44" s="263"/>
      <c r="F44" s="263"/>
      <c r="G44" s="263"/>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377</v>
      </c>
      <c r="AH44" s="212"/>
      <c r="AI44" s="212"/>
      <c r="AJ44" s="212"/>
      <c r="AK44" s="212"/>
      <c r="AL44" s="212"/>
      <c r="AM44" s="212"/>
      <c r="AN44" s="212"/>
      <c r="AO44" s="212"/>
      <c r="AP44" s="212"/>
      <c r="AQ44" s="212"/>
      <c r="AR44" s="212"/>
      <c r="AS44" s="212"/>
      <c r="AT44" s="212"/>
      <c r="AU44" s="212"/>
      <c r="AV44" s="212"/>
      <c r="AW44" s="212"/>
      <c r="AX44" s="212"/>
      <c r="AY44" s="212"/>
      <c r="AZ44" s="212"/>
      <c r="BA44" s="249" t="str">
        <f>C44</f>
        <v>bednění svislé nebo šikmé (odkloněné), půdorysně přímé nebo zalomené, stěn základových patek ve volných nebo zapažených jámách, rýhách, šachtách, včetně případných vzpěr,</v>
      </c>
      <c r="BB44" s="212"/>
      <c r="BC44" s="212"/>
      <c r="BD44" s="212"/>
      <c r="BE44" s="212"/>
      <c r="BF44" s="212"/>
      <c r="BG44" s="212"/>
      <c r="BH44" s="212"/>
    </row>
    <row r="45" spans="1:60" outlineLevel="2" x14ac:dyDescent="0.2">
      <c r="A45" s="219"/>
      <c r="B45" s="220"/>
      <c r="C45" s="264" t="s">
        <v>709</v>
      </c>
      <c r="D45" s="261"/>
      <c r="E45" s="262">
        <v>3.3</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349</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34">
        <v>12</v>
      </c>
      <c r="B46" s="235" t="s">
        <v>712</v>
      </c>
      <c r="C46" s="253" t="s">
        <v>713</v>
      </c>
      <c r="D46" s="236" t="s">
        <v>384</v>
      </c>
      <c r="E46" s="237">
        <v>0.2079</v>
      </c>
      <c r="F46" s="238"/>
      <c r="G46" s="239">
        <f>ROUND(E46*F46,2)</f>
        <v>0</v>
      </c>
      <c r="H46" s="238"/>
      <c r="I46" s="239">
        <f>ROUND(E46*H46,2)</f>
        <v>0</v>
      </c>
      <c r="J46" s="238"/>
      <c r="K46" s="239">
        <f>ROUND(E46*J46,2)</f>
        <v>0</v>
      </c>
      <c r="L46" s="239">
        <v>21</v>
      </c>
      <c r="M46" s="239">
        <f>G46*(1+L46/100)</f>
        <v>0</v>
      </c>
      <c r="N46" s="237">
        <v>1.0211600000000001</v>
      </c>
      <c r="O46" s="237">
        <f>ROUND(E46*N46,2)</f>
        <v>0.21</v>
      </c>
      <c r="P46" s="237">
        <v>0</v>
      </c>
      <c r="Q46" s="237">
        <f>ROUND(E46*P46,2)</f>
        <v>0</v>
      </c>
      <c r="R46" s="239" t="s">
        <v>450</v>
      </c>
      <c r="S46" s="239" t="s">
        <v>714</v>
      </c>
      <c r="T46" s="240" t="s">
        <v>714</v>
      </c>
      <c r="U46" s="222">
        <v>23.53</v>
      </c>
      <c r="V46" s="222">
        <f>ROUND(E46*U46,2)</f>
        <v>4.8899999999999997</v>
      </c>
      <c r="W46" s="222"/>
      <c r="X46" s="222" t="s">
        <v>290</v>
      </c>
      <c r="Y46" s="222" t="s">
        <v>291</v>
      </c>
      <c r="Z46" s="212"/>
      <c r="AA46" s="212"/>
      <c r="AB46" s="212"/>
      <c r="AC46" s="212"/>
      <c r="AD46" s="212"/>
      <c r="AE46" s="212"/>
      <c r="AF46" s="212"/>
      <c r="AG46" s="212" t="s">
        <v>347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65" t="s">
        <v>715</v>
      </c>
      <c r="D47" s="263"/>
      <c r="E47" s="263"/>
      <c r="F47" s="263"/>
      <c r="G47" s="263"/>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377</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64" t="s">
        <v>716</v>
      </c>
      <c r="D48" s="261"/>
      <c r="E48" s="262">
        <v>0.2079</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349</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x14ac:dyDescent="0.2">
      <c r="A49" s="227" t="s">
        <v>283</v>
      </c>
      <c r="B49" s="228" t="s">
        <v>168</v>
      </c>
      <c r="C49" s="251" t="s">
        <v>169</v>
      </c>
      <c r="D49" s="229"/>
      <c r="E49" s="230"/>
      <c r="F49" s="231"/>
      <c r="G49" s="231">
        <f>SUMIF(AG50:AG70,"&lt;&gt;NOR",G50:G70)</f>
        <v>0</v>
      </c>
      <c r="H49" s="231"/>
      <c r="I49" s="231">
        <f>SUM(I50:I70)</f>
        <v>0</v>
      </c>
      <c r="J49" s="231"/>
      <c r="K49" s="231">
        <f>SUM(K50:K70)</f>
        <v>0</v>
      </c>
      <c r="L49" s="231"/>
      <c r="M49" s="231">
        <f>SUM(M50:M70)</f>
        <v>0</v>
      </c>
      <c r="N49" s="230"/>
      <c r="O49" s="230">
        <f>SUM(O50:O70)</f>
        <v>7.27</v>
      </c>
      <c r="P49" s="230"/>
      <c r="Q49" s="230">
        <f>SUM(Q50:Q70)</f>
        <v>0</v>
      </c>
      <c r="R49" s="231"/>
      <c r="S49" s="231"/>
      <c r="T49" s="232"/>
      <c r="U49" s="226"/>
      <c r="V49" s="226">
        <f>SUM(V50:V70)</f>
        <v>35.450000000000003</v>
      </c>
      <c r="W49" s="226"/>
      <c r="X49" s="226"/>
      <c r="Y49" s="226"/>
      <c r="AG49" t="s">
        <v>284</v>
      </c>
    </row>
    <row r="50" spans="1:60" ht="22.5" outlineLevel="1" x14ac:dyDescent="0.2">
      <c r="A50" s="234">
        <v>13</v>
      </c>
      <c r="B50" s="235" t="s">
        <v>717</v>
      </c>
      <c r="C50" s="253" t="s">
        <v>718</v>
      </c>
      <c r="D50" s="236" t="s">
        <v>345</v>
      </c>
      <c r="E50" s="237">
        <v>4.7355</v>
      </c>
      <c r="F50" s="238"/>
      <c r="G50" s="239">
        <f>ROUND(E50*F50,2)</f>
        <v>0</v>
      </c>
      <c r="H50" s="238"/>
      <c r="I50" s="239">
        <f>ROUND(E50*H50,2)</f>
        <v>0</v>
      </c>
      <c r="J50" s="238"/>
      <c r="K50" s="239">
        <f>ROUND(E50*J50,2)</f>
        <v>0</v>
      </c>
      <c r="L50" s="239">
        <v>21</v>
      </c>
      <c r="M50" s="239">
        <f>G50*(1+L50/100)</f>
        <v>0</v>
      </c>
      <c r="N50" s="237">
        <v>0.17454</v>
      </c>
      <c r="O50" s="237">
        <f>ROUND(E50*N50,2)</f>
        <v>0.83</v>
      </c>
      <c r="P50" s="237">
        <v>0</v>
      </c>
      <c r="Q50" s="237">
        <f>ROUND(E50*P50,2)</f>
        <v>0</v>
      </c>
      <c r="R50" s="239" t="s">
        <v>346</v>
      </c>
      <c r="S50" s="239" t="s">
        <v>304</v>
      </c>
      <c r="T50" s="240" t="s">
        <v>304</v>
      </c>
      <c r="U50" s="222">
        <v>0.96499999999999997</v>
      </c>
      <c r="V50" s="222">
        <f>ROUND(E50*U50,2)</f>
        <v>4.57</v>
      </c>
      <c r="W50" s="222"/>
      <c r="X50" s="222" t="s">
        <v>290</v>
      </c>
      <c r="Y50" s="222" t="s">
        <v>291</v>
      </c>
      <c r="Z50" s="212"/>
      <c r="AA50" s="212"/>
      <c r="AB50" s="212"/>
      <c r="AC50" s="212"/>
      <c r="AD50" s="212"/>
      <c r="AE50" s="212"/>
      <c r="AF50" s="212"/>
      <c r="AG50" s="212" t="s">
        <v>347</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
      <c r="A51" s="219"/>
      <c r="B51" s="220"/>
      <c r="C51" s="265" t="s">
        <v>719</v>
      </c>
      <c r="D51" s="263"/>
      <c r="E51" s="263"/>
      <c r="F51" s="263"/>
      <c r="G51" s="263"/>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377</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64" t="s">
        <v>720</v>
      </c>
      <c r="D52" s="261"/>
      <c r="E52" s="262">
        <v>4.7355</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349</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33.75" outlineLevel="1" x14ac:dyDescent="0.2">
      <c r="A53" s="234">
        <v>14</v>
      </c>
      <c r="B53" s="235" t="s">
        <v>721</v>
      </c>
      <c r="C53" s="253" t="s">
        <v>722</v>
      </c>
      <c r="D53" s="236" t="s">
        <v>345</v>
      </c>
      <c r="E53" s="237">
        <v>17.745000000000001</v>
      </c>
      <c r="F53" s="238"/>
      <c r="G53" s="239">
        <f>ROUND(E53*F53,2)</f>
        <v>0</v>
      </c>
      <c r="H53" s="238"/>
      <c r="I53" s="239">
        <f>ROUND(E53*H53,2)</f>
        <v>0</v>
      </c>
      <c r="J53" s="238"/>
      <c r="K53" s="239">
        <f>ROUND(E53*J53,2)</f>
        <v>0</v>
      </c>
      <c r="L53" s="239">
        <v>21</v>
      </c>
      <c r="M53" s="239">
        <f>G53*(1+L53/100)</f>
        <v>0</v>
      </c>
      <c r="N53" s="237">
        <v>0.15658</v>
      </c>
      <c r="O53" s="237">
        <f>ROUND(E53*N53,2)</f>
        <v>2.78</v>
      </c>
      <c r="P53" s="237">
        <v>0</v>
      </c>
      <c r="Q53" s="237">
        <f>ROUND(E53*P53,2)</f>
        <v>0</v>
      </c>
      <c r="R53" s="239" t="s">
        <v>450</v>
      </c>
      <c r="S53" s="239" t="s">
        <v>304</v>
      </c>
      <c r="T53" s="240" t="s">
        <v>304</v>
      </c>
      <c r="U53" s="222">
        <v>0.49944</v>
      </c>
      <c r="V53" s="222">
        <f>ROUND(E53*U53,2)</f>
        <v>8.86</v>
      </c>
      <c r="W53" s="222"/>
      <c r="X53" s="222" t="s">
        <v>290</v>
      </c>
      <c r="Y53" s="222" t="s">
        <v>291</v>
      </c>
      <c r="Z53" s="212"/>
      <c r="AA53" s="212"/>
      <c r="AB53" s="212"/>
      <c r="AC53" s="212"/>
      <c r="AD53" s="212"/>
      <c r="AE53" s="212"/>
      <c r="AF53" s="212"/>
      <c r="AG53" s="212" t="s">
        <v>347</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4" t="s">
        <v>723</v>
      </c>
      <c r="D54" s="261"/>
      <c r="E54" s="262">
        <v>17.745000000000001</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349</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1">
        <v>15</v>
      </c>
      <c r="B55" s="242" t="s">
        <v>452</v>
      </c>
      <c r="C55" s="252" t="s">
        <v>453</v>
      </c>
      <c r="D55" s="243" t="s">
        <v>287</v>
      </c>
      <c r="E55" s="244">
        <v>1</v>
      </c>
      <c r="F55" s="245"/>
      <c r="G55" s="246">
        <f>ROUND(E55*F55,2)</f>
        <v>0</v>
      </c>
      <c r="H55" s="245"/>
      <c r="I55" s="246">
        <f>ROUND(E55*H55,2)</f>
        <v>0</v>
      </c>
      <c r="J55" s="245"/>
      <c r="K55" s="246">
        <f>ROUND(E55*J55,2)</f>
        <v>0</v>
      </c>
      <c r="L55" s="246">
        <v>21</v>
      </c>
      <c r="M55" s="246">
        <f>G55*(1+L55/100)</f>
        <v>0</v>
      </c>
      <c r="N55" s="244">
        <v>6.4299999999999996E-2</v>
      </c>
      <c r="O55" s="244">
        <f>ROUND(E55*N55,2)</f>
        <v>0.06</v>
      </c>
      <c r="P55" s="244">
        <v>0</v>
      </c>
      <c r="Q55" s="244">
        <f>ROUND(E55*P55,2)</f>
        <v>0</v>
      </c>
      <c r="R55" s="246" t="s">
        <v>450</v>
      </c>
      <c r="S55" s="246" t="s">
        <v>304</v>
      </c>
      <c r="T55" s="247" t="s">
        <v>304</v>
      </c>
      <c r="U55" s="222">
        <v>0.24</v>
      </c>
      <c r="V55" s="222">
        <f>ROUND(E55*U55,2)</f>
        <v>0.24</v>
      </c>
      <c r="W55" s="222"/>
      <c r="X55" s="222" t="s">
        <v>290</v>
      </c>
      <c r="Y55" s="222" t="s">
        <v>291</v>
      </c>
      <c r="Z55" s="212"/>
      <c r="AA55" s="212"/>
      <c r="AB55" s="212"/>
      <c r="AC55" s="212"/>
      <c r="AD55" s="212"/>
      <c r="AE55" s="212"/>
      <c r="AF55" s="212"/>
      <c r="AG55" s="212" t="s">
        <v>347</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1">
        <v>16</v>
      </c>
      <c r="B56" s="242" t="s">
        <v>452</v>
      </c>
      <c r="C56" s="252" t="s">
        <v>453</v>
      </c>
      <c r="D56" s="243" t="s">
        <v>287</v>
      </c>
      <c r="E56" s="244">
        <v>2</v>
      </c>
      <c r="F56" s="245"/>
      <c r="G56" s="246">
        <f>ROUND(E56*F56,2)</f>
        <v>0</v>
      </c>
      <c r="H56" s="245"/>
      <c r="I56" s="246">
        <f>ROUND(E56*H56,2)</f>
        <v>0</v>
      </c>
      <c r="J56" s="245"/>
      <c r="K56" s="246">
        <f>ROUND(E56*J56,2)</f>
        <v>0</v>
      </c>
      <c r="L56" s="246">
        <v>21</v>
      </c>
      <c r="M56" s="246">
        <f>G56*(1+L56/100)</f>
        <v>0</v>
      </c>
      <c r="N56" s="244">
        <v>6.4299999999999996E-2</v>
      </c>
      <c r="O56" s="244">
        <f>ROUND(E56*N56,2)</f>
        <v>0.13</v>
      </c>
      <c r="P56" s="244">
        <v>0</v>
      </c>
      <c r="Q56" s="244">
        <f>ROUND(E56*P56,2)</f>
        <v>0</v>
      </c>
      <c r="R56" s="246" t="s">
        <v>450</v>
      </c>
      <c r="S56" s="246" t="s">
        <v>304</v>
      </c>
      <c r="T56" s="247" t="s">
        <v>304</v>
      </c>
      <c r="U56" s="222">
        <v>0.24</v>
      </c>
      <c r="V56" s="222">
        <f>ROUND(E56*U56,2)</f>
        <v>0.48</v>
      </c>
      <c r="W56" s="222"/>
      <c r="X56" s="222" t="s">
        <v>290</v>
      </c>
      <c r="Y56" s="222" t="s">
        <v>291</v>
      </c>
      <c r="Z56" s="212"/>
      <c r="AA56" s="212"/>
      <c r="AB56" s="212"/>
      <c r="AC56" s="212"/>
      <c r="AD56" s="212"/>
      <c r="AE56" s="212"/>
      <c r="AF56" s="212"/>
      <c r="AG56" s="212" t="s">
        <v>347</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1">
        <v>17</v>
      </c>
      <c r="B57" s="242" t="s">
        <v>454</v>
      </c>
      <c r="C57" s="252" t="s">
        <v>455</v>
      </c>
      <c r="D57" s="243" t="s">
        <v>287</v>
      </c>
      <c r="E57" s="244">
        <v>2</v>
      </c>
      <c r="F57" s="245"/>
      <c r="G57" s="246">
        <f>ROUND(E57*F57,2)</f>
        <v>0</v>
      </c>
      <c r="H57" s="245"/>
      <c r="I57" s="246">
        <f>ROUND(E57*H57,2)</f>
        <v>0</v>
      </c>
      <c r="J57" s="245"/>
      <c r="K57" s="246">
        <f>ROUND(E57*J57,2)</f>
        <v>0</v>
      </c>
      <c r="L57" s="246">
        <v>21</v>
      </c>
      <c r="M57" s="246">
        <f>G57*(1+L57/100)</f>
        <v>0</v>
      </c>
      <c r="N57" s="244">
        <v>9.6930000000000002E-2</v>
      </c>
      <c r="O57" s="244">
        <f>ROUND(E57*N57,2)</f>
        <v>0.19</v>
      </c>
      <c r="P57" s="244">
        <v>0</v>
      </c>
      <c r="Q57" s="244">
        <f>ROUND(E57*P57,2)</f>
        <v>0</v>
      </c>
      <c r="R57" s="246" t="s">
        <v>450</v>
      </c>
      <c r="S57" s="246" t="s">
        <v>304</v>
      </c>
      <c r="T57" s="247" t="s">
        <v>304</v>
      </c>
      <c r="U57" s="222">
        <v>0.24</v>
      </c>
      <c r="V57" s="222">
        <f>ROUND(E57*U57,2)</f>
        <v>0.48</v>
      </c>
      <c r="W57" s="222"/>
      <c r="X57" s="222" t="s">
        <v>290</v>
      </c>
      <c r="Y57" s="222" t="s">
        <v>291</v>
      </c>
      <c r="Z57" s="212"/>
      <c r="AA57" s="212"/>
      <c r="AB57" s="212"/>
      <c r="AC57" s="212"/>
      <c r="AD57" s="212"/>
      <c r="AE57" s="212"/>
      <c r="AF57" s="212"/>
      <c r="AG57" s="212" t="s">
        <v>347</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34">
        <v>18</v>
      </c>
      <c r="B58" s="235" t="s">
        <v>724</v>
      </c>
      <c r="C58" s="253" t="s">
        <v>725</v>
      </c>
      <c r="D58" s="236" t="s">
        <v>345</v>
      </c>
      <c r="E58" s="237">
        <v>6.5</v>
      </c>
      <c r="F58" s="238"/>
      <c r="G58" s="239">
        <f>ROUND(E58*F58,2)</f>
        <v>0</v>
      </c>
      <c r="H58" s="238"/>
      <c r="I58" s="239">
        <f>ROUND(E58*H58,2)</f>
        <v>0</v>
      </c>
      <c r="J58" s="238"/>
      <c r="K58" s="239">
        <f>ROUND(E58*J58,2)</f>
        <v>0</v>
      </c>
      <c r="L58" s="239">
        <v>21</v>
      </c>
      <c r="M58" s="239">
        <f>G58*(1+L58/100)</f>
        <v>0</v>
      </c>
      <c r="N58" s="237">
        <v>3.7670000000000002E-2</v>
      </c>
      <c r="O58" s="237">
        <f>ROUND(E58*N58,2)</f>
        <v>0.24</v>
      </c>
      <c r="P58" s="237">
        <v>0</v>
      </c>
      <c r="Q58" s="237">
        <f>ROUND(E58*P58,2)</f>
        <v>0</v>
      </c>
      <c r="R58" s="239" t="s">
        <v>346</v>
      </c>
      <c r="S58" s="239" t="s">
        <v>304</v>
      </c>
      <c r="T58" s="240" t="s">
        <v>304</v>
      </c>
      <c r="U58" s="222">
        <v>0.41</v>
      </c>
      <c r="V58" s="222">
        <f>ROUND(E58*U58,2)</f>
        <v>2.67</v>
      </c>
      <c r="W58" s="222"/>
      <c r="X58" s="222" t="s">
        <v>290</v>
      </c>
      <c r="Y58" s="222" t="s">
        <v>291</v>
      </c>
      <c r="Z58" s="212"/>
      <c r="AA58" s="212"/>
      <c r="AB58" s="212"/>
      <c r="AC58" s="212"/>
      <c r="AD58" s="212"/>
      <c r="AE58" s="212"/>
      <c r="AF58" s="212"/>
      <c r="AG58" s="212" t="s">
        <v>347</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
      <c r="A59" s="219"/>
      <c r="B59" s="220"/>
      <c r="C59" s="265" t="s">
        <v>726</v>
      </c>
      <c r="D59" s="263"/>
      <c r="E59" s="263"/>
      <c r="F59" s="263"/>
      <c r="G59" s="263"/>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377</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
      <c r="A60" s="219"/>
      <c r="B60" s="220"/>
      <c r="C60" s="264" t="s">
        <v>727</v>
      </c>
      <c r="D60" s="261"/>
      <c r="E60" s="262">
        <v>6.5</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349</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34">
        <v>19</v>
      </c>
      <c r="B61" s="235" t="s">
        <v>724</v>
      </c>
      <c r="C61" s="253" t="s">
        <v>725</v>
      </c>
      <c r="D61" s="236" t="s">
        <v>345</v>
      </c>
      <c r="E61" s="237">
        <v>17.745000000000001</v>
      </c>
      <c r="F61" s="238"/>
      <c r="G61" s="239">
        <f>ROUND(E61*F61,2)</f>
        <v>0</v>
      </c>
      <c r="H61" s="238"/>
      <c r="I61" s="239">
        <f>ROUND(E61*H61,2)</f>
        <v>0</v>
      </c>
      <c r="J61" s="238"/>
      <c r="K61" s="239">
        <f>ROUND(E61*J61,2)</f>
        <v>0</v>
      </c>
      <c r="L61" s="239">
        <v>21</v>
      </c>
      <c r="M61" s="239">
        <f>G61*(1+L61/100)</f>
        <v>0</v>
      </c>
      <c r="N61" s="237">
        <v>3.7670000000000002E-2</v>
      </c>
      <c r="O61" s="237">
        <f>ROUND(E61*N61,2)</f>
        <v>0.67</v>
      </c>
      <c r="P61" s="237">
        <v>0</v>
      </c>
      <c r="Q61" s="237">
        <f>ROUND(E61*P61,2)</f>
        <v>0</v>
      </c>
      <c r="R61" s="239" t="s">
        <v>346</v>
      </c>
      <c r="S61" s="239" t="s">
        <v>304</v>
      </c>
      <c r="T61" s="240" t="s">
        <v>304</v>
      </c>
      <c r="U61" s="222">
        <v>0.41</v>
      </c>
      <c r="V61" s="222">
        <f>ROUND(E61*U61,2)</f>
        <v>7.28</v>
      </c>
      <c r="W61" s="222"/>
      <c r="X61" s="222" t="s">
        <v>290</v>
      </c>
      <c r="Y61" s="222" t="s">
        <v>291</v>
      </c>
      <c r="Z61" s="212"/>
      <c r="AA61" s="212"/>
      <c r="AB61" s="212"/>
      <c r="AC61" s="212"/>
      <c r="AD61" s="212"/>
      <c r="AE61" s="212"/>
      <c r="AF61" s="212"/>
      <c r="AG61" s="212" t="s">
        <v>347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
      <c r="A62" s="219"/>
      <c r="B62" s="220"/>
      <c r="C62" s="265" t="s">
        <v>726</v>
      </c>
      <c r="D62" s="263"/>
      <c r="E62" s="263"/>
      <c r="F62" s="263"/>
      <c r="G62" s="263"/>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377</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
      <c r="A63" s="219"/>
      <c r="B63" s="220"/>
      <c r="C63" s="264" t="s">
        <v>728</v>
      </c>
      <c r="D63" s="261"/>
      <c r="E63" s="262">
        <v>17.745000000000001</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349</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34">
        <v>20</v>
      </c>
      <c r="B64" s="235" t="s">
        <v>729</v>
      </c>
      <c r="C64" s="253" t="s">
        <v>730</v>
      </c>
      <c r="D64" s="236" t="s">
        <v>345</v>
      </c>
      <c r="E64" s="237">
        <v>12.675000000000001</v>
      </c>
      <c r="F64" s="238"/>
      <c r="G64" s="239">
        <f>ROUND(E64*F64,2)</f>
        <v>0</v>
      </c>
      <c r="H64" s="238"/>
      <c r="I64" s="239">
        <f>ROUND(E64*H64,2)</f>
        <v>0</v>
      </c>
      <c r="J64" s="238"/>
      <c r="K64" s="239">
        <f>ROUND(E64*J64,2)</f>
        <v>0</v>
      </c>
      <c r="L64" s="239">
        <v>21</v>
      </c>
      <c r="M64" s="239">
        <f>G64*(1+L64/100)</f>
        <v>0</v>
      </c>
      <c r="N64" s="237">
        <v>0.18582000000000001</v>
      </c>
      <c r="O64" s="237">
        <f>ROUND(E64*N64,2)</f>
        <v>2.36</v>
      </c>
      <c r="P64" s="237">
        <v>0</v>
      </c>
      <c r="Q64" s="237">
        <f>ROUND(E64*P64,2)</f>
        <v>0</v>
      </c>
      <c r="R64" s="239" t="s">
        <v>450</v>
      </c>
      <c r="S64" s="239" t="s">
        <v>304</v>
      </c>
      <c r="T64" s="240" t="s">
        <v>304</v>
      </c>
      <c r="U64" s="222">
        <v>0.78690000000000004</v>
      </c>
      <c r="V64" s="222">
        <f>ROUND(E64*U64,2)</f>
        <v>9.9700000000000006</v>
      </c>
      <c r="W64" s="222"/>
      <c r="X64" s="222" t="s">
        <v>290</v>
      </c>
      <c r="Y64" s="222" t="s">
        <v>291</v>
      </c>
      <c r="Z64" s="212"/>
      <c r="AA64" s="212"/>
      <c r="AB64" s="212"/>
      <c r="AC64" s="212"/>
      <c r="AD64" s="212"/>
      <c r="AE64" s="212"/>
      <c r="AF64" s="212"/>
      <c r="AG64" s="212" t="s">
        <v>347</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
      <c r="A65" s="219"/>
      <c r="B65" s="220"/>
      <c r="C65" s="265" t="s">
        <v>458</v>
      </c>
      <c r="D65" s="263"/>
      <c r="E65" s="263"/>
      <c r="F65" s="263"/>
      <c r="G65" s="263"/>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377</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64" t="s">
        <v>731</v>
      </c>
      <c r="D66" s="261"/>
      <c r="E66" s="262">
        <v>12.675000000000001</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349</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34">
        <v>21</v>
      </c>
      <c r="B67" s="235" t="s">
        <v>732</v>
      </c>
      <c r="C67" s="253" t="s">
        <v>733</v>
      </c>
      <c r="D67" s="236" t="s">
        <v>356</v>
      </c>
      <c r="E67" s="237">
        <v>7.5075000000000003</v>
      </c>
      <c r="F67" s="238"/>
      <c r="G67" s="239">
        <f>ROUND(E67*F67,2)</f>
        <v>0</v>
      </c>
      <c r="H67" s="238"/>
      <c r="I67" s="239">
        <f>ROUND(E67*H67,2)</f>
        <v>0</v>
      </c>
      <c r="J67" s="238"/>
      <c r="K67" s="239">
        <f>ROUND(E67*J67,2)</f>
        <v>0</v>
      </c>
      <c r="L67" s="239">
        <v>21</v>
      </c>
      <c r="M67" s="239">
        <f>G67*(1+L67/100)</f>
        <v>0</v>
      </c>
      <c r="N67" s="237">
        <v>1.0200000000000001E-3</v>
      </c>
      <c r="O67" s="237">
        <f>ROUND(E67*N67,2)</f>
        <v>0.01</v>
      </c>
      <c r="P67" s="237">
        <v>0</v>
      </c>
      <c r="Q67" s="237">
        <f>ROUND(E67*P67,2)</f>
        <v>0</v>
      </c>
      <c r="R67" s="239" t="s">
        <v>450</v>
      </c>
      <c r="S67" s="239" t="s">
        <v>304</v>
      </c>
      <c r="T67" s="240" t="s">
        <v>304</v>
      </c>
      <c r="U67" s="222">
        <v>0.12</v>
      </c>
      <c r="V67" s="222">
        <f>ROUND(E67*U67,2)</f>
        <v>0.9</v>
      </c>
      <c r="W67" s="222"/>
      <c r="X67" s="222" t="s">
        <v>290</v>
      </c>
      <c r="Y67" s="222" t="s">
        <v>291</v>
      </c>
      <c r="Z67" s="212"/>
      <c r="AA67" s="212"/>
      <c r="AB67" s="212"/>
      <c r="AC67" s="212"/>
      <c r="AD67" s="212"/>
      <c r="AE67" s="212"/>
      <c r="AF67" s="212"/>
      <c r="AG67" s="212" t="s">
        <v>347</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65" t="s">
        <v>734</v>
      </c>
      <c r="D68" s="263"/>
      <c r="E68" s="263"/>
      <c r="F68" s="263"/>
      <c r="G68" s="263"/>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377</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
      <c r="A69" s="219"/>
      <c r="B69" s="220"/>
      <c r="C69" s="264" t="s">
        <v>735</v>
      </c>
      <c r="D69" s="261"/>
      <c r="E69" s="262">
        <v>4.0949999999999998</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349</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64" t="s">
        <v>736</v>
      </c>
      <c r="D70" s="261"/>
      <c r="E70" s="262">
        <v>3.4125000000000001</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349</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x14ac:dyDescent="0.2">
      <c r="A71" s="227" t="s">
        <v>283</v>
      </c>
      <c r="B71" s="228" t="s">
        <v>172</v>
      </c>
      <c r="C71" s="251" t="s">
        <v>173</v>
      </c>
      <c r="D71" s="229"/>
      <c r="E71" s="230"/>
      <c r="F71" s="231"/>
      <c r="G71" s="231">
        <f>SUMIF(AG72:AG72,"&lt;&gt;NOR",G72:G72)</f>
        <v>0</v>
      </c>
      <c r="H71" s="231"/>
      <c r="I71" s="231">
        <f>SUM(I72:I72)</f>
        <v>0</v>
      </c>
      <c r="J71" s="231"/>
      <c r="K71" s="231">
        <f>SUM(K72:K72)</f>
        <v>0</v>
      </c>
      <c r="L71" s="231"/>
      <c r="M71" s="231">
        <f>SUM(M72:M72)</f>
        <v>0</v>
      </c>
      <c r="N71" s="230"/>
      <c r="O71" s="230">
        <f>SUM(O72:O72)</f>
        <v>8</v>
      </c>
      <c r="P71" s="230"/>
      <c r="Q71" s="230">
        <f>SUM(Q72:Q72)</f>
        <v>6</v>
      </c>
      <c r="R71" s="231"/>
      <c r="S71" s="231"/>
      <c r="T71" s="232"/>
      <c r="U71" s="226"/>
      <c r="V71" s="226">
        <f>SUM(V72:V72)</f>
        <v>0</v>
      </c>
      <c r="W71" s="226"/>
      <c r="X71" s="226"/>
      <c r="Y71" s="226"/>
      <c r="AG71" t="s">
        <v>284</v>
      </c>
    </row>
    <row r="72" spans="1:60" outlineLevel="1" x14ac:dyDescent="0.2">
      <c r="A72" s="241">
        <v>22</v>
      </c>
      <c r="B72" s="242" t="s">
        <v>737</v>
      </c>
      <c r="C72" s="252" t="s">
        <v>738</v>
      </c>
      <c r="D72" s="243" t="s">
        <v>367</v>
      </c>
      <c r="E72" s="244">
        <v>4</v>
      </c>
      <c r="F72" s="245"/>
      <c r="G72" s="246">
        <f>ROUND(E72*F72,2)</f>
        <v>0</v>
      </c>
      <c r="H72" s="245"/>
      <c r="I72" s="246">
        <f>ROUND(E72*H72,2)</f>
        <v>0</v>
      </c>
      <c r="J72" s="245"/>
      <c r="K72" s="246">
        <f>ROUND(E72*J72,2)</f>
        <v>0</v>
      </c>
      <c r="L72" s="246">
        <v>21</v>
      </c>
      <c r="M72" s="246">
        <f>G72*(1+L72/100)</f>
        <v>0</v>
      </c>
      <c r="N72" s="244">
        <v>2</v>
      </c>
      <c r="O72" s="244">
        <f>ROUND(E72*N72,2)</f>
        <v>8</v>
      </c>
      <c r="P72" s="244">
        <v>1.5</v>
      </c>
      <c r="Q72" s="244">
        <f>ROUND(E72*P72,2)</f>
        <v>6</v>
      </c>
      <c r="R72" s="246"/>
      <c r="S72" s="246" t="s">
        <v>288</v>
      </c>
      <c r="T72" s="247" t="s">
        <v>289</v>
      </c>
      <c r="U72" s="222">
        <v>0</v>
      </c>
      <c r="V72" s="222">
        <f>ROUND(E72*U72,2)</f>
        <v>0</v>
      </c>
      <c r="W72" s="222"/>
      <c r="X72" s="222" t="s">
        <v>290</v>
      </c>
      <c r="Y72" s="222" t="s">
        <v>291</v>
      </c>
      <c r="Z72" s="212"/>
      <c r="AA72" s="212"/>
      <c r="AB72" s="212"/>
      <c r="AC72" s="212"/>
      <c r="AD72" s="212"/>
      <c r="AE72" s="212"/>
      <c r="AF72" s="212"/>
      <c r="AG72" s="212" t="s">
        <v>347</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x14ac:dyDescent="0.2">
      <c r="A73" s="227" t="s">
        <v>283</v>
      </c>
      <c r="B73" s="228" t="s">
        <v>176</v>
      </c>
      <c r="C73" s="251" t="s">
        <v>177</v>
      </c>
      <c r="D73" s="229"/>
      <c r="E73" s="230"/>
      <c r="F73" s="231"/>
      <c r="G73" s="231">
        <f>SUMIF(AG74:AG74,"&lt;&gt;NOR",G74:G74)</f>
        <v>0</v>
      </c>
      <c r="H73" s="231"/>
      <c r="I73" s="231">
        <f>SUM(I74:I74)</f>
        <v>0</v>
      </c>
      <c r="J73" s="231"/>
      <c r="K73" s="231">
        <f>SUM(K74:K74)</f>
        <v>0</v>
      </c>
      <c r="L73" s="231"/>
      <c r="M73" s="231">
        <f>SUM(M74:M74)</f>
        <v>0</v>
      </c>
      <c r="N73" s="230"/>
      <c r="O73" s="230">
        <f>SUM(O74:O74)</f>
        <v>0</v>
      </c>
      <c r="P73" s="230"/>
      <c r="Q73" s="230">
        <f>SUM(Q74:Q74)</f>
        <v>0</v>
      </c>
      <c r="R73" s="231"/>
      <c r="S73" s="231"/>
      <c r="T73" s="232"/>
      <c r="U73" s="226"/>
      <c r="V73" s="226">
        <f>SUM(V74:V74)</f>
        <v>0</v>
      </c>
      <c r="W73" s="226"/>
      <c r="X73" s="226"/>
      <c r="Y73" s="226"/>
      <c r="AG73" t="s">
        <v>284</v>
      </c>
    </row>
    <row r="74" spans="1:60" outlineLevel="1" x14ac:dyDescent="0.2">
      <c r="A74" s="241">
        <v>23</v>
      </c>
      <c r="B74" s="242" t="s">
        <v>739</v>
      </c>
      <c r="C74" s="252" t="s">
        <v>740</v>
      </c>
      <c r="D74" s="243" t="s">
        <v>367</v>
      </c>
      <c r="E74" s="244">
        <v>4</v>
      </c>
      <c r="F74" s="245"/>
      <c r="G74" s="246">
        <f>ROUND(E74*F74,2)</f>
        <v>0</v>
      </c>
      <c r="H74" s="245"/>
      <c r="I74" s="246">
        <f>ROUND(E74*H74,2)</f>
        <v>0</v>
      </c>
      <c r="J74" s="245"/>
      <c r="K74" s="246">
        <f>ROUND(E74*J74,2)</f>
        <v>0</v>
      </c>
      <c r="L74" s="246">
        <v>21</v>
      </c>
      <c r="M74" s="246">
        <f>G74*(1+L74/100)</f>
        <v>0</v>
      </c>
      <c r="N74" s="244">
        <v>0</v>
      </c>
      <c r="O74" s="244">
        <f>ROUND(E74*N74,2)</f>
        <v>0</v>
      </c>
      <c r="P74" s="244">
        <v>0</v>
      </c>
      <c r="Q74" s="244">
        <f>ROUND(E74*P74,2)</f>
        <v>0</v>
      </c>
      <c r="R74" s="246"/>
      <c r="S74" s="246" t="s">
        <v>288</v>
      </c>
      <c r="T74" s="247" t="s">
        <v>289</v>
      </c>
      <c r="U74" s="222">
        <v>0</v>
      </c>
      <c r="V74" s="222">
        <f>ROUND(E74*U74,2)</f>
        <v>0</v>
      </c>
      <c r="W74" s="222"/>
      <c r="X74" s="222" t="s">
        <v>290</v>
      </c>
      <c r="Y74" s="222" t="s">
        <v>291</v>
      </c>
      <c r="Z74" s="212"/>
      <c r="AA74" s="212"/>
      <c r="AB74" s="212"/>
      <c r="AC74" s="212"/>
      <c r="AD74" s="212"/>
      <c r="AE74" s="212"/>
      <c r="AF74" s="212"/>
      <c r="AG74" s="212" t="s">
        <v>347</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x14ac:dyDescent="0.2">
      <c r="A75" s="227" t="s">
        <v>283</v>
      </c>
      <c r="B75" s="228" t="s">
        <v>180</v>
      </c>
      <c r="C75" s="251" t="s">
        <v>181</v>
      </c>
      <c r="D75" s="229"/>
      <c r="E75" s="230"/>
      <c r="F75" s="231"/>
      <c r="G75" s="231">
        <f>SUMIF(AG76:AG119,"&lt;&gt;NOR",G76:G119)</f>
        <v>0</v>
      </c>
      <c r="H75" s="231"/>
      <c r="I75" s="231">
        <f>SUM(I76:I119)</f>
        <v>0</v>
      </c>
      <c r="J75" s="231"/>
      <c r="K75" s="231">
        <f>SUM(K76:K119)</f>
        <v>0</v>
      </c>
      <c r="L75" s="231"/>
      <c r="M75" s="231">
        <f>SUM(M76:M119)</f>
        <v>0</v>
      </c>
      <c r="N75" s="230"/>
      <c r="O75" s="230">
        <f>SUM(O76:O119)</f>
        <v>32.590000000000003</v>
      </c>
      <c r="P75" s="230"/>
      <c r="Q75" s="230">
        <f>SUM(Q76:Q119)</f>
        <v>0</v>
      </c>
      <c r="R75" s="231"/>
      <c r="S75" s="231"/>
      <c r="T75" s="232"/>
      <c r="U75" s="226"/>
      <c r="V75" s="226">
        <f>SUM(V76:V119)</f>
        <v>515.30999999999995</v>
      </c>
      <c r="W75" s="226"/>
      <c r="X75" s="226"/>
      <c r="Y75" s="226"/>
      <c r="AG75" t="s">
        <v>284</v>
      </c>
    </row>
    <row r="76" spans="1:60" ht="22.5" outlineLevel="1" x14ac:dyDescent="0.2">
      <c r="A76" s="234">
        <v>24</v>
      </c>
      <c r="B76" s="235" t="s">
        <v>480</v>
      </c>
      <c r="C76" s="253" t="s">
        <v>481</v>
      </c>
      <c r="D76" s="236" t="s">
        <v>345</v>
      </c>
      <c r="E76" s="237">
        <v>178.5</v>
      </c>
      <c r="F76" s="238"/>
      <c r="G76" s="239">
        <f>ROUND(E76*F76,2)</f>
        <v>0</v>
      </c>
      <c r="H76" s="238"/>
      <c r="I76" s="239">
        <f>ROUND(E76*H76,2)</f>
        <v>0</v>
      </c>
      <c r="J76" s="238"/>
      <c r="K76" s="239">
        <f>ROUND(E76*J76,2)</f>
        <v>0</v>
      </c>
      <c r="L76" s="239">
        <v>21</v>
      </c>
      <c r="M76" s="239">
        <f>G76*(1+L76/100)</f>
        <v>0</v>
      </c>
      <c r="N76" s="237">
        <v>5.1229999999999998E-2</v>
      </c>
      <c r="O76" s="237">
        <f>ROUND(E76*N76,2)</f>
        <v>9.14</v>
      </c>
      <c r="P76" s="237">
        <v>0</v>
      </c>
      <c r="Q76" s="237">
        <f>ROUND(E76*P76,2)</f>
        <v>0</v>
      </c>
      <c r="R76" s="239" t="s">
        <v>450</v>
      </c>
      <c r="S76" s="239" t="s">
        <v>304</v>
      </c>
      <c r="T76" s="240" t="s">
        <v>304</v>
      </c>
      <c r="U76" s="222">
        <v>0.91</v>
      </c>
      <c r="V76" s="222">
        <f>ROUND(E76*U76,2)</f>
        <v>162.44</v>
      </c>
      <c r="W76" s="222"/>
      <c r="X76" s="222" t="s">
        <v>290</v>
      </c>
      <c r="Y76" s="222" t="s">
        <v>291</v>
      </c>
      <c r="Z76" s="212"/>
      <c r="AA76" s="212"/>
      <c r="AB76" s="212"/>
      <c r="AC76" s="212"/>
      <c r="AD76" s="212"/>
      <c r="AE76" s="212"/>
      <c r="AF76" s="212"/>
      <c r="AG76" s="212" t="s">
        <v>347</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
      <c r="A77" s="219"/>
      <c r="B77" s="220"/>
      <c r="C77" s="265" t="s">
        <v>482</v>
      </c>
      <c r="D77" s="263"/>
      <c r="E77" s="263"/>
      <c r="F77" s="263"/>
      <c r="G77" s="263"/>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377</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64" t="s">
        <v>741</v>
      </c>
      <c r="D78" s="261"/>
      <c r="E78" s="262"/>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349</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64" t="s">
        <v>742</v>
      </c>
      <c r="D79" s="261"/>
      <c r="E79" s="262"/>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349</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64" t="s">
        <v>743</v>
      </c>
      <c r="D80" s="261"/>
      <c r="E80" s="262">
        <v>18.5</v>
      </c>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349</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64" t="s">
        <v>744</v>
      </c>
      <c r="D81" s="261"/>
      <c r="E81" s="262">
        <v>17.100000000000001</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349</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64" t="s">
        <v>745</v>
      </c>
      <c r="D82" s="261"/>
      <c r="E82" s="262">
        <v>104.2</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349</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64" t="s">
        <v>746</v>
      </c>
      <c r="D83" s="261"/>
      <c r="E83" s="262">
        <v>18.5</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349</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64" t="s">
        <v>747</v>
      </c>
      <c r="D84" s="261"/>
      <c r="E84" s="262">
        <v>13.3</v>
      </c>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349</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64" t="s">
        <v>748</v>
      </c>
      <c r="D85" s="261"/>
      <c r="E85" s="262">
        <v>6.9</v>
      </c>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349</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ht="33.75" outlineLevel="1" x14ac:dyDescent="0.2">
      <c r="A86" s="234">
        <v>25</v>
      </c>
      <c r="B86" s="235" t="s">
        <v>343</v>
      </c>
      <c r="C86" s="253" t="s">
        <v>749</v>
      </c>
      <c r="D86" s="236" t="s">
        <v>345</v>
      </c>
      <c r="E86" s="237">
        <v>35.9</v>
      </c>
      <c r="F86" s="238"/>
      <c r="G86" s="239">
        <f>ROUND(E86*F86,2)</f>
        <v>0</v>
      </c>
      <c r="H86" s="238"/>
      <c r="I86" s="239">
        <f>ROUND(E86*H86,2)</f>
        <v>0</v>
      </c>
      <c r="J86" s="238"/>
      <c r="K86" s="239">
        <f>ROUND(E86*J86,2)</f>
        <v>0</v>
      </c>
      <c r="L86" s="239">
        <v>21</v>
      </c>
      <c r="M86" s="239">
        <f>G86*(1+L86/100)</f>
        <v>0</v>
      </c>
      <c r="N86" s="237">
        <v>4.1200000000000004E-3</v>
      </c>
      <c r="O86" s="237">
        <f>ROUND(E86*N86,2)</f>
        <v>0.15</v>
      </c>
      <c r="P86" s="237">
        <v>0</v>
      </c>
      <c r="Q86" s="237">
        <f>ROUND(E86*P86,2)</f>
        <v>0</v>
      </c>
      <c r="R86" s="239" t="s">
        <v>346</v>
      </c>
      <c r="S86" s="239" t="s">
        <v>304</v>
      </c>
      <c r="T86" s="240" t="s">
        <v>304</v>
      </c>
      <c r="U86" s="222">
        <v>0.19</v>
      </c>
      <c r="V86" s="222">
        <f>ROUND(E86*U86,2)</f>
        <v>6.82</v>
      </c>
      <c r="W86" s="222"/>
      <c r="X86" s="222" t="s">
        <v>290</v>
      </c>
      <c r="Y86" s="222" t="s">
        <v>291</v>
      </c>
      <c r="Z86" s="212"/>
      <c r="AA86" s="212"/>
      <c r="AB86" s="212"/>
      <c r="AC86" s="212"/>
      <c r="AD86" s="212"/>
      <c r="AE86" s="212"/>
      <c r="AF86" s="212"/>
      <c r="AG86" s="212" t="s">
        <v>347</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64" t="s">
        <v>750</v>
      </c>
      <c r="D87" s="261"/>
      <c r="E87" s="262">
        <v>18.8</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349</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64" t="s">
        <v>751</v>
      </c>
      <c r="D88" s="261"/>
      <c r="E88" s="262">
        <v>17.100000000000001</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349</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34">
        <v>26</v>
      </c>
      <c r="B89" s="235" t="s">
        <v>752</v>
      </c>
      <c r="C89" s="253" t="s">
        <v>753</v>
      </c>
      <c r="D89" s="236" t="s">
        <v>345</v>
      </c>
      <c r="E89" s="237">
        <v>4.41</v>
      </c>
      <c r="F89" s="238"/>
      <c r="G89" s="239">
        <f>ROUND(E89*F89,2)</f>
        <v>0</v>
      </c>
      <c r="H89" s="238"/>
      <c r="I89" s="239">
        <f>ROUND(E89*H89,2)</f>
        <v>0</v>
      </c>
      <c r="J89" s="238"/>
      <c r="K89" s="239">
        <f>ROUND(E89*J89,2)</f>
        <v>0</v>
      </c>
      <c r="L89" s="239">
        <v>21</v>
      </c>
      <c r="M89" s="239">
        <f>G89*(1+L89/100)</f>
        <v>0</v>
      </c>
      <c r="N89" s="237">
        <v>6.4000000000000001E-2</v>
      </c>
      <c r="O89" s="237">
        <f>ROUND(E89*N89,2)</f>
        <v>0.28000000000000003</v>
      </c>
      <c r="P89" s="237">
        <v>0</v>
      </c>
      <c r="Q89" s="237">
        <f>ROUND(E89*P89,2)</f>
        <v>0</v>
      </c>
      <c r="R89" s="239" t="s">
        <v>346</v>
      </c>
      <c r="S89" s="239" t="s">
        <v>304</v>
      </c>
      <c r="T89" s="240" t="s">
        <v>304</v>
      </c>
      <c r="U89" s="222">
        <v>0.71</v>
      </c>
      <c r="V89" s="222">
        <f>ROUND(E89*U89,2)</f>
        <v>3.13</v>
      </c>
      <c r="W89" s="222"/>
      <c r="X89" s="222" t="s">
        <v>290</v>
      </c>
      <c r="Y89" s="222" t="s">
        <v>291</v>
      </c>
      <c r="Z89" s="212"/>
      <c r="AA89" s="212"/>
      <c r="AB89" s="212"/>
      <c r="AC89" s="212"/>
      <c r="AD89" s="212"/>
      <c r="AE89" s="212"/>
      <c r="AF89" s="212"/>
      <c r="AG89" s="212" t="s">
        <v>292</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2" x14ac:dyDescent="0.2">
      <c r="A90" s="219"/>
      <c r="B90" s="220"/>
      <c r="C90" s="265" t="s">
        <v>754</v>
      </c>
      <c r="D90" s="263"/>
      <c r="E90" s="263"/>
      <c r="F90" s="263"/>
      <c r="G90" s="263"/>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377</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2" x14ac:dyDescent="0.2">
      <c r="A91" s="219"/>
      <c r="B91" s="220"/>
      <c r="C91" s="264" t="s">
        <v>755</v>
      </c>
      <c r="D91" s="261"/>
      <c r="E91" s="262">
        <v>4.41</v>
      </c>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349</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
      <c r="A92" s="234">
        <v>27</v>
      </c>
      <c r="B92" s="235" t="s">
        <v>354</v>
      </c>
      <c r="C92" s="253" t="s">
        <v>355</v>
      </c>
      <c r="D92" s="236" t="s">
        <v>356</v>
      </c>
      <c r="E92" s="237">
        <v>55.45</v>
      </c>
      <c r="F92" s="238"/>
      <c r="G92" s="239">
        <f>ROUND(E92*F92,2)</f>
        <v>0</v>
      </c>
      <c r="H92" s="238"/>
      <c r="I92" s="239">
        <f>ROUND(E92*H92,2)</f>
        <v>0</v>
      </c>
      <c r="J92" s="238"/>
      <c r="K92" s="239">
        <f>ROUND(E92*J92,2)</f>
        <v>0</v>
      </c>
      <c r="L92" s="239">
        <v>21</v>
      </c>
      <c r="M92" s="239">
        <f>G92*(1+L92/100)</f>
        <v>0</v>
      </c>
      <c r="N92" s="237">
        <v>2.3800000000000002E-3</v>
      </c>
      <c r="O92" s="237">
        <f>ROUND(E92*N92,2)</f>
        <v>0.13</v>
      </c>
      <c r="P92" s="237">
        <v>0</v>
      </c>
      <c r="Q92" s="237">
        <f>ROUND(E92*P92,2)</f>
        <v>0</v>
      </c>
      <c r="R92" s="239" t="s">
        <v>346</v>
      </c>
      <c r="S92" s="239" t="s">
        <v>304</v>
      </c>
      <c r="T92" s="240" t="s">
        <v>304</v>
      </c>
      <c r="U92" s="222">
        <v>0.18</v>
      </c>
      <c r="V92" s="222">
        <f>ROUND(E92*U92,2)</f>
        <v>9.98</v>
      </c>
      <c r="W92" s="222"/>
      <c r="X92" s="222" t="s">
        <v>290</v>
      </c>
      <c r="Y92" s="222" t="s">
        <v>291</v>
      </c>
      <c r="Z92" s="212"/>
      <c r="AA92" s="212"/>
      <c r="AB92" s="212"/>
      <c r="AC92" s="212"/>
      <c r="AD92" s="212"/>
      <c r="AE92" s="212"/>
      <c r="AF92" s="212"/>
      <c r="AG92" s="212" t="s">
        <v>292</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64" t="s">
        <v>358</v>
      </c>
      <c r="D93" s="261"/>
      <c r="E93" s="262">
        <v>24.2</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349</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64" t="s">
        <v>756</v>
      </c>
      <c r="D94" s="261"/>
      <c r="E94" s="262">
        <v>23.7</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349</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64" t="s">
        <v>757</v>
      </c>
      <c r="D95" s="261"/>
      <c r="E95" s="262">
        <v>7.55</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349</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
      <c r="A96" s="234">
        <v>28</v>
      </c>
      <c r="B96" s="235" t="s">
        <v>491</v>
      </c>
      <c r="C96" s="253" t="s">
        <v>492</v>
      </c>
      <c r="D96" s="236" t="s">
        <v>345</v>
      </c>
      <c r="E96" s="237">
        <v>476.66750000000002</v>
      </c>
      <c r="F96" s="238"/>
      <c r="G96" s="239">
        <f>ROUND(E96*F96,2)</f>
        <v>0</v>
      </c>
      <c r="H96" s="238"/>
      <c r="I96" s="239">
        <f>ROUND(E96*H96,2)</f>
        <v>0</v>
      </c>
      <c r="J96" s="238"/>
      <c r="K96" s="239">
        <f>ROUND(E96*J96,2)</f>
        <v>0</v>
      </c>
      <c r="L96" s="239">
        <v>21</v>
      </c>
      <c r="M96" s="239">
        <f>G96*(1+L96/100)</f>
        <v>0</v>
      </c>
      <c r="N96" s="237">
        <v>4.4139999999999999E-2</v>
      </c>
      <c r="O96" s="237">
        <f>ROUND(E96*N96,2)</f>
        <v>21.04</v>
      </c>
      <c r="P96" s="237">
        <v>0</v>
      </c>
      <c r="Q96" s="237">
        <f>ROUND(E96*P96,2)</f>
        <v>0</v>
      </c>
      <c r="R96" s="239" t="s">
        <v>450</v>
      </c>
      <c r="S96" s="239" t="s">
        <v>304</v>
      </c>
      <c r="T96" s="240" t="s">
        <v>304</v>
      </c>
      <c r="U96" s="222">
        <v>0.6</v>
      </c>
      <c r="V96" s="222">
        <f>ROUND(E96*U96,2)</f>
        <v>286</v>
      </c>
      <c r="W96" s="222"/>
      <c r="X96" s="222" t="s">
        <v>290</v>
      </c>
      <c r="Y96" s="222" t="s">
        <v>291</v>
      </c>
      <c r="Z96" s="212"/>
      <c r="AA96" s="212"/>
      <c r="AB96" s="212"/>
      <c r="AC96" s="212"/>
      <c r="AD96" s="212"/>
      <c r="AE96" s="212"/>
      <c r="AF96" s="212"/>
      <c r="AG96" s="212" t="s">
        <v>347</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
      <c r="A97" s="219"/>
      <c r="B97" s="220"/>
      <c r="C97" s="270" t="s">
        <v>499</v>
      </c>
      <c r="D97" s="266"/>
      <c r="E97" s="267"/>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349</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71" t="s">
        <v>758</v>
      </c>
      <c r="D98" s="266"/>
      <c r="E98" s="267">
        <v>60.774999999999999</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349</v>
      </c>
      <c r="AH98" s="212">
        <v>2</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71" t="s">
        <v>759</v>
      </c>
      <c r="D99" s="266"/>
      <c r="E99" s="267">
        <v>59.475000000000001</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349</v>
      </c>
      <c r="AH99" s="212">
        <v>2</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71" t="s">
        <v>760</v>
      </c>
      <c r="D100" s="266"/>
      <c r="E100" s="267">
        <v>191.42500000000001</v>
      </c>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349</v>
      </c>
      <c r="AH100" s="212">
        <v>2</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71" t="s">
        <v>761</v>
      </c>
      <c r="D101" s="266"/>
      <c r="E101" s="267">
        <v>59.475000000000001</v>
      </c>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349</v>
      </c>
      <c r="AH101" s="212">
        <v>2</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71" t="s">
        <v>762</v>
      </c>
      <c r="D102" s="266"/>
      <c r="E102" s="267">
        <v>51.024999999999999</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349</v>
      </c>
      <c r="AH102" s="212">
        <v>2</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
      <c r="A103" s="219"/>
      <c r="B103" s="220"/>
      <c r="C103" s="271" t="s">
        <v>763</v>
      </c>
      <c r="D103" s="266"/>
      <c r="E103" s="267">
        <v>35.1</v>
      </c>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349</v>
      </c>
      <c r="AH103" s="212">
        <v>2</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72" t="s">
        <v>506</v>
      </c>
      <c r="D104" s="268"/>
      <c r="E104" s="269">
        <v>457.27499999999998</v>
      </c>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349</v>
      </c>
      <c r="AH104" s="212">
        <v>3</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70" t="s">
        <v>507</v>
      </c>
      <c r="D105" s="266"/>
      <c r="E105" s="267"/>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349</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64" t="s">
        <v>764</v>
      </c>
      <c r="D106" s="261"/>
      <c r="E106" s="262">
        <v>503.0025</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349</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64" t="s">
        <v>765</v>
      </c>
      <c r="D107" s="261"/>
      <c r="E107" s="262">
        <v>-20.16</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349</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64" t="s">
        <v>766</v>
      </c>
      <c r="D108" s="261"/>
      <c r="E108" s="262">
        <v>-19.5</v>
      </c>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349</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
      <c r="A109" s="219"/>
      <c r="B109" s="220"/>
      <c r="C109" s="264" t="s">
        <v>311</v>
      </c>
      <c r="D109" s="261"/>
      <c r="E109" s="262"/>
      <c r="F109" s="222"/>
      <c r="G109" s="222"/>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349</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
      <c r="A110" s="219"/>
      <c r="B110" s="220"/>
      <c r="C110" s="264" t="s">
        <v>767</v>
      </c>
      <c r="D110" s="261"/>
      <c r="E110" s="262"/>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349</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64" t="s">
        <v>731</v>
      </c>
      <c r="D111" s="261"/>
      <c r="E111" s="262">
        <v>12.675000000000001</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349</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64" t="s">
        <v>768</v>
      </c>
      <c r="D112" s="261"/>
      <c r="E112" s="262">
        <v>0.65</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349</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ht="22.5" outlineLevel="1" x14ac:dyDescent="0.2">
      <c r="A113" s="234">
        <v>29</v>
      </c>
      <c r="B113" s="235" t="s">
        <v>359</v>
      </c>
      <c r="C113" s="253" t="s">
        <v>360</v>
      </c>
      <c r="D113" s="236" t="s">
        <v>345</v>
      </c>
      <c r="E113" s="237">
        <v>111.03</v>
      </c>
      <c r="F113" s="238"/>
      <c r="G113" s="239">
        <f>ROUND(E113*F113,2)</f>
        <v>0</v>
      </c>
      <c r="H113" s="238"/>
      <c r="I113" s="239">
        <f>ROUND(E113*H113,2)</f>
        <v>0</v>
      </c>
      <c r="J113" s="238"/>
      <c r="K113" s="239">
        <f>ROUND(E113*J113,2)</f>
        <v>0</v>
      </c>
      <c r="L113" s="239">
        <v>21</v>
      </c>
      <c r="M113" s="239">
        <f>G113*(1+L113/100)</f>
        <v>0</v>
      </c>
      <c r="N113" s="237">
        <v>1.5740000000000001E-2</v>
      </c>
      <c r="O113" s="237">
        <f>ROUND(E113*N113,2)</f>
        <v>1.75</v>
      </c>
      <c r="P113" s="237">
        <v>0</v>
      </c>
      <c r="Q113" s="237">
        <f>ROUND(E113*P113,2)</f>
        <v>0</v>
      </c>
      <c r="R113" s="239" t="s">
        <v>346</v>
      </c>
      <c r="S113" s="239" t="s">
        <v>304</v>
      </c>
      <c r="T113" s="240" t="s">
        <v>304</v>
      </c>
      <c r="U113" s="222">
        <v>0.33</v>
      </c>
      <c r="V113" s="222">
        <f>ROUND(E113*U113,2)</f>
        <v>36.64</v>
      </c>
      <c r="W113" s="222"/>
      <c r="X113" s="222" t="s">
        <v>290</v>
      </c>
      <c r="Y113" s="222" t="s">
        <v>291</v>
      </c>
      <c r="Z113" s="212"/>
      <c r="AA113" s="212"/>
      <c r="AB113" s="212"/>
      <c r="AC113" s="212"/>
      <c r="AD113" s="212"/>
      <c r="AE113" s="212"/>
      <c r="AF113" s="212"/>
      <c r="AG113" s="212" t="s">
        <v>347</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2" x14ac:dyDescent="0.2">
      <c r="A114" s="219"/>
      <c r="B114" s="220"/>
      <c r="C114" s="264" t="s">
        <v>769</v>
      </c>
      <c r="D114" s="261"/>
      <c r="E114" s="262">
        <v>60.45</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349</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64" t="s">
        <v>770</v>
      </c>
      <c r="D115" s="261"/>
      <c r="E115" s="262">
        <v>58.5</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349</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64" t="s">
        <v>771</v>
      </c>
      <c r="D116" s="261"/>
      <c r="E116" s="262">
        <v>-7.92</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349</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ht="22.5" outlineLevel="1" x14ac:dyDescent="0.2">
      <c r="A117" s="234">
        <v>30</v>
      </c>
      <c r="B117" s="235" t="s">
        <v>516</v>
      </c>
      <c r="C117" s="253" t="s">
        <v>517</v>
      </c>
      <c r="D117" s="236" t="s">
        <v>345</v>
      </c>
      <c r="E117" s="237">
        <v>28.6</v>
      </c>
      <c r="F117" s="238"/>
      <c r="G117" s="239">
        <f>ROUND(E117*F117,2)</f>
        <v>0</v>
      </c>
      <c r="H117" s="238"/>
      <c r="I117" s="239">
        <f>ROUND(E117*H117,2)</f>
        <v>0</v>
      </c>
      <c r="J117" s="238"/>
      <c r="K117" s="239">
        <f>ROUND(E117*J117,2)</f>
        <v>0</v>
      </c>
      <c r="L117" s="239">
        <v>21</v>
      </c>
      <c r="M117" s="239">
        <f>G117*(1+L117/100)</f>
        <v>0</v>
      </c>
      <c r="N117" s="237">
        <v>3.6700000000000001E-3</v>
      </c>
      <c r="O117" s="237">
        <f>ROUND(E117*N117,2)</f>
        <v>0.1</v>
      </c>
      <c r="P117" s="237">
        <v>0</v>
      </c>
      <c r="Q117" s="237">
        <f>ROUND(E117*P117,2)</f>
        <v>0</v>
      </c>
      <c r="R117" s="239" t="s">
        <v>450</v>
      </c>
      <c r="S117" s="239" t="s">
        <v>304</v>
      </c>
      <c r="T117" s="240" t="s">
        <v>304</v>
      </c>
      <c r="U117" s="222">
        <v>0.36</v>
      </c>
      <c r="V117" s="222">
        <f>ROUND(E117*U117,2)</f>
        <v>10.3</v>
      </c>
      <c r="W117" s="222"/>
      <c r="X117" s="222" t="s">
        <v>290</v>
      </c>
      <c r="Y117" s="222" t="s">
        <v>291</v>
      </c>
      <c r="Z117" s="212"/>
      <c r="AA117" s="212"/>
      <c r="AB117" s="212"/>
      <c r="AC117" s="212"/>
      <c r="AD117" s="212"/>
      <c r="AE117" s="212"/>
      <c r="AF117" s="212"/>
      <c r="AG117" s="212" t="s">
        <v>347</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2" x14ac:dyDescent="0.2">
      <c r="A118" s="219"/>
      <c r="B118" s="220"/>
      <c r="C118" s="264" t="s">
        <v>772</v>
      </c>
      <c r="D118" s="261"/>
      <c r="E118" s="262">
        <v>27.885000000000002</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349</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64" t="s">
        <v>773</v>
      </c>
      <c r="D119" s="261"/>
      <c r="E119" s="262">
        <v>0.71499999999999997</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349</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x14ac:dyDescent="0.2">
      <c r="A120" s="227" t="s">
        <v>283</v>
      </c>
      <c r="B120" s="228" t="s">
        <v>182</v>
      </c>
      <c r="C120" s="251" t="s">
        <v>183</v>
      </c>
      <c r="D120" s="229"/>
      <c r="E120" s="230"/>
      <c r="F120" s="231"/>
      <c r="G120" s="231">
        <f>SUMIF(AG121:AG123,"&lt;&gt;NOR",G121:G123)</f>
        <v>0</v>
      </c>
      <c r="H120" s="231"/>
      <c r="I120" s="231">
        <f>SUM(I121:I123)</f>
        <v>0</v>
      </c>
      <c r="J120" s="231"/>
      <c r="K120" s="231">
        <f>SUM(K121:K123)</f>
        <v>0</v>
      </c>
      <c r="L120" s="231"/>
      <c r="M120" s="231">
        <f>SUM(M121:M123)</f>
        <v>0</v>
      </c>
      <c r="N120" s="230"/>
      <c r="O120" s="230">
        <f>SUM(O121:O123)</f>
        <v>7.0000000000000007E-2</v>
      </c>
      <c r="P120" s="230"/>
      <c r="Q120" s="230">
        <f>SUM(Q121:Q123)</f>
        <v>0</v>
      </c>
      <c r="R120" s="231"/>
      <c r="S120" s="231"/>
      <c r="T120" s="232"/>
      <c r="U120" s="226"/>
      <c r="V120" s="226">
        <f>SUM(V121:V123)</f>
        <v>5.95</v>
      </c>
      <c r="W120" s="226"/>
      <c r="X120" s="226"/>
      <c r="Y120" s="226"/>
      <c r="AG120" t="s">
        <v>284</v>
      </c>
    </row>
    <row r="121" spans="1:60" ht="33.75" outlineLevel="1" x14ac:dyDescent="0.2">
      <c r="A121" s="234">
        <v>31</v>
      </c>
      <c r="B121" s="235" t="s">
        <v>774</v>
      </c>
      <c r="C121" s="253" t="s">
        <v>775</v>
      </c>
      <c r="D121" s="236" t="s">
        <v>345</v>
      </c>
      <c r="E121" s="237">
        <v>4.7355</v>
      </c>
      <c r="F121" s="238"/>
      <c r="G121" s="239">
        <f>ROUND(E121*F121,2)</f>
        <v>0</v>
      </c>
      <c r="H121" s="238"/>
      <c r="I121" s="239">
        <f>ROUND(E121*H121,2)</f>
        <v>0</v>
      </c>
      <c r="J121" s="238"/>
      <c r="K121" s="239">
        <f>ROUND(E121*J121,2)</f>
        <v>0</v>
      </c>
      <c r="L121" s="239">
        <v>21</v>
      </c>
      <c r="M121" s="239">
        <f>G121*(1+L121/100)</f>
        <v>0</v>
      </c>
      <c r="N121" s="237">
        <v>1.477E-2</v>
      </c>
      <c r="O121" s="237">
        <f>ROUND(E121*N121,2)</f>
        <v>7.0000000000000007E-2</v>
      </c>
      <c r="P121" s="237">
        <v>0</v>
      </c>
      <c r="Q121" s="237">
        <f>ROUND(E121*P121,2)</f>
        <v>0</v>
      </c>
      <c r="R121" s="239" t="s">
        <v>450</v>
      </c>
      <c r="S121" s="239" t="s">
        <v>304</v>
      </c>
      <c r="T121" s="240" t="s">
        <v>304</v>
      </c>
      <c r="U121" s="222">
        <v>1.2558</v>
      </c>
      <c r="V121" s="222">
        <f>ROUND(E121*U121,2)</f>
        <v>5.95</v>
      </c>
      <c r="W121" s="222"/>
      <c r="X121" s="222" t="s">
        <v>290</v>
      </c>
      <c r="Y121" s="222" t="s">
        <v>291</v>
      </c>
      <c r="Z121" s="212"/>
      <c r="AA121" s="212"/>
      <c r="AB121" s="212"/>
      <c r="AC121" s="212"/>
      <c r="AD121" s="212"/>
      <c r="AE121" s="212"/>
      <c r="AF121" s="212"/>
      <c r="AG121" s="212" t="s">
        <v>347</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ht="22.5" outlineLevel="2" x14ac:dyDescent="0.2">
      <c r="A122" s="219"/>
      <c r="B122" s="220"/>
      <c r="C122" s="265" t="s">
        <v>776</v>
      </c>
      <c r="D122" s="263"/>
      <c r="E122" s="263"/>
      <c r="F122" s="263"/>
      <c r="G122" s="263"/>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377</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49" t="str">
        <f>C122</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22" s="212"/>
      <c r="BC122" s="212"/>
      <c r="BD122" s="212"/>
      <c r="BE122" s="212"/>
      <c r="BF122" s="212"/>
      <c r="BG122" s="212"/>
      <c r="BH122" s="212"/>
    </row>
    <row r="123" spans="1:60" outlineLevel="2" x14ac:dyDescent="0.2">
      <c r="A123" s="219"/>
      <c r="B123" s="220"/>
      <c r="C123" s="264" t="s">
        <v>720</v>
      </c>
      <c r="D123" s="261"/>
      <c r="E123" s="262">
        <v>4.7355</v>
      </c>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349</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x14ac:dyDescent="0.2">
      <c r="A124" s="227" t="s">
        <v>283</v>
      </c>
      <c r="B124" s="228" t="s">
        <v>184</v>
      </c>
      <c r="C124" s="251" t="s">
        <v>185</v>
      </c>
      <c r="D124" s="229"/>
      <c r="E124" s="230"/>
      <c r="F124" s="231"/>
      <c r="G124" s="231">
        <f>SUMIF(AG125:AG193,"&lt;&gt;NOR",G125:G193)</f>
        <v>0</v>
      </c>
      <c r="H124" s="231"/>
      <c r="I124" s="231">
        <f>SUM(I125:I193)</f>
        <v>0</v>
      </c>
      <c r="J124" s="231"/>
      <c r="K124" s="231">
        <f>SUM(K125:K193)</f>
        <v>0</v>
      </c>
      <c r="L124" s="231"/>
      <c r="M124" s="231">
        <f>SUM(M125:M193)</f>
        <v>0</v>
      </c>
      <c r="N124" s="230"/>
      <c r="O124" s="230">
        <f>SUM(O125:O193)</f>
        <v>35.220000000000006</v>
      </c>
      <c r="P124" s="230"/>
      <c r="Q124" s="230">
        <f>SUM(Q125:Q193)</f>
        <v>0</v>
      </c>
      <c r="R124" s="231"/>
      <c r="S124" s="231"/>
      <c r="T124" s="232"/>
      <c r="U124" s="226"/>
      <c r="V124" s="226">
        <f>SUM(V125:V193)</f>
        <v>47.89</v>
      </c>
      <c r="W124" s="226"/>
      <c r="X124" s="226"/>
      <c r="Y124" s="226"/>
      <c r="AG124" t="s">
        <v>284</v>
      </c>
    </row>
    <row r="125" spans="1:60" ht="22.5" outlineLevel="1" x14ac:dyDescent="0.2">
      <c r="A125" s="234">
        <v>32</v>
      </c>
      <c r="B125" s="235" t="s">
        <v>777</v>
      </c>
      <c r="C125" s="253" t="s">
        <v>778</v>
      </c>
      <c r="D125" s="236" t="s">
        <v>345</v>
      </c>
      <c r="E125" s="237">
        <v>178.5</v>
      </c>
      <c r="F125" s="238"/>
      <c r="G125" s="239">
        <f>ROUND(E125*F125,2)</f>
        <v>0</v>
      </c>
      <c r="H125" s="238"/>
      <c r="I125" s="239">
        <f>ROUND(E125*H125,2)</f>
        <v>0</v>
      </c>
      <c r="J125" s="238"/>
      <c r="K125" s="239">
        <f>ROUND(E125*J125,2)</f>
        <v>0</v>
      </c>
      <c r="L125" s="239">
        <v>21</v>
      </c>
      <c r="M125" s="239">
        <f>G125*(1+L125/100)</f>
        <v>0</v>
      </c>
      <c r="N125" s="237">
        <v>0</v>
      </c>
      <c r="O125" s="237">
        <f>ROUND(E125*N125,2)</f>
        <v>0</v>
      </c>
      <c r="P125" s="237">
        <v>0</v>
      </c>
      <c r="Q125" s="237">
        <f>ROUND(E125*P125,2)</f>
        <v>0</v>
      </c>
      <c r="R125" s="239" t="s">
        <v>450</v>
      </c>
      <c r="S125" s="239" t="s">
        <v>304</v>
      </c>
      <c r="T125" s="240" t="s">
        <v>304</v>
      </c>
      <c r="U125" s="222">
        <v>0.05</v>
      </c>
      <c r="V125" s="222">
        <f>ROUND(E125*U125,2)</f>
        <v>8.93</v>
      </c>
      <c r="W125" s="222"/>
      <c r="X125" s="222" t="s">
        <v>290</v>
      </c>
      <c r="Y125" s="222" t="s">
        <v>291</v>
      </c>
      <c r="Z125" s="212"/>
      <c r="AA125" s="212"/>
      <c r="AB125" s="212"/>
      <c r="AC125" s="212"/>
      <c r="AD125" s="212"/>
      <c r="AE125" s="212"/>
      <c r="AF125" s="212"/>
      <c r="AG125" s="212" t="s">
        <v>347</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2" x14ac:dyDescent="0.2">
      <c r="A126" s="219"/>
      <c r="B126" s="220"/>
      <c r="C126" s="264" t="s">
        <v>741</v>
      </c>
      <c r="D126" s="261"/>
      <c r="E126" s="262"/>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349</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
      <c r="A127" s="219"/>
      <c r="B127" s="220"/>
      <c r="C127" s="264" t="s">
        <v>742</v>
      </c>
      <c r="D127" s="261"/>
      <c r="E127" s="262"/>
      <c r="F127" s="222"/>
      <c r="G127" s="222"/>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349</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
      <c r="A128" s="219"/>
      <c r="B128" s="220"/>
      <c r="C128" s="264" t="s">
        <v>743</v>
      </c>
      <c r="D128" s="261"/>
      <c r="E128" s="262">
        <v>18.5</v>
      </c>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349</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64" t="s">
        <v>744</v>
      </c>
      <c r="D129" s="261"/>
      <c r="E129" s="262">
        <v>17.100000000000001</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349</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64" t="s">
        <v>745</v>
      </c>
      <c r="D130" s="261"/>
      <c r="E130" s="262">
        <v>104.2</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349</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64" t="s">
        <v>746</v>
      </c>
      <c r="D131" s="261"/>
      <c r="E131" s="262">
        <v>18.5</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349</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64" t="s">
        <v>747</v>
      </c>
      <c r="D132" s="261"/>
      <c r="E132" s="262">
        <v>13.3</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349</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64" t="s">
        <v>748</v>
      </c>
      <c r="D133" s="261"/>
      <c r="E133" s="262">
        <v>6.9</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349</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ht="22.5" outlineLevel="1" x14ac:dyDescent="0.2">
      <c r="A134" s="234">
        <v>33</v>
      </c>
      <c r="B134" s="235" t="s">
        <v>519</v>
      </c>
      <c r="C134" s="253" t="s">
        <v>520</v>
      </c>
      <c r="D134" s="236" t="s">
        <v>345</v>
      </c>
      <c r="E134" s="237">
        <v>178.5</v>
      </c>
      <c r="F134" s="238"/>
      <c r="G134" s="239">
        <f>ROUND(E134*F134,2)</f>
        <v>0</v>
      </c>
      <c r="H134" s="238"/>
      <c r="I134" s="239">
        <f>ROUND(E134*H134,2)</f>
        <v>0</v>
      </c>
      <c r="J134" s="238"/>
      <c r="K134" s="239">
        <f>ROUND(E134*J134,2)</f>
        <v>0</v>
      </c>
      <c r="L134" s="239">
        <v>21</v>
      </c>
      <c r="M134" s="239">
        <f>G134*(1+L134/100)</f>
        <v>0</v>
      </c>
      <c r="N134" s="237">
        <v>0.1111</v>
      </c>
      <c r="O134" s="237">
        <f>ROUND(E134*N134,2)</f>
        <v>19.829999999999998</v>
      </c>
      <c r="P134" s="237">
        <v>0</v>
      </c>
      <c r="Q134" s="237">
        <f>ROUND(E134*P134,2)</f>
        <v>0</v>
      </c>
      <c r="R134" s="239" t="s">
        <v>450</v>
      </c>
      <c r="S134" s="239" t="s">
        <v>304</v>
      </c>
      <c r="T134" s="240" t="s">
        <v>304</v>
      </c>
      <c r="U134" s="222">
        <v>0.13</v>
      </c>
      <c r="V134" s="222">
        <f>ROUND(E134*U134,2)</f>
        <v>23.21</v>
      </c>
      <c r="W134" s="222"/>
      <c r="X134" s="222" t="s">
        <v>290</v>
      </c>
      <c r="Y134" s="222" t="s">
        <v>291</v>
      </c>
      <c r="Z134" s="212"/>
      <c r="AA134" s="212"/>
      <c r="AB134" s="212"/>
      <c r="AC134" s="212"/>
      <c r="AD134" s="212"/>
      <c r="AE134" s="212"/>
      <c r="AF134" s="212"/>
      <c r="AG134" s="212" t="s">
        <v>347</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
      <c r="A135" s="219"/>
      <c r="B135" s="220"/>
      <c r="C135" s="265" t="s">
        <v>521</v>
      </c>
      <c r="D135" s="263"/>
      <c r="E135" s="263"/>
      <c r="F135" s="263"/>
      <c r="G135" s="263"/>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377</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
      <c r="A136" s="219"/>
      <c r="B136" s="220"/>
      <c r="C136" s="264" t="s">
        <v>741</v>
      </c>
      <c r="D136" s="261"/>
      <c r="E136" s="262"/>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349</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64" t="s">
        <v>742</v>
      </c>
      <c r="D137" s="261"/>
      <c r="E137" s="262"/>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349</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64" t="s">
        <v>743</v>
      </c>
      <c r="D138" s="261"/>
      <c r="E138" s="262">
        <v>18.5</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349</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64" t="s">
        <v>744</v>
      </c>
      <c r="D139" s="261"/>
      <c r="E139" s="262">
        <v>17.100000000000001</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349</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64" t="s">
        <v>745</v>
      </c>
      <c r="D140" s="261"/>
      <c r="E140" s="262">
        <v>104.2</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349</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64" t="s">
        <v>746</v>
      </c>
      <c r="D141" s="261"/>
      <c r="E141" s="262">
        <v>18.5</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349</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64" t="s">
        <v>747</v>
      </c>
      <c r="D142" s="261"/>
      <c r="E142" s="262">
        <v>13.3</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349</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64" t="s">
        <v>748</v>
      </c>
      <c r="D143" s="261"/>
      <c r="E143" s="262">
        <v>6.9</v>
      </c>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349</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ht="22.5" outlineLevel="1" x14ac:dyDescent="0.2">
      <c r="A144" s="234">
        <v>34</v>
      </c>
      <c r="B144" s="235" t="s">
        <v>522</v>
      </c>
      <c r="C144" s="253" t="s">
        <v>523</v>
      </c>
      <c r="D144" s="236" t="s">
        <v>345</v>
      </c>
      <c r="E144" s="237">
        <v>192.3</v>
      </c>
      <c r="F144" s="238"/>
      <c r="G144" s="239">
        <f>ROUND(E144*F144,2)</f>
        <v>0</v>
      </c>
      <c r="H144" s="238"/>
      <c r="I144" s="239">
        <f>ROUND(E144*H144,2)</f>
        <v>0</v>
      </c>
      <c r="J144" s="238"/>
      <c r="K144" s="239">
        <f>ROUND(E144*J144,2)</f>
        <v>0</v>
      </c>
      <c r="L144" s="239">
        <v>21</v>
      </c>
      <c r="M144" s="239">
        <f>G144*(1+L144/100)</f>
        <v>0</v>
      </c>
      <c r="N144" s="237">
        <v>1.111E-2</v>
      </c>
      <c r="O144" s="237">
        <f>ROUND(E144*N144,2)</f>
        <v>2.14</v>
      </c>
      <c r="P144" s="237">
        <v>0</v>
      </c>
      <c r="Q144" s="237">
        <f>ROUND(E144*P144,2)</f>
        <v>0</v>
      </c>
      <c r="R144" s="239" t="s">
        <v>450</v>
      </c>
      <c r="S144" s="239" t="s">
        <v>304</v>
      </c>
      <c r="T144" s="240" t="s">
        <v>304</v>
      </c>
      <c r="U144" s="222">
        <v>4.0000000000000001E-3</v>
      </c>
      <c r="V144" s="222">
        <f>ROUND(E144*U144,2)</f>
        <v>0.77</v>
      </c>
      <c r="W144" s="222"/>
      <c r="X144" s="222" t="s">
        <v>290</v>
      </c>
      <c r="Y144" s="222" t="s">
        <v>291</v>
      </c>
      <c r="Z144" s="212"/>
      <c r="AA144" s="212"/>
      <c r="AB144" s="212"/>
      <c r="AC144" s="212"/>
      <c r="AD144" s="212"/>
      <c r="AE144" s="212"/>
      <c r="AF144" s="212"/>
      <c r="AG144" s="212" t="s">
        <v>347</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
      <c r="A145" s="219"/>
      <c r="B145" s="220"/>
      <c r="C145" s="265" t="s">
        <v>521</v>
      </c>
      <c r="D145" s="263"/>
      <c r="E145" s="263"/>
      <c r="F145" s="263"/>
      <c r="G145" s="263"/>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377</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2" x14ac:dyDescent="0.2">
      <c r="A146" s="219"/>
      <c r="B146" s="220"/>
      <c r="C146" s="264" t="s">
        <v>741</v>
      </c>
      <c r="D146" s="261"/>
      <c r="E146" s="262"/>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349</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64" t="s">
        <v>742</v>
      </c>
      <c r="D147" s="261"/>
      <c r="E147" s="262"/>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349</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64" t="s">
        <v>743</v>
      </c>
      <c r="D148" s="261"/>
      <c r="E148" s="262">
        <v>18.5</v>
      </c>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349</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64" t="s">
        <v>744</v>
      </c>
      <c r="D149" s="261"/>
      <c r="E149" s="262">
        <v>17.100000000000001</v>
      </c>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349</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
      <c r="A150" s="219"/>
      <c r="B150" s="220"/>
      <c r="C150" s="264" t="s">
        <v>745</v>
      </c>
      <c r="D150" s="261"/>
      <c r="E150" s="262">
        <v>104.2</v>
      </c>
      <c r="F150" s="222"/>
      <c r="G150" s="222"/>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349</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
      <c r="A151" s="219"/>
      <c r="B151" s="220"/>
      <c r="C151" s="264" t="s">
        <v>746</v>
      </c>
      <c r="D151" s="261"/>
      <c r="E151" s="262">
        <v>18.5</v>
      </c>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349</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64" t="s">
        <v>747</v>
      </c>
      <c r="D152" s="261"/>
      <c r="E152" s="262">
        <v>13.3</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349</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64" t="s">
        <v>779</v>
      </c>
      <c r="D153" s="261"/>
      <c r="E153" s="262">
        <v>20.7</v>
      </c>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349</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ht="22.5" outlineLevel="1" x14ac:dyDescent="0.2">
      <c r="A154" s="234">
        <v>35</v>
      </c>
      <c r="B154" s="235" t="s">
        <v>780</v>
      </c>
      <c r="C154" s="253" t="s">
        <v>781</v>
      </c>
      <c r="D154" s="236" t="s">
        <v>356</v>
      </c>
      <c r="E154" s="237">
        <v>3.25</v>
      </c>
      <c r="F154" s="238"/>
      <c r="G154" s="239">
        <f>ROUND(E154*F154,2)</f>
        <v>0</v>
      </c>
      <c r="H154" s="238"/>
      <c r="I154" s="239">
        <f>ROUND(E154*H154,2)</f>
        <v>0</v>
      </c>
      <c r="J154" s="238"/>
      <c r="K154" s="239">
        <f>ROUND(E154*J154,2)</f>
        <v>0</v>
      </c>
      <c r="L154" s="239">
        <v>21</v>
      </c>
      <c r="M154" s="239">
        <f>G154*(1+L154/100)</f>
        <v>0</v>
      </c>
      <c r="N154" s="237">
        <v>0</v>
      </c>
      <c r="O154" s="237">
        <f>ROUND(E154*N154,2)</f>
        <v>0</v>
      </c>
      <c r="P154" s="237">
        <v>0</v>
      </c>
      <c r="Q154" s="237">
        <f>ROUND(E154*P154,2)</f>
        <v>0</v>
      </c>
      <c r="R154" s="239" t="s">
        <v>450</v>
      </c>
      <c r="S154" s="239" t="s">
        <v>304</v>
      </c>
      <c r="T154" s="240" t="s">
        <v>304</v>
      </c>
      <c r="U154" s="222">
        <v>0.33</v>
      </c>
      <c r="V154" s="222">
        <f>ROUND(E154*U154,2)</f>
        <v>1.07</v>
      </c>
      <c r="W154" s="222"/>
      <c r="X154" s="222" t="s">
        <v>290</v>
      </c>
      <c r="Y154" s="222" t="s">
        <v>291</v>
      </c>
      <c r="Z154" s="212"/>
      <c r="AA154" s="212"/>
      <c r="AB154" s="212"/>
      <c r="AC154" s="212"/>
      <c r="AD154" s="212"/>
      <c r="AE154" s="212"/>
      <c r="AF154" s="212"/>
      <c r="AG154" s="212" t="s">
        <v>347</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
      <c r="A155" s="219"/>
      <c r="B155" s="220"/>
      <c r="C155" s="264" t="s">
        <v>782</v>
      </c>
      <c r="D155" s="261"/>
      <c r="E155" s="262">
        <v>3.25</v>
      </c>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349</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
      <c r="A156" s="234">
        <v>36</v>
      </c>
      <c r="B156" s="235" t="s">
        <v>783</v>
      </c>
      <c r="C156" s="253" t="s">
        <v>784</v>
      </c>
      <c r="D156" s="236" t="s">
        <v>345</v>
      </c>
      <c r="E156" s="237">
        <v>178.5</v>
      </c>
      <c r="F156" s="238"/>
      <c r="G156" s="239">
        <f>ROUND(E156*F156,2)</f>
        <v>0</v>
      </c>
      <c r="H156" s="238"/>
      <c r="I156" s="239">
        <f>ROUND(E156*H156,2)</f>
        <v>0</v>
      </c>
      <c r="J156" s="238"/>
      <c r="K156" s="239">
        <f>ROUND(E156*J156,2)</f>
        <v>0</v>
      </c>
      <c r="L156" s="239">
        <v>21</v>
      </c>
      <c r="M156" s="239">
        <f>G156*(1+L156/100)</f>
        <v>0</v>
      </c>
      <c r="N156" s="237">
        <v>4.0999999999999999E-4</v>
      </c>
      <c r="O156" s="237">
        <f>ROUND(E156*N156,2)</f>
        <v>7.0000000000000007E-2</v>
      </c>
      <c r="P156" s="237">
        <v>0</v>
      </c>
      <c r="Q156" s="237">
        <f>ROUND(E156*P156,2)</f>
        <v>0</v>
      </c>
      <c r="R156" s="239" t="s">
        <v>450</v>
      </c>
      <c r="S156" s="239" t="s">
        <v>304</v>
      </c>
      <c r="T156" s="240" t="s">
        <v>304</v>
      </c>
      <c r="U156" s="222">
        <v>2E-3</v>
      </c>
      <c r="V156" s="222">
        <f>ROUND(E156*U156,2)</f>
        <v>0.36</v>
      </c>
      <c r="W156" s="222"/>
      <c r="X156" s="222" t="s">
        <v>290</v>
      </c>
      <c r="Y156" s="222" t="s">
        <v>291</v>
      </c>
      <c r="Z156" s="212"/>
      <c r="AA156" s="212"/>
      <c r="AB156" s="212"/>
      <c r="AC156" s="212"/>
      <c r="AD156" s="212"/>
      <c r="AE156" s="212"/>
      <c r="AF156" s="212"/>
      <c r="AG156" s="212" t="s">
        <v>347</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2" x14ac:dyDescent="0.2">
      <c r="A157" s="219"/>
      <c r="B157" s="220"/>
      <c r="C157" s="264" t="s">
        <v>741</v>
      </c>
      <c r="D157" s="261"/>
      <c r="E157" s="262"/>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349</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64" t="s">
        <v>742</v>
      </c>
      <c r="D158" s="261"/>
      <c r="E158" s="262"/>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349</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64" t="s">
        <v>743</v>
      </c>
      <c r="D159" s="261"/>
      <c r="E159" s="262">
        <v>18.5</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349</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64" t="s">
        <v>744</v>
      </c>
      <c r="D160" s="261"/>
      <c r="E160" s="262">
        <v>17.100000000000001</v>
      </c>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349</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64" t="s">
        <v>745</v>
      </c>
      <c r="D161" s="261"/>
      <c r="E161" s="262">
        <v>104.2</v>
      </c>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349</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64" t="s">
        <v>746</v>
      </c>
      <c r="D162" s="261"/>
      <c r="E162" s="262">
        <v>18.5</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349</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64" t="s">
        <v>747</v>
      </c>
      <c r="D163" s="261"/>
      <c r="E163" s="262">
        <v>13.3</v>
      </c>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349</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
      <c r="A164" s="219"/>
      <c r="B164" s="220"/>
      <c r="C164" s="264" t="s">
        <v>748</v>
      </c>
      <c r="D164" s="261"/>
      <c r="E164" s="262">
        <v>6.9</v>
      </c>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349</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
      <c r="A165" s="234">
        <v>37</v>
      </c>
      <c r="B165" s="235" t="s">
        <v>785</v>
      </c>
      <c r="C165" s="253" t="s">
        <v>786</v>
      </c>
      <c r="D165" s="236" t="s">
        <v>345</v>
      </c>
      <c r="E165" s="237">
        <v>18</v>
      </c>
      <c r="F165" s="238"/>
      <c r="G165" s="239">
        <f>ROUND(E165*F165,2)</f>
        <v>0</v>
      </c>
      <c r="H165" s="238"/>
      <c r="I165" s="239">
        <f>ROUND(E165*H165,2)</f>
        <v>0</v>
      </c>
      <c r="J165" s="238"/>
      <c r="K165" s="239">
        <f>ROUND(E165*J165,2)</f>
        <v>0</v>
      </c>
      <c r="L165" s="239">
        <v>21</v>
      </c>
      <c r="M165" s="239">
        <f>G165*(1+L165/100)</f>
        <v>0</v>
      </c>
      <c r="N165" s="237">
        <v>0.36</v>
      </c>
      <c r="O165" s="237">
        <f>ROUND(E165*N165,2)</f>
        <v>6.48</v>
      </c>
      <c r="P165" s="237">
        <v>0</v>
      </c>
      <c r="Q165" s="237">
        <f>ROUND(E165*P165,2)</f>
        <v>0</v>
      </c>
      <c r="R165" s="239" t="s">
        <v>450</v>
      </c>
      <c r="S165" s="239" t="s">
        <v>304</v>
      </c>
      <c r="T165" s="240" t="s">
        <v>304</v>
      </c>
      <c r="U165" s="222">
        <v>0.34</v>
      </c>
      <c r="V165" s="222">
        <f>ROUND(E165*U165,2)</f>
        <v>6.12</v>
      </c>
      <c r="W165" s="222"/>
      <c r="X165" s="222" t="s">
        <v>290</v>
      </c>
      <c r="Y165" s="222" t="s">
        <v>291</v>
      </c>
      <c r="Z165" s="212"/>
      <c r="AA165" s="212"/>
      <c r="AB165" s="212"/>
      <c r="AC165" s="212"/>
      <c r="AD165" s="212"/>
      <c r="AE165" s="212"/>
      <c r="AF165" s="212"/>
      <c r="AG165" s="212" t="s">
        <v>347</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
      <c r="A166" s="219"/>
      <c r="B166" s="220"/>
      <c r="C166" s="265" t="s">
        <v>787</v>
      </c>
      <c r="D166" s="263"/>
      <c r="E166" s="263"/>
      <c r="F166" s="263"/>
      <c r="G166" s="263"/>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377</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2" x14ac:dyDescent="0.2">
      <c r="A167" s="219"/>
      <c r="B167" s="220"/>
      <c r="C167" s="264" t="s">
        <v>788</v>
      </c>
      <c r="D167" s="261"/>
      <c r="E167" s="262">
        <v>18</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349</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
      <c r="A168" s="234">
        <v>38</v>
      </c>
      <c r="B168" s="235" t="s">
        <v>789</v>
      </c>
      <c r="C168" s="253" t="s">
        <v>790</v>
      </c>
      <c r="D168" s="236" t="s">
        <v>345</v>
      </c>
      <c r="E168" s="237">
        <v>18</v>
      </c>
      <c r="F168" s="238"/>
      <c r="G168" s="239">
        <f>ROUND(E168*F168,2)</f>
        <v>0</v>
      </c>
      <c r="H168" s="238"/>
      <c r="I168" s="239">
        <f>ROUND(E168*H168,2)</f>
        <v>0</v>
      </c>
      <c r="J168" s="238"/>
      <c r="K168" s="239">
        <f>ROUND(E168*J168,2)</f>
        <v>0</v>
      </c>
      <c r="L168" s="239">
        <v>21</v>
      </c>
      <c r="M168" s="239">
        <f>G168*(1+L168/100)</f>
        <v>0</v>
      </c>
      <c r="N168" s="237">
        <v>0.24</v>
      </c>
      <c r="O168" s="237">
        <f>ROUND(E168*N168,2)</f>
        <v>4.32</v>
      </c>
      <c r="P168" s="237">
        <v>0</v>
      </c>
      <c r="Q168" s="237">
        <f>ROUND(E168*P168,2)</f>
        <v>0</v>
      </c>
      <c r="R168" s="239" t="s">
        <v>450</v>
      </c>
      <c r="S168" s="239" t="s">
        <v>304</v>
      </c>
      <c r="T168" s="240" t="s">
        <v>304</v>
      </c>
      <c r="U168" s="222">
        <v>0.27</v>
      </c>
      <c r="V168" s="222">
        <f>ROUND(E168*U168,2)</f>
        <v>4.8600000000000003</v>
      </c>
      <c r="W168" s="222"/>
      <c r="X168" s="222" t="s">
        <v>290</v>
      </c>
      <c r="Y168" s="222" t="s">
        <v>291</v>
      </c>
      <c r="Z168" s="212"/>
      <c r="AA168" s="212"/>
      <c r="AB168" s="212"/>
      <c r="AC168" s="212"/>
      <c r="AD168" s="212"/>
      <c r="AE168" s="212"/>
      <c r="AF168" s="212"/>
      <c r="AG168" s="212" t="s">
        <v>347</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2" x14ac:dyDescent="0.2">
      <c r="A169" s="219"/>
      <c r="B169" s="220"/>
      <c r="C169" s="264" t="s">
        <v>788</v>
      </c>
      <c r="D169" s="261"/>
      <c r="E169" s="262">
        <v>18</v>
      </c>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349</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
      <c r="A170" s="234">
        <v>39</v>
      </c>
      <c r="B170" s="235" t="s">
        <v>791</v>
      </c>
      <c r="C170" s="253" t="s">
        <v>792</v>
      </c>
      <c r="D170" s="236" t="s">
        <v>345</v>
      </c>
      <c r="E170" s="237">
        <v>19.8</v>
      </c>
      <c r="F170" s="238"/>
      <c r="G170" s="239">
        <f>ROUND(E170*F170,2)</f>
        <v>0</v>
      </c>
      <c r="H170" s="238"/>
      <c r="I170" s="239">
        <f>ROUND(E170*H170,2)</f>
        <v>0</v>
      </c>
      <c r="J170" s="238"/>
      <c r="K170" s="239">
        <f>ROUND(E170*J170,2)</f>
        <v>0</v>
      </c>
      <c r="L170" s="239">
        <v>21</v>
      </c>
      <c r="M170" s="239">
        <f>G170*(1+L170/100)</f>
        <v>0</v>
      </c>
      <c r="N170" s="237">
        <v>0</v>
      </c>
      <c r="O170" s="237">
        <f>ROUND(E170*N170,2)</f>
        <v>0</v>
      </c>
      <c r="P170" s="237">
        <v>0</v>
      </c>
      <c r="Q170" s="237">
        <f>ROUND(E170*P170,2)</f>
        <v>0</v>
      </c>
      <c r="R170" s="239" t="s">
        <v>450</v>
      </c>
      <c r="S170" s="239" t="s">
        <v>304</v>
      </c>
      <c r="T170" s="240" t="s">
        <v>304</v>
      </c>
      <c r="U170" s="222">
        <v>0.13</v>
      </c>
      <c r="V170" s="222">
        <f>ROUND(E170*U170,2)</f>
        <v>2.57</v>
      </c>
      <c r="W170" s="222"/>
      <c r="X170" s="222" t="s">
        <v>290</v>
      </c>
      <c r="Y170" s="222" t="s">
        <v>291</v>
      </c>
      <c r="Z170" s="212"/>
      <c r="AA170" s="212"/>
      <c r="AB170" s="212"/>
      <c r="AC170" s="212"/>
      <c r="AD170" s="212"/>
      <c r="AE170" s="212"/>
      <c r="AF170" s="212"/>
      <c r="AG170" s="212" t="s">
        <v>347</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2" x14ac:dyDescent="0.2">
      <c r="A171" s="219"/>
      <c r="B171" s="220"/>
      <c r="C171" s="264" t="s">
        <v>793</v>
      </c>
      <c r="D171" s="261"/>
      <c r="E171" s="262">
        <v>19.8</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349</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
      <c r="A172" s="234">
        <v>40</v>
      </c>
      <c r="B172" s="235" t="s">
        <v>524</v>
      </c>
      <c r="C172" s="253" t="s">
        <v>525</v>
      </c>
      <c r="D172" s="236" t="s">
        <v>526</v>
      </c>
      <c r="E172" s="237">
        <v>178.5</v>
      </c>
      <c r="F172" s="238"/>
      <c r="G172" s="239">
        <f>ROUND(E172*F172,2)</f>
        <v>0</v>
      </c>
      <c r="H172" s="238"/>
      <c r="I172" s="239">
        <f>ROUND(E172*H172,2)</f>
        <v>0</v>
      </c>
      <c r="J172" s="238"/>
      <c r="K172" s="239">
        <f>ROUND(E172*J172,2)</f>
        <v>0</v>
      </c>
      <c r="L172" s="239">
        <v>21</v>
      </c>
      <c r="M172" s="239">
        <f>G172*(1+L172/100)</f>
        <v>0</v>
      </c>
      <c r="N172" s="237">
        <v>8.9999999999999993E-3</v>
      </c>
      <c r="O172" s="237">
        <f>ROUND(E172*N172,2)</f>
        <v>1.61</v>
      </c>
      <c r="P172" s="237">
        <v>0</v>
      </c>
      <c r="Q172" s="237">
        <f>ROUND(E172*P172,2)</f>
        <v>0</v>
      </c>
      <c r="R172" s="239"/>
      <c r="S172" s="239" t="s">
        <v>288</v>
      </c>
      <c r="T172" s="240" t="s">
        <v>289</v>
      </c>
      <c r="U172" s="222">
        <v>0</v>
      </c>
      <c r="V172" s="222">
        <f>ROUND(E172*U172,2)</f>
        <v>0</v>
      </c>
      <c r="W172" s="222"/>
      <c r="X172" s="222" t="s">
        <v>290</v>
      </c>
      <c r="Y172" s="222" t="s">
        <v>291</v>
      </c>
      <c r="Z172" s="212"/>
      <c r="AA172" s="212"/>
      <c r="AB172" s="212"/>
      <c r="AC172" s="212"/>
      <c r="AD172" s="212"/>
      <c r="AE172" s="212"/>
      <c r="AF172" s="212"/>
      <c r="AG172" s="212" t="s">
        <v>347</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2" x14ac:dyDescent="0.2">
      <c r="A173" s="219"/>
      <c r="B173" s="220"/>
      <c r="C173" s="264" t="s">
        <v>741</v>
      </c>
      <c r="D173" s="261"/>
      <c r="E173" s="262"/>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349</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64" t="s">
        <v>742</v>
      </c>
      <c r="D174" s="261"/>
      <c r="E174" s="262"/>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349</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64" t="s">
        <v>743</v>
      </c>
      <c r="D175" s="261"/>
      <c r="E175" s="262">
        <v>18.5</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349</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64" t="s">
        <v>744</v>
      </c>
      <c r="D176" s="261"/>
      <c r="E176" s="262">
        <v>17.100000000000001</v>
      </c>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349</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64" t="s">
        <v>745</v>
      </c>
      <c r="D177" s="261"/>
      <c r="E177" s="262">
        <v>104.2</v>
      </c>
      <c r="F177" s="222"/>
      <c r="G177" s="222"/>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349</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64" t="s">
        <v>746</v>
      </c>
      <c r="D178" s="261"/>
      <c r="E178" s="262">
        <v>18.5</v>
      </c>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349</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64" t="s">
        <v>747</v>
      </c>
      <c r="D179" s="261"/>
      <c r="E179" s="262">
        <v>13.3</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349</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64" t="s">
        <v>748</v>
      </c>
      <c r="D180" s="261"/>
      <c r="E180" s="262">
        <v>6.9</v>
      </c>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349</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
      <c r="A181" s="234">
        <v>41</v>
      </c>
      <c r="B181" s="235" t="s">
        <v>533</v>
      </c>
      <c r="C181" s="253" t="s">
        <v>534</v>
      </c>
      <c r="D181" s="236" t="s">
        <v>535</v>
      </c>
      <c r="E181" s="237">
        <v>154.77000000000001</v>
      </c>
      <c r="F181" s="238"/>
      <c r="G181" s="239">
        <f>ROUND(E181*F181,2)</f>
        <v>0</v>
      </c>
      <c r="H181" s="238"/>
      <c r="I181" s="239">
        <f>ROUND(E181*H181,2)</f>
        <v>0</v>
      </c>
      <c r="J181" s="238"/>
      <c r="K181" s="239">
        <f>ROUND(E181*J181,2)</f>
        <v>0</v>
      </c>
      <c r="L181" s="239">
        <v>21</v>
      </c>
      <c r="M181" s="239">
        <f>G181*(1+L181/100)</f>
        <v>0</v>
      </c>
      <c r="N181" s="237">
        <v>5.0000000000000001E-3</v>
      </c>
      <c r="O181" s="237">
        <f>ROUND(E181*N181,2)</f>
        <v>0.77</v>
      </c>
      <c r="P181" s="237">
        <v>0</v>
      </c>
      <c r="Q181" s="237">
        <f>ROUND(E181*P181,2)</f>
        <v>0</v>
      </c>
      <c r="R181" s="239"/>
      <c r="S181" s="239" t="s">
        <v>288</v>
      </c>
      <c r="T181" s="240" t="s">
        <v>289</v>
      </c>
      <c r="U181" s="222">
        <v>0</v>
      </c>
      <c r="V181" s="222">
        <f>ROUND(E181*U181,2)</f>
        <v>0</v>
      </c>
      <c r="W181" s="222"/>
      <c r="X181" s="222" t="s">
        <v>290</v>
      </c>
      <c r="Y181" s="222" t="s">
        <v>291</v>
      </c>
      <c r="Z181" s="212"/>
      <c r="AA181" s="212"/>
      <c r="AB181" s="212"/>
      <c r="AC181" s="212"/>
      <c r="AD181" s="212"/>
      <c r="AE181" s="212"/>
      <c r="AF181" s="212"/>
      <c r="AG181" s="212" t="s">
        <v>347</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
      <c r="A182" s="219"/>
      <c r="B182" s="220"/>
      <c r="C182" s="270" t="s">
        <v>499</v>
      </c>
      <c r="D182" s="266"/>
      <c r="E182" s="267"/>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349</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71" t="s">
        <v>794</v>
      </c>
      <c r="D183" s="266"/>
      <c r="E183" s="267"/>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349</v>
      </c>
      <c r="AH183" s="212">
        <v>2</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3" x14ac:dyDescent="0.2">
      <c r="A184" s="219"/>
      <c r="B184" s="220"/>
      <c r="C184" s="271" t="s">
        <v>795</v>
      </c>
      <c r="D184" s="266"/>
      <c r="E184" s="267"/>
      <c r="F184" s="222"/>
      <c r="G184" s="222"/>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349</v>
      </c>
      <c r="AH184" s="212">
        <v>2</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71" t="s">
        <v>796</v>
      </c>
      <c r="D185" s="266"/>
      <c r="E185" s="267">
        <v>18.7</v>
      </c>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349</v>
      </c>
      <c r="AH185" s="212">
        <v>2</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71" t="s">
        <v>797</v>
      </c>
      <c r="D186" s="266"/>
      <c r="E186" s="267">
        <v>18.3</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349</v>
      </c>
      <c r="AH186" s="212">
        <v>2</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3" x14ac:dyDescent="0.2">
      <c r="A187" s="219"/>
      <c r="B187" s="220"/>
      <c r="C187" s="271" t="s">
        <v>798</v>
      </c>
      <c r="D187" s="266"/>
      <c r="E187" s="267">
        <v>58.9</v>
      </c>
      <c r="F187" s="222"/>
      <c r="G187" s="222"/>
      <c r="H187" s="222"/>
      <c r="I187" s="222"/>
      <c r="J187" s="222"/>
      <c r="K187" s="222"/>
      <c r="L187" s="222"/>
      <c r="M187" s="222"/>
      <c r="N187" s="221"/>
      <c r="O187" s="221"/>
      <c r="P187" s="221"/>
      <c r="Q187" s="221"/>
      <c r="R187" s="222"/>
      <c r="S187" s="222"/>
      <c r="T187" s="222"/>
      <c r="U187" s="222"/>
      <c r="V187" s="222"/>
      <c r="W187" s="222"/>
      <c r="X187" s="222"/>
      <c r="Y187" s="222"/>
      <c r="Z187" s="212"/>
      <c r="AA187" s="212"/>
      <c r="AB187" s="212"/>
      <c r="AC187" s="212"/>
      <c r="AD187" s="212"/>
      <c r="AE187" s="212"/>
      <c r="AF187" s="212"/>
      <c r="AG187" s="212" t="s">
        <v>349</v>
      </c>
      <c r="AH187" s="212">
        <v>2</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
      <c r="A188" s="219"/>
      <c r="B188" s="220"/>
      <c r="C188" s="271" t="s">
        <v>799</v>
      </c>
      <c r="D188" s="266"/>
      <c r="E188" s="267">
        <v>18.3</v>
      </c>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349</v>
      </c>
      <c r="AH188" s="212">
        <v>2</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71" t="s">
        <v>800</v>
      </c>
      <c r="D189" s="266"/>
      <c r="E189" s="267">
        <v>15.7</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349</v>
      </c>
      <c r="AH189" s="212">
        <v>2</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71" t="s">
        <v>801</v>
      </c>
      <c r="D190" s="266"/>
      <c r="E190" s="267">
        <v>10.8</v>
      </c>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349</v>
      </c>
      <c r="AH190" s="212">
        <v>2</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3" x14ac:dyDescent="0.2">
      <c r="A191" s="219"/>
      <c r="B191" s="220"/>
      <c r="C191" s="272" t="s">
        <v>506</v>
      </c>
      <c r="D191" s="268"/>
      <c r="E191" s="269">
        <v>140.69999999999999</v>
      </c>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349</v>
      </c>
      <c r="AH191" s="212">
        <v>3</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70" t="s">
        <v>507</v>
      </c>
      <c r="D192" s="266"/>
      <c r="E192" s="267"/>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349</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64" t="s">
        <v>802</v>
      </c>
      <c r="D193" s="261"/>
      <c r="E193" s="262">
        <v>154.77000000000001</v>
      </c>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349</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x14ac:dyDescent="0.2">
      <c r="A194" s="227" t="s">
        <v>283</v>
      </c>
      <c r="B194" s="228" t="s">
        <v>186</v>
      </c>
      <c r="C194" s="251" t="s">
        <v>187</v>
      </c>
      <c r="D194" s="229"/>
      <c r="E194" s="230"/>
      <c r="F194" s="231"/>
      <c r="G194" s="231">
        <f>SUMIF(AG195:AG195,"&lt;&gt;NOR",G195:G195)</f>
        <v>0</v>
      </c>
      <c r="H194" s="231"/>
      <c r="I194" s="231">
        <f>SUM(I195:I195)</f>
        <v>0</v>
      </c>
      <c r="J194" s="231"/>
      <c r="K194" s="231">
        <f>SUM(K195:K195)</f>
        <v>0</v>
      </c>
      <c r="L194" s="231"/>
      <c r="M194" s="231">
        <f>SUM(M195:M195)</f>
        <v>0</v>
      </c>
      <c r="N194" s="230"/>
      <c r="O194" s="230">
        <f>SUM(O195:O195)</f>
        <v>0.06</v>
      </c>
      <c r="P194" s="230"/>
      <c r="Q194" s="230">
        <f>SUM(Q195:Q195)</f>
        <v>0</v>
      </c>
      <c r="R194" s="231"/>
      <c r="S194" s="231"/>
      <c r="T194" s="232"/>
      <c r="U194" s="226"/>
      <c r="V194" s="226">
        <f>SUM(V195:V195)</f>
        <v>3.72</v>
      </c>
      <c r="W194" s="226"/>
      <c r="X194" s="226"/>
      <c r="Y194" s="226"/>
      <c r="AG194" t="s">
        <v>284</v>
      </c>
    </row>
    <row r="195" spans="1:60" ht="56.25" outlineLevel="1" x14ac:dyDescent="0.2">
      <c r="A195" s="241">
        <v>42</v>
      </c>
      <c r="B195" s="242" t="s">
        <v>547</v>
      </c>
      <c r="C195" s="252" t="s">
        <v>803</v>
      </c>
      <c r="D195" s="243" t="s">
        <v>287</v>
      </c>
      <c r="E195" s="244">
        <v>2</v>
      </c>
      <c r="F195" s="245"/>
      <c r="G195" s="246">
        <f>ROUND(E195*F195,2)</f>
        <v>0</v>
      </c>
      <c r="H195" s="245"/>
      <c r="I195" s="246">
        <f>ROUND(E195*H195,2)</f>
        <v>0</v>
      </c>
      <c r="J195" s="245"/>
      <c r="K195" s="246">
        <f>ROUND(E195*J195,2)</f>
        <v>0</v>
      </c>
      <c r="L195" s="246">
        <v>21</v>
      </c>
      <c r="M195" s="246">
        <f>G195*(1+L195/100)</f>
        <v>0</v>
      </c>
      <c r="N195" s="244">
        <v>2.9770000000000001E-2</v>
      </c>
      <c r="O195" s="244">
        <f>ROUND(E195*N195,2)</f>
        <v>0.06</v>
      </c>
      <c r="P195" s="244">
        <v>0</v>
      </c>
      <c r="Q195" s="244">
        <f>ROUND(E195*P195,2)</f>
        <v>0</v>
      </c>
      <c r="R195" s="246" t="s">
        <v>450</v>
      </c>
      <c r="S195" s="246" t="s">
        <v>304</v>
      </c>
      <c r="T195" s="247" t="s">
        <v>304</v>
      </c>
      <c r="U195" s="222">
        <v>1.86</v>
      </c>
      <c r="V195" s="222">
        <f>ROUND(E195*U195,2)</f>
        <v>3.72</v>
      </c>
      <c r="W195" s="222"/>
      <c r="X195" s="222" t="s">
        <v>290</v>
      </c>
      <c r="Y195" s="222" t="s">
        <v>291</v>
      </c>
      <c r="Z195" s="212"/>
      <c r="AA195" s="212"/>
      <c r="AB195" s="212"/>
      <c r="AC195" s="212"/>
      <c r="AD195" s="212"/>
      <c r="AE195" s="212"/>
      <c r="AF195" s="212"/>
      <c r="AG195" s="212" t="s">
        <v>347</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x14ac:dyDescent="0.2">
      <c r="A196" s="227" t="s">
        <v>283</v>
      </c>
      <c r="B196" s="228" t="s">
        <v>188</v>
      </c>
      <c r="C196" s="251" t="s">
        <v>189</v>
      </c>
      <c r="D196" s="229"/>
      <c r="E196" s="230"/>
      <c r="F196" s="231"/>
      <c r="G196" s="231">
        <f>SUMIF(AG197:AG205,"&lt;&gt;NOR",G197:G205)</f>
        <v>0</v>
      </c>
      <c r="H196" s="231"/>
      <c r="I196" s="231">
        <f>SUM(I197:I205)</f>
        <v>0</v>
      </c>
      <c r="J196" s="231"/>
      <c r="K196" s="231">
        <f>SUM(K197:K205)</f>
        <v>0</v>
      </c>
      <c r="L196" s="231"/>
      <c r="M196" s="231">
        <f>SUM(M197:M205)</f>
        <v>0</v>
      </c>
      <c r="N196" s="230"/>
      <c r="O196" s="230">
        <f>SUM(O197:O205)</f>
        <v>0.34</v>
      </c>
      <c r="P196" s="230"/>
      <c r="Q196" s="230">
        <f>SUM(Q197:Q205)</f>
        <v>0</v>
      </c>
      <c r="R196" s="231"/>
      <c r="S196" s="231"/>
      <c r="T196" s="232"/>
      <c r="U196" s="226"/>
      <c r="V196" s="226">
        <f>SUM(V197:V205)</f>
        <v>45.02</v>
      </c>
      <c r="W196" s="226"/>
      <c r="X196" s="226"/>
      <c r="Y196" s="226"/>
      <c r="AG196" t="s">
        <v>284</v>
      </c>
    </row>
    <row r="197" spans="1:60" outlineLevel="1" x14ac:dyDescent="0.2">
      <c r="A197" s="234">
        <v>43</v>
      </c>
      <c r="B197" s="235" t="s">
        <v>368</v>
      </c>
      <c r="C197" s="253" t="s">
        <v>369</v>
      </c>
      <c r="D197" s="236" t="s">
        <v>345</v>
      </c>
      <c r="E197" s="237">
        <v>214.4</v>
      </c>
      <c r="F197" s="238"/>
      <c r="G197" s="239">
        <f>ROUND(E197*F197,2)</f>
        <v>0</v>
      </c>
      <c r="H197" s="238"/>
      <c r="I197" s="239">
        <f>ROUND(E197*H197,2)</f>
        <v>0</v>
      </c>
      <c r="J197" s="238"/>
      <c r="K197" s="239">
        <f>ROUND(E197*J197,2)</f>
        <v>0</v>
      </c>
      <c r="L197" s="239">
        <v>21</v>
      </c>
      <c r="M197" s="239">
        <f>G197*(1+L197/100)</f>
        <v>0</v>
      </c>
      <c r="N197" s="237">
        <v>1.58E-3</v>
      </c>
      <c r="O197" s="237">
        <f>ROUND(E197*N197,2)</f>
        <v>0.34</v>
      </c>
      <c r="P197" s="237">
        <v>0</v>
      </c>
      <c r="Q197" s="237">
        <f>ROUND(E197*P197,2)</f>
        <v>0</v>
      </c>
      <c r="R197" s="239" t="s">
        <v>370</v>
      </c>
      <c r="S197" s="239" t="s">
        <v>304</v>
      </c>
      <c r="T197" s="240" t="s">
        <v>304</v>
      </c>
      <c r="U197" s="222">
        <v>0.21</v>
      </c>
      <c r="V197" s="222">
        <f>ROUND(E197*U197,2)</f>
        <v>45.02</v>
      </c>
      <c r="W197" s="222"/>
      <c r="X197" s="222" t="s">
        <v>290</v>
      </c>
      <c r="Y197" s="222" t="s">
        <v>291</v>
      </c>
      <c r="Z197" s="212"/>
      <c r="AA197" s="212"/>
      <c r="AB197" s="212"/>
      <c r="AC197" s="212"/>
      <c r="AD197" s="212"/>
      <c r="AE197" s="212"/>
      <c r="AF197" s="212"/>
      <c r="AG197" s="212" t="s">
        <v>347</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
      <c r="A198" s="219"/>
      <c r="B198" s="220"/>
      <c r="C198" s="264" t="s">
        <v>750</v>
      </c>
      <c r="D198" s="261"/>
      <c r="E198" s="262">
        <v>18.8</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349</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64" t="s">
        <v>751</v>
      </c>
      <c r="D199" s="261"/>
      <c r="E199" s="262">
        <v>17.100000000000001</v>
      </c>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349</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64" t="s">
        <v>743</v>
      </c>
      <c r="D200" s="261"/>
      <c r="E200" s="262">
        <v>18.5</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349</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64" t="s">
        <v>744</v>
      </c>
      <c r="D201" s="261"/>
      <c r="E201" s="262">
        <v>17.100000000000001</v>
      </c>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349</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64" t="s">
        <v>745</v>
      </c>
      <c r="D202" s="261"/>
      <c r="E202" s="262">
        <v>104.2</v>
      </c>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349</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64" t="s">
        <v>746</v>
      </c>
      <c r="D203" s="261"/>
      <c r="E203" s="262">
        <v>18.5</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349</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64" t="s">
        <v>747</v>
      </c>
      <c r="D204" s="261"/>
      <c r="E204" s="262">
        <v>13.3</v>
      </c>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349</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
      <c r="A205" s="219"/>
      <c r="B205" s="220"/>
      <c r="C205" s="264" t="s">
        <v>748</v>
      </c>
      <c r="D205" s="261"/>
      <c r="E205" s="262">
        <v>6.9</v>
      </c>
      <c r="F205" s="222"/>
      <c r="G205" s="222"/>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349</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x14ac:dyDescent="0.2">
      <c r="A206" s="227" t="s">
        <v>283</v>
      </c>
      <c r="B206" s="228" t="s">
        <v>190</v>
      </c>
      <c r="C206" s="251" t="s">
        <v>191</v>
      </c>
      <c r="D206" s="229"/>
      <c r="E206" s="230"/>
      <c r="F206" s="231"/>
      <c r="G206" s="231">
        <f>SUMIF(AG207:AG230,"&lt;&gt;NOR",G207:G230)</f>
        <v>0</v>
      </c>
      <c r="H206" s="231"/>
      <c r="I206" s="231">
        <f>SUM(I207:I230)</f>
        <v>0</v>
      </c>
      <c r="J206" s="231"/>
      <c r="K206" s="231">
        <f>SUM(K207:K230)</f>
        <v>0</v>
      </c>
      <c r="L206" s="231"/>
      <c r="M206" s="231">
        <f>SUM(M207:M230)</f>
        <v>0</v>
      </c>
      <c r="N206" s="230"/>
      <c r="O206" s="230">
        <f>SUM(O207:O230)</f>
        <v>0.01</v>
      </c>
      <c r="P206" s="230"/>
      <c r="Q206" s="230">
        <f>SUM(Q207:Q230)</f>
        <v>0</v>
      </c>
      <c r="R206" s="231"/>
      <c r="S206" s="231"/>
      <c r="T206" s="232"/>
      <c r="U206" s="226"/>
      <c r="V206" s="226">
        <f>SUM(V207:V230)</f>
        <v>71.36</v>
      </c>
      <c r="W206" s="226"/>
      <c r="X206" s="226"/>
      <c r="Y206" s="226"/>
      <c r="AG206" t="s">
        <v>284</v>
      </c>
    </row>
    <row r="207" spans="1:60" ht="56.25" outlineLevel="1" x14ac:dyDescent="0.2">
      <c r="A207" s="234">
        <v>44</v>
      </c>
      <c r="B207" s="235" t="s">
        <v>549</v>
      </c>
      <c r="C207" s="253" t="s">
        <v>550</v>
      </c>
      <c r="D207" s="236" t="s">
        <v>345</v>
      </c>
      <c r="E207" s="237">
        <v>214.4</v>
      </c>
      <c r="F207" s="238"/>
      <c r="G207" s="239">
        <f>ROUND(E207*F207,2)</f>
        <v>0</v>
      </c>
      <c r="H207" s="238"/>
      <c r="I207" s="239">
        <f>ROUND(E207*H207,2)</f>
        <v>0</v>
      </c>
      <c r="J207" s="238"/>
      <c r="K207" s="239">
        <f>ROUND(E207*J207,2)</f>
        <v>0</v>
      </c>
      <c r="L207" s="239">
        <v>21</v>
      </c>
      <c r="M207" s="239">
        <f>G207*(1+L207/100)</f>
        <v>0</v>
      </c>
      <c r="N207" s="237">
        <v>4.0000000000000003E-5</v>
      </c>
      <c r="O207" s="237">
        <f>ROUND(E207*N207,2)</f>
        <v>0.01</v>
      </c>
      <c r="P207" s="237">
        <v>0</v>
      </c>
      <c r="Q207" s="237">
        <f>ROUND(E207*P207,2)</f>
        <v>0</v>
      </c>
      <c r="R207" s="239" t="s">
        <v>450</v>
      </c>
      <c r="S207" s="239" t="s">
        <v>304</v>
      </c>
      <c r="T207" s="240" t="s">
        <v>304</v>
      </c>
      <c r="U207" s="222">
        <v>0.31</v>
      </c>
      <c r="V207" s="222">
        <f>ROUND(E207*U207,2)</f>
        <v>66.459999999999994</v>
      </c>
      <c r="W207" s="222"/>
      <c r="X207" s="222" t="s">
        <v>290</v>
      </c>
      <c r="Y207" s="222" t="s">
        <v>291</v>
      </c>
      <c r="Z207" s="212"/>
      <c r="AA207" s="212"/>
      <c r="AB207" s="212"/>
      <c r="AC207" s="212"/>
      <c r="AD207" s="212"/>
      <c r="AE207" s="212"/>
      <c r="AF207" s="212"/>
      <c r="AG207" s="212" t="s">
        <v>292</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2" x14ac:dyDescent="0.2">
      <c r="A208" s="219"/>
      <c r="B208" s="220"/>
      <c r="C208" s="264" t="s">
        <v>750</v>
      </c>
      <c r="D208" s="261"/>
      <c r="E208" s="262">
        <v>18.8</v>
      </c>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349</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
      <c r="A209" s="219"/>
      <c r="B209" s="220"/>
      <c r="C209" s="264" t="s">
        <v>751</v>
      </c>
      <c r="D209" s="261"/>
      <c r="E209" s="262">
        <v>17.100000000000001</v>
      </c>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349</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
      <c r="A210" s="219"/>
      <c r="B210" s="220"/>
      <c r="C210" s="264" t="s">
        <v>743</v>
      </c>
      <c r="D210" s="261"/>
      <c r="E210" s="262">
        <v>18.5</v>
      </c>
      <c r="F210" s="222"/>
      <c r="G210" s="222"/>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349</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
      <c r="A211" s="219"/>
      <c r="B211" s="220"/>
      <c r="C211" s="264" t="s">
        <v>744</v>
      </c>
      <c r="D211" s="261"/>
      <c r="E211" s="262">
        <v>17.100000000000001</v>
      </c>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349</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
      <c r="A212" s="219"/>
      <c r="B212" s="220"/>
      <c r="C212" s="264" t="s">
        <v>745</v>
      </c>
      <c r="D212" s="261"/>
      <c r="E212" s="262">
        <v>104.2</v>
      </c>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349</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64" t="s">
        <v>746</v>
      </c>
      <c r="D213" s="261"/>
      <c r="E213" s="262">
        <v>18.5</v>
      </c>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349</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64" t="s">
        <v>747</v>
      </c>
      <c r="D214" s="261"/>
      <c r="E214" s="262">
        <v>13.3</v>
      </c>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349</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64" t="s">
        <v>748</v>
      </c>
      <c r="D215" s="261"/>
      <c r="E215" s="262">
        <v>6.9</v>
      </c>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349</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
      <c r="A216" s="234">
        <v>45</v>
      </c>
      <c r="B216" s="235" t="s">
        <v>371</v>
      </c>
      <c r="C216" s="253" t="s">
        <v>372</v>
      </c>
      <c r="D216" s="236" t="s">
        <v>345</v>
      </c>
      <c r="E216" s="237">
        <v>244.9</v>
      </c>
      <c r="F216" s="238"/>
      <c r="G216" s="239">
        <f>ROUND(E216*F216,2)</f>
        <v>0</v>
      </c>
      <c r="H216" s="238"/>
      <c r="I216" s="239">
        <f>ROUND(E216*H216,2)</f>
        <v>0</v>
      </c>
      <c r="J216" s="238"/>
      <c r="K216" s="239">
        <f>ROUND(E216*J216,2)</f>
        <v>0</v>
      </c>
      <c r="L216" s="239">
        <v>21</v>
      </c>
      <c r="M216" s="239">
        <f>G216*(1+L216/100)</f>
        <v>0</v>
      </c>
      <c r="N216" s="237">
        <v>0</v>
      </c>
      <c r="O216" s="237">
        <f>ROUND(E216*N216,2)</f>
        <v>0</v>
      </c>
      <c r="P216" s="237">
        <v>0</v>
      </c>
      <c r="Q216" s="237">
        <f>ROUND(E216*P216,2)</f>
        <v>0</v>
      </c>
      <c r="R216" s="239" t="s">
        <v>346</v>
      </c>
      <c r="S216" s="239" t="s">
        <v>304</v>
      </c>
      <c r="T216" s="240" t="s">
        <v>304</v>
      </c>
      <c r="U216" s="222">
        <v>0.02</v>
      </c>
      <c r="V216" s="222">
        <f>ROUND(E216*U216,2)</f>
        <v>4.9000000000000004</v>
      </c>
      <c r="W216" s="222"/>
      <c r="X216" s="222" t="s">
        <v>290</v>
      </c>
      <c r="Y216" s="222" t="s">
        <v>291</v>
      </c>
      <c r="Z216" s="212"/>
      <c r="AA216" s="212"/>
      <c r="AB216" s="212"/>
      <c r="AC216" s="212"/>
      <c r="AD216" s="212"/>
      <c r="AE216" s="212"/>
      <c r="AF216" s="212"/>
      <c r="AG216" s="212" t="s">
        <v>347</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2" x14ac:dyDescent="0.2">
      <c r="A217" s="219"/>
      <c r="B217" s="220"/>
      <c r="C217" s="264" t="s">
        <v>804</v>
      </c>
      <c r="D217" s="261"/>
      <c r="E217" s="262">
        <v>18.3</v>
      </c>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349</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64" t="s">
        <v>805</v>
      </c>
      <c r="D218" s="261"/>
      <c r="E218" s="262">
        <v>17</v>
      </c>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349</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
      <c r="A219" s="219"/>
      <c r="B219" s="220"/>
      <c r="C219" s="264" t="s">
        <v>806</v>
      </c>
      <c r="D219" s="261"/>
      <c r="E219" s="262">
        <v>105.1</v>
      </c>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349</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
      <c r="A220" s="219"/>
      <c r="B220" s="220"/>
      <c r="C220" s="264" t="s">
        <v>746</v>
      </c>
      <c r="D220" s="261"/>
      <c r="E220" s="262">
        <v>18.5</v>
      </c>
      <c r="F220" s="222"/>
      <c r="G220" s="222"/>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349</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
      <c r="A221" s="219"/>
      <c r="B221" s="220"/>
      <c r="C221" s="264" t="s">
        <v>807</v>
      </c>
      <c r="D221" s="261"/>
      <c r="E221" s="262">
        <v>5.5</v>
      </c>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349</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
      <c r="A222" s="219"/>
      <c r="B222" s="220"/>
      <c r="C222" s="264" t="s">
        <v>747</v>
      </c>
      <c r="D222" s="261"/>
      <c r="E222" s="262">
        <v>13.3</v>
      </c>
      <c r="F222" s="222"/>
      <c r="G222" s="222"/>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349</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
      <c r="A223" s="219"/>
      <c r="B223" s="220"/>
      <c r="C223" s="264" t="s">
        <v>748</v>
      </c>
      <c r="D223" s="261"/>
      <c r="E223" s="262">
        <v>6.9</v>
      </c>
      <c r="F223" s="222"/>
      <c r="G223" s="222"/>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349</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64" t="s">
        <v>808</v>
      </c>
      <c r="D224" s="261"/>
      <c r="E224" s="262">
        <v>2.2999999999999998</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349</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64" t="s">
        <v>809</v>
      </c>
      <c r="D225" s="261"/>
      <c r="E225" s="262">
        <v>3.7</v>
      </c>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349</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64" t="s">
        <v>810</v>
      </c>
      <c r="D226" s="261"/>
      <c r="E226" s="262">
        <v>14.1</v>
      </c>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349</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
      <c r="A227" s="219"/>
      <c r="B227" s="220"/>
      <c r="C227" s="264" t="s">
        <v>811</v>
      </c>
      <c r="D227" s="261"/>
      <c r="E227" s="262">
        <v>4.8</v>
      </c>
      <c r="F227" s="222"/>
      <c r="G227" s="222"/>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349</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
      <c r="A228" s="219"/>
      <c r="B228" s="220"/>
      <c r="C228" s="264" t="s">
        <v>311</v>
      </c>
      <c r="D228" s="261"/>
      <c r="E228" s="262"/>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349</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
      <c r="A229" s="219"/>
      <c r="B229" s="220"/>
      <c r="C229" s="264" t="s">
        <v>812</v>
      </c>
      <c r="D229" s="261"/>
      <c r="E229" s="262">
        <v>17.100000000000001</v>
      </c>
      <c r="F229" s="222"/>
      <c r="G229" s="222"/>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349</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
      <c r="A230" s="219"/>
      <c r="B230" s="220"/>
      <c r="C230" s="264" t="s">
        <v>804</v>
      </c>
      <c r="D230" s="261"/>
      <c r="E230" s="262">
        <v>18.3</v>
      </c>
      <c r="F230" s="222"/>
      <c r="G230" s="222"/>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349</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x14ac:dyDescent="0.2">
      <c r="A231" s="227" t="s">
        <v>283</v>
      </c>
      <c r="B231" s="228" t="s">
        <v>192</v>
      </c>
      <c r="C231" s="251" t="s">
        <v>193</v>
      </c>
      <c r="D231" s="229"/>
      <c r="E231" s="230"/>
      <c r="F231" s="231"/>
      <c r="G231" s="231">
        <f>SUMIF(AG232:AG346,"&lt;&gt;NOR",G232:G346)</f>
        <v>0</v>
      </c>
      <c r="H231" s="231"/>
      <c r="I231" s="231">
        <f>SUM(I232:I346)</f>
        <v>0</v>
      </c>
      <c r="J231" s="231"/>
      <c r="K231" s="231">
        <f>SUM(K232:K346)</f>
        <v>0</v>
      </c>
      <c r="L231" s="231"/>
      <c r="M231" s="231">
        <f>SUM(M232:M346)</f>
        <v>0</v>
      </c>
      <c r="N231" s="230"/>
      <c r="O231" s="230">
        <f>SUM(O232:O346)</f>
        <v>7.08</v>
      </c>
      <c r="P231" s="230"/>
      <c r="Q231" s="230">
        <f>SUM(Q232:Q346)</f>
        <v>109.05</v>
      </c>
      <c r="R231" s="231"/>
      <c r="S231" s="231"/>
      <c r="T231" s="232"/>
      <c r="U231" s="226"/>
      <c r="V231" s="226">
        <f>SUM(V232:V346)</f>
        <v>422.62999999999994</v>
      </c>
      <c r="W231" s="226"/>
      <c r="X231" s="226"/>
      <c r="Y231" s="226"/>
      <c r="AG231" t="s">
        <v>284</v>
      </c>
    </row>
    <row r="232" spans="1:60" outlineLevel="1" x14ac:dyDescent="0.2">
      <c r="A232" s="234">
        <v>46</v>
      </c>
      <c r="B232" s="235" t="s">
        <v>551</v>
      </c>
      <c r="C232" s="253" t="s">
        <v>552</v>
      </c>
      <c r="D232" s="236" t="s">
        <v>345</v>
      </c>
      <c r="E232" s="237">
        <v>38.756250000000001</v>
      </c>
      <c r="F232" s="238"/>
      <c r="G232" s="239">
        <f>ROUND(E232*F232,2)</f>
        <v>0</v>
      </c>
      <c r="H232" s="238"/>
      <c r="I232" s="239">
        <f>ROUND(E232*H232,2)</f>
        <v>0</v>
      </c>
      <c r="J232" s="238"/>
      <c r="K232" s="239">
        <f>ROUND(E232*J232,2)</f>
        <v>0</v>
      </c>
      <c r="L232" s="239">
        <v>21</v>
      </c>
      <c r="M232" s="239">
        <f>G232*(1+L232/100)</f>
        <v>0</v>
      </c>
      <c r="N232" s="237">
        <v>6.7000000000000002E-4</v>
      </c>
      <c r="O232" s="237">
        <f>ROUND(E232*N232,2)</f>
        <v>0.03</v>
      </c>
      <c r="P232" s="237">
        <v>0.18</v>
      </c>
      <c r="Q232" s="237">
        <f>ROUND(E232*P232,2)</f>
        <v>6.98</v>
      </c>
      <c r="R232" s="239" t="s">
        <v>375</v>
      </c>
      <c r="S232" s="239" t="s">
        <v>304</v>
      </c>
      <c r="T232" s="240" t="s">
        <v>304</v>
      </c>
      <c r="U232" s="222">
        <v>0.23</v>
      </c>
      <c r="V232" s="222">
        <f>ROUND(E232*U232,2)</f>
        <v>8.91</v>
      </c>
      <c r="W232" s="222"/>
      <c r="X232" s="222" t="s">
        <v>290</v>
      </c>
      <c r="Y232" s="222" t="s">
        <v>291</v>
      </c>
      <c r="Z232" s="212"/>
      <c r="AA232" s="212"/>
      <c r="AB232" s="212"/>
      <c r="AC232" s="212"/>
      <c r="AD232" s="212"/>
      <c r="AE232" s="212"/>
      <c r="AF232" s="212"/>
      <c r="AG232" s="212" t="s">
        <v>347</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ht="22.5" outlineLevel="2" x14ac:dyDescent="0.2">
      <c r="A233" s="219"/>
      <c r="B233" s="220"/>
      <c r="C233" s="265" t="s">
        <v>553</v>
      </c>
      <c r="D233" s="263"/>
      <c r="E233" s="263"/>
      <c r="F233" s="263"/>
      <c r="G233" s="263"/>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377</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49" t="str">
        <f>C233</f>
        <v>nebo vybourání otvorů průřezové plochy přes 4 m2 v příčkách, včetně pomocného lešení o výšce podlahy do 1900 mm a pro zatížení do 1,5 kPa  (150 kg/m2),</v>
      </c>
      <c r="BB233" s="212"/>
      <c r="BC233" s="212"/>
      <c r="BD233" s="212"/>
      <c r="BE233" s="212"/>
      <c r="BF233" s="212"/>
      <c r="BG233" s="212"/>
      <c r="BH233" s="212"/>
    </row>
    <row r="234" spans="1:60" outlineLevel="2" x14ac:dyDescent="0.2">
      <c r="A234" s="219"/>
      <c r="B234" s="220"/>
      <c r="C234" s="264" t="s">
        <v>813</v>
      </c>
      <c r="D234" s="261"/>
      <c r="E234" s="262">
        <v>11.862500000000001</v>
      </c>
      <c r="F234" s="222"/>
      <c r="G234" s="222"/>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349</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
      <c r="A235" s="219"/>
      <c r="B235" s="220"/>
      <c r="C235" s="264" t="s">
        <v>814</v>
      </c>
      <c r="D235" s="261"/>
      <c r="E235" s="262">
        <v>8.125</v>
      </c>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349</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64" t="s">
        <v>815</v>
      </c>
      <c r="D236" s="261"/>
      <c r="E236" s="262">
        <v>18.768750000000001</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349</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ht="22.5" outlineLevel="1" x14ac:dyDescent="0.2">
      <c r="A237" s="234">
        <v>47</v>
      </c>
      <c r="B237" s="235" t="s">
        <v>816</v>
      </c>
      <c r="C237" s="253" t="s">
        <v>817</v>
      </c>
      <c r="D237" s="236" t="s">
        <v>558</v>
      </c>
      <c r="E237" s="237">
        <v>14.5275</v>
      </c>
      <c r="F237" s="238"/>
      <c r="G237" s="239">
        <f>ROUND(E237*F237,2)</f>
        <v>0</v>
      </c>
      <c r="H237" s="238"/>
      <c r="I237" s="239">
        <f>ROUND(E237*H237,2)</f>
        <v>0</v>
      </c>
      <c r="J237" s="238"/>
      <c r="K237" s="239">
        <f>ROUND(E237*J237,2)</f>
        <v>0</v>
      </c>
      <c r="L237" s="239">
        <v>21</v>
      </c>
      <c r="M237" s="239">
        <f>G237*(1+L237/100)</f>
        <v>0</v>
      </c>
      <c r="N237" s="237">
        <v>1.2800000000000001E-3</v>
      </c>
      <c r="O237" s="237">
        <f>ROUND(E237*N237,2)</f>
        <v>0.02</v>
      </c>
      <c r="P237" s="237">
        <v>1.8</v>
      </c>
      <c r="Q237" s="237">
        <f>ROUND(E237*P237,2)</f>
        <v>26.15</v>
      </c>
      <c r="R237" s="239" t="s">
        <v>375</v>
      </c>
      <c r="S237" s="239" t="s">
        <v>304</v>
      </c>
      <c r="T237" s="240" t="s">
        <v>304</v>
      </c>
      <c r="U237" s="222">
        <v>1.52</v>
      </c>
      <c r="V237" s="222">
        <f>ROUND(E237*U237,2)</f>
        <v>22.08</v>
      </c>
      <c r="W237" s="222"/>
      <c r="X237" s="222" t="s">
        <v>290</v>
      </c>
      <c r="Y237" s="222" t="s">
        <v>291</v>
      </c>
      <c r="Z237" s="212"/>
      <c r="AA237" s="212"/>
      <c r="AB237" s="212"/>
      <c r="AC237" s="212"/>
      <c r="AD237" s="212"/>
      <c r="AE237" s="212"/>
      <c r="AF237" s="212"/>
      <c r="AG237" s="212" t="s">
        <v>347</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ht="22.5" outlineLevel="2" x14ac:dyDescent="0.2">
      <c r="A238" s="219"/>
      <c r="B238" s="220"/>
      <c r="C238" s="265" t="s">
        <v>818</v>
      </c>
      <c r="D238" s="263"/>
      <c r="E238" s="263"/>
      <c r="F238" s="263"/>
      <c r="G238" s="263"/>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377</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49" t="str">
        <f>C238</f>
        <v>nebo vybourání otvorů průřezové plochy přes 4 m2 ve zdivu nadzákladovém, včetně pomocného lešení o výšce podlahy do 1900 mm a pro zatížení do 1,5 kPa  (150 kg/m2)</v>
      </c>
      <c r="BB238" s="212"/>
      <c r="BC238" s="212"/>
      <c r="BD238" s="212"/>
      <c r="BE238" s="212"/>
      <c r="BF238" s="212"/>
      <c r="BG238" s="212"/>
      <c r="BH238" s="212"/>
    </row>
    <row r="239" spans="1:60" outlineLevel="2" x14ac:dyDescent="0.2">
      <c r="A239" s="219"/>
      <c r="B239" s="220"/>
      <c r="C239" s="264" t="s">
        <v>819</v>
      </c>
      <c r="D239" s="261"/>
      <c r="E239" s="262">
        <v>14.5275</v>
      </c>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349</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ht="22.5" outlineLevel="1" x14ac:dyDescent="0.2">
      <c r="A240" s="234">
        <v>48</v>
      </c>
      <c r="B240" s="235" t="s">
        <v>820</v>
      </c>
      <c r="C240" s="253" t="s">
        <v>821</v>
      </c>
      <c r="D240" s="236" t="s">
        <v>558</v>
      </c>
      <c r="E240" s="237">
        <v>2.2050000000000001</v>
      </c>
      <c r="F240" s="238"/>
      <c r="G240" s="239">
        <f>ROUND(E240*F240,2)</f>
        <v>0</v>
      </c>
      <c r="H240" s="238"/>
      <c r="I240" s="239">
        <f>ROUND(E240*H240,2)</f>
        <v>0</v>
      </c>
      <c r="J240" s="238"/>
      <c r="K240" s="239">
        <f>ROUND(E240*J240,2)</f>
        <v>0</v>
      </c>
      <c r="L240" s="239">
        <v>21</v>
      </c>
      <c r="M240" s="239">
        <f>G240*(1+L240/100)</f>
        <v>0</v>
      </c>
      <c r="N240" s="237">
        <v>3.0999999999999999E-3</v>
      </c>
      <c r="O240" s="237">
        <f>ROUND(E240*N240,2)</f>
        <v>0.01</v>
      </c>
      <c r="P240" s="237">
        <v>1.6</v>
      </c>
      <c r="Q240" s="237">
        <f>ROUND(E240*P240,2)</f>
        <v>3.53</v>
      </c>
      <c r="R240" s="239" t="s">
        <v>375</v>
      </c>
      <c r="S240" s="239" t="s">
        <v>304</v>
      </c>
      <c r="T240" s="240" t="s">
        <v>304</v>
      </c>
      <c r="U240" s="222">
        <v>5.2439999999999998</v>
      </c>
      <c r="V240" s="222">
        <f>ROUND(E240*U240,2)</f>
        <v>11.56</v>
      </c>
      <c r="W240" s="222"/>
      <c r="X240" s="222" t="s">
        <v>290</v>
      </c>
      <c r="Y240" s="222" t="s">
        <v>291</v>
      </c>
      <c r="Z240" s="212"/>
      <c r="AA240" s="212"/>
      <c r="AB240" s="212"/>
      <c r="AC240" s="212"/>
      <c r="AD240" s="212"/>
      <c r="AE240" s="212"/>
      <c r="AF240" s="212"/>
      <c r="AG240" s="212" t="s">
        <v>347</v>
      </c>
      <c r="AH240" s="212"/>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ht="22.5" outlineLevel="2" x14ac:dyDescent="0.2">
      <c r="A241" s="219"/>
      <c r="B241" s="220"/>
      <c r="C241" s="265" t="s">
        <v>822</v>
      </c>
      <c r="D241" s="263"/>
      <c r="E241" s="263"/>
      <c r="F241" s="263"/>
      <c r="G241" s="263"/>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377</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49" t="str">
        <f>C241</f>
        <v>nebo panelů železobetonových prefabrikovaných s dutinami, včetně pomocného lešení o výšce podlahy do 1900 mm a pro zatížení do 1,5 kPa  (150 kg/m2),</v>
      </c>
      <c r="BB241" s="212"/>
      <c r="BC241" s="212"/>
      <c r="BD241" s="212"/>
      <c r="BE241" s="212"/>
      <c r="BF241" s="212"/>
      <c r="BG241" s="212"/>
      <c r="BH241" s="212"/>
    </row>
    <row r="242" spans="1:60" outlineLevel="2" x14ac:dyDescent="0.2">
      <c r="A242" s="219"/>
      <c r="B242" s="220"/>
      <c r="C242" s="264" t="s">
        <v>823</v>
      </c>
      <c r="D242" s="261"/>
      <c r="E242" s="262">
        <v>2.2050000000000001</v>
      </c>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349</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ht="22.5" outlineLevel="1" x14ac:dyDescent="0.2">
      <c r="A243" s="234">
        <v>49</v>
      </c>
      <c r="B243" s="235" t="s">
        <v>824</v>
      </c>
      <c r="C243" s="253" t="s">
        <v>825</v>
      </c>
      <c r="D243" s="236" t="s">
        <v>558</v>
      </c>
      <c r="E243" s="237">
        <v>0.67200000000000004</v>
      </c>
      <c r="F243" s="238"/>
      <c r="G243" s="239">
        <f>ROUND(E243*F243,2)</f>
        <v>0</v>
      </c>
      <c r="H243" s="238"/>
      <c r="I243" s="239">
        <f>ROUND(E243*H243,2)</f>
        <v>0</v>
      </c>
      <c r="J243" s="238"/>
      <c r="K243" s="239">
        <f>ROUND(E243*J243,2)</f>
        <v>0</v>
      </c>
      <c r="L243" s="239">
        <v>21</v>
      </c>
      <c r="M243" s="239">
        <f>G243*(1+L243/100)</f>
        <v>0</v>
      </c>
      <c r="N243" s="237">
        <v>1.7989999999999999E-2</v>
      </c>
      <c r="O243" s="237">
        <f>ROUND(E243*N243,2)</f>
        <v>0.01</v>
      </c>
      <c r="P243" s="237">
        <v>2.4</v>
      </c>
      <c r="Q243" s="237">
        <f>ROUND(E243*P243,2)</f>
        <v>1.61</v>
      </c>
      <c r="R243" s="239" t="s">
        <v>375</v>
      </c>
      <c r="S243" s="239" t="s">
        <v>304</v>
      </c>
      <c r="T243" s="240" t="s">
        <v>304</v>
      </c>
      <c r="U243" s="222">
        <v>12.82</v>
      </c>
      <c r="V243" s="222">
        <f>ROUND(E243*U243,2)</f>
        <v>8.6199999999999992</v>
      </c>
      <c r="W243" s="222"/>
      <c r="X243" s="222" t="s">
        <v>290</v>
      </c>
      <c r="Y243" s="222" t="s">
        <v>291</v>
      </c>
      <c r="Z243" s="212"/>
      <c r="AA243" s="212"/>
      <c r="AB243" s="212"/>
      <c r="AC243" s="212"/>
      <c r="AD243" s="212"/>
      <c r="AE243" s="212"/>
      <c r="AF243" s="212"/>
      <c r="AG243" s="212" t="s">
        <v>347</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2" x14ac:dyDescent="0.2">
      <c r="A244" s="219"/>
      <c r="B244" s="220"/>
      <c r="C244" s="265" t="s">
        <v>826</v>
      </c>
      <c r="D244" s="263"/>
      <c r="E244" s="263"/>
      <c r="F244" s="263"/>
      <c r="G244" s="263"/>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377</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49" t="str">
        <f>C244</f>
        <v>uložených ve zdivu, včetně pomocného lešení o výšce podlahy do 1900 mm a pro zatížení do 1,5 kPa  (150 kg/m2),</v>
      </c>
      <c r="BB244" s="212"/>
      <c r="BC244" s="212"/>
      <c r="BD244" s="212"/>
      <c r="BE244" s="212"/>
      <c r="BF244" s="212"/>
      <c r="BG244" s="212"/>
      <c r="BH244" s="212"/>
    </row>
    <row r="245" spans="1:60" outlineLevel="2" x14ac:dyDescent="0.2">
      <c r="A245" s="219"/>
      <c r="B245" s="220"/>
      <c r="C245" s="264" t="s">
        <v>827</v>
      </c>
      <c r="D245" s="261"/>
      <c r="E245" s="262">
        <v>0.67200000000000004</v>
      </c>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349</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ht="22.5" outlineLevel="1" x14ac:dyDescent="0.2">
      <c r="A246" s="234">
        <v>50</v>
      </c>
      <c r="B246" s="235" t="s">
        <v>556</v>
      </c>
      <c r="C246" s="253" t="s">
        <v>557</v>
      </c>
      <c r="D246" s="236" t="s">
        <v>558</v>
      </c>
      <c r="E246" s="237">
        <v>2.6711999999999998</v>
      </c>
      <c r="F246" s="238"/>
      <c r="G246" s="239">
        <f>ROUND(E246*F246,2)</f>
        <v>0</v>
      </c>
      <c r="H246" s="238"/>
      <c r="I246" s="239">
        <f>ROUND(E246*H246,2)</f>
        <v>0</v>
      </c>
      <c r="J246" s="238"/>
      <c r="K246" s="239">
        <f>ROUND(E246*J246,2)</f>
        <v>0</v>
      </c>
      <c r="L246" s="239">
        <v>21</v>
      </c>
      <c r="M246" s="239">
        <f>G246*(1+L246/100)</f>
        <v>0</v>
      </c>
      <c r="N246" s="237">
        <v>0</v>
      </c>
      <c r="O246" s="237">
        <f>ROUND(E246*N246,2)</f>
        <v>0</v>
      </c>
      <c r="P246" s="237">
        <v>2.2000000000000002</v>
      </c>
      <c r="Q246" s="237">
        <f>ROUND(E246*P246,2)</f>
        <v>5.88</v>
      </c>
      <c r="R246" s="239" t="s">
        <v>375</v>
      </c>
      <c r="S246" s="239" t="s">
        <v>304</v>
      </c>
      <c r="T246" s="240" t="s">
        <v>304</v>
      </c>
      <c r="U246" s="222">
        <v>9.07</v>
      </c>
      <c r="V246" s="222">
        <f>ROUND(E246*U246,2)</f>
        <v>24.23</v>
      </c>
      <c r="W246" s="222"/>
      <c r="X246" s="222" t="s">
        <v>290</v>
      </c>
      <c r="Y246" s="222" t="s">
        <v>291</v>
      </c>
      <c r="Z246" s="212"/>
      <c r="AA246" s="212"/>
      <c r="AB246" s="212"/>
      <c r="AC246" s="212"/>
      <c r="AD246" s="212"/>
      <c r="AE246" s="212"/>
      <c r="AF246" s="212"/>
      <c r="AG246" s="212" t="s">
        <v>347</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2" x14ac:dyDescent="0.2">
      <c r="A247" s="219"/>
      <c r="B247" s="220"/>
      <c r="C247" s="270" t="s">
        <v>499</v>
      </c>
      <c r="D247" s="266"/>
      <c r="E247" s="267"/>
      <c r="F247" s="222"/>
      <c r="G247" s="222"/>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349</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71" t="s">
        <v>828</v>
      </c>
      <c r="D248" s="266"/>
      <c r="E248" s="267">
        <v>6.9</v>
      </c>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349</v>
      </c>
      <c r="AH248" s="212">
        <v>2</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71" t="s">
        <v>829</v>
      </c>
      <c r="D249" s="266"/>
      <c r="E249" s="267">
        <v>2.2999999999999998</v>
      </c>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349</v>
      </c>
      <c r="AH249" s="212">
        <v>2</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71" t="s">
        <v>830</v>
      </c>
      <c r="D250" s="266"/>
      <c r="E250" s="267">
        <v>3.7</v>
      </c>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349</v>
      </c>
      <c r="AH250" s="212">
        <v>2</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
      <c r="A251" s="219"/>
      <c r="B251" s="220"/>
      <c r="C251" s="271" t="s">
        <v>831</v>
      </c>
      <c r="D251" s="266"/>
      <c r="E251" s="267">
        <v>14.1</v>
      </c>
      <c r="F251" s="222"/>
      <c r="G251" s="222"/>
      <c r="H251" s="222"/>
      <c r="I251" s="222"/>
      <c r="J251" s="222"/>
      <c r="K251" s="222"/>
      <c r="L251" s="222"/>
      <c r="M251" s="222"/>
      <c r="N251" s="221"/>
      <c r="O251" s="221"/>
      <c r="P251" s="221"/>
      <c r="Q251" s="221"/>
      <c r="R251" s="222"/>
      <c r="S251" s="222"/>
      <c r="T251" s="222"/>
      <c r="U251" s="222"/>
      <c r="V251" s="222"/>
      <c r="W251" s="222"/>
      <c r="X251" s="222"/>
      <c r="Y251" s="222"/>
      <c r="Z251" s="212"/>
      <c r="AA251" s="212"/>
      <c r="AB251" s="212"/>
      <c r="AC251" s="212"/>
      <c r="AD251" s="212"/>
      <c r="AE251" s="212"/>
      <c r="AF251" s="212"/>
      <c r="AG251" s="212" t="s">
        <v>349</v>
      </c>
      <c r="AH251" s="212">
        <v>2</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3" x14ac:dyDescent="0.2">
      <c r="A252" s="219"/>
      <c r="B252" s="220"/>
      <c r="C252" s="271" t="s">
        <v>832</v>
      </c>
      <c r="D252" s="266"/>
      <c r="E252" s="267">
        <v>4.8</v>
      </c>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349</v>
      </c>
      <c r="AH252" s="212">
        <v>2</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
      <c r="A253" s="219"/>
      <c r="B253" s="220"/>
      <c r="C253" s="272" t="s">
        <v>506</v>
      </c>
      <c r="D253" s="268"/>
      <c r="E253" s="269">
        <v>31.8</v>
      </c>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349</v>
      </c>
      <c r="AH253" s="212">
        <v>3</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70" t="s">
        <v>507</v>
      </c>
      <c r="D254" s="266"/>
      <c r="E254" s="267"/>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349</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
      <c r="A255" s="219"/>
      <c r="B255" s="220"/>
      <c r="C255" s="264" t="s">
        <v>833</v>
      </c>
      <c r="D255" s="261"/>
      <c r="E255" s="262">
        <v>2.6711999999999998</v>
      </c>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349</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ht="22.5" outlineLevel="1" x14ac:dyDescent="0.2">
      <c r="A256" s="234">
        <v>51</v>
      </c>
      <c r="B256" s="235" t="s">
        <v>561</v>
      </c>
      <c r="C256" s="253" t="s">
        <v>562</v>
      </c>
      <c r="D256" s="236" t="s">
        <v>345</v>
      </c>
      <c r="E256" s="237">
        <v>244.9</v>
      </c>
      <c r="F256" s="238"/>
      <c r="G256" s="239">
        <f>ROUND(E256*F256,2)</f>
        <v>0</v>
      </c>
      <c r="H256" s="238"/>
      <c r="I256" s="239">
        <f>ROUND(E256*H256,2)</f>
        <v>0</v>
      </c>
      <c r="J256" s="238"/>
      <c r="K256" s="239">
        <f>ROUND(E256*J256,2)</f>
        <v>0</v>
      </c>
      <c r="L256" s="239">
        <v>21</v>
      </c>
      <c r="M256" s="239">
        <f>G256*(1+L256/100)</f>
        <v>0</v>
      </c>
      <c r="N256" s="237">
        <v>0</v>
      </c>
      <c r="O256" s="237">
        <f>ROUND(E256*N256,2)</f>
        <v>0</v>
      </c>
      <c r="P256" s="237">
        <v>7.5600000000000001E-2</v>
      </c>
      <c r="Q256" s="237">
        <f>ROUND(E256*P256,2)</f>
        <v>18.510000000000002</v>
      </c>
      <c r="R256" s="239" t="s">
        <v>375</v>
      </c>
      <c r="S256" s="239" t="s">
        <v>304</v>
      </c>
      <c r="T256" s="240" t="s">
        <v>304</v>
      </c>
      <c r="U256" s="222">
        <v>0.1</v>
      </c>
      <c r="V256" s="222">
        <f>ROUND(E256*U256,2)</f>
        <v>24.49</v>
      </c>
      <c r="W256" s="222"/>
      <c r="X256" s="222" t="s">
        <v>290</v>
      </c>
      <c r="Y256" s="222" t="s">
        <v>291</v>
      </c>
      <c r="Z256" s="212"/>
      <c r="AA256" s="212"/>
      <c r="AB256" s="212"/>
      <c r="AC256" s="212"/>
      <c r="AD256" s="212"/>
      <c r="AE256" s="212"/>
      <c r="AF256" s="212"/>
      <c r="AG256" s="212" t="s">
        <v>347</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2" x14ac:dyDescent="0.2">
      <c r="A257" s="219"/>
      <c r="B257" s="220"/>
      <c r="C257" s="264" t="s">
        <v>804</v>
      </c>
      <c r="D257" s="261"/>
      <c r="E257" s="262">
        <v>18.3</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349</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64" t="s">
        <v>805</v>
      </c>
      <c r="D258" s="261"/>
      <c r="E258" s="262">
        <v>17</v>
      </c>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349</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64" t="s">
        <v>806</v>
      </c>
      <c r="D259" s="261"/>
      <c r="E259" s="262">
        <v>105.1</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349</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64" t="s">
        <v>746</v>
      </c>
      <c r="D260" s="261"/>
      <c r="E260" s="262">
        <v>18.5</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349</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
      <c r="A261" s="219"/>
      <c r="B261" s="220"/>
      <c r="C261" s="264" t="s">
        <v>807</v>
      </c>
      <c r="D261" s="261"/>
      <c r="E261" s="262">
        <v>5.5</v>
      </c>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349</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
      <c r="A262" s="219"/>
      <c r="B262" s="220"/>
      <c r="C262" s="264" t="s">
        <v>747</v>
      </c>
      <c r="D262" s="261"/>
      <c r="E262" s="262">
        <v>13.3</v>
      </c>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349</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
      <c r="A263" s="219"/>
      <c r="B263" s="220"/>
      <c r="C263" s="264" t="s">
        <v>748</v>
      </c>
      <c r="D263" s="261"/>
      <c r="E263" s="262">
        <v>6.9</v>
      </c>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349</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
      <c r="A264" s="219"/>
      <c r="B264" s="220"/>
      <c r="C264" s="264" t="s">
        <v>808</v>
      </c>
      <c r="D264" s="261"/>
      <c r="E264" s="262">
        <v>2.2999999999999998</v>
      </c>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349</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64" t="s">
        <v>809</v>
      </c>
      <c r="D265" s="261"/>
      <c r="E265" s="262">
        <v>3.7</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349</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3" x14ac:dyDescent="0.2">
      <c r="A266" s="219"/>
      <c r="B266" s="220"/>
      <c r="C266" s="264" t="s">
        <v>810</v>
      </c>
      <c r="D266" s="261"/>
      <c r="E266" s="262">
        <v>14.1</v>
      </c>
      <c r="F266" s="222"/>
      <c r="G266" s="222"/>
      <c r="H266" s="222"/>
      <c r="I266" s="222"/>
      <c r="J266" s="222"/>
      <c r="K266" s="222"/>
      <c r="L266" s="222"/>
      <c r="M266" s="222"/>
      <c r="N266" s="221"/>
      <c r="O266" s="221"/>
      <c r="P266" s="221"/>
      <c r="Q266" s="221"/>
      <c r="R266" s="222"/>
      <c r="S266" s="222"/>
      <c r="T266" s="222"/>
      <c r="U266" s="222"/>
      <c r="V266" s="222"/>
      <c r="W266" s="222"/>
      <c r="X266" s="222"/>
      <c r="Y266" s="222"/>
      <c r="Z266" s="212"/>
      <c r="AA266" s="212"/>
      <c r="AB266" s="212"/>
      <c r="AC266" s="212"/>
      <c r="AD266" s="212"/>
      <c r="AE266" s="212"/>
      <c r="AF266" s="212"/>
      <c r="AG266" s="212" t="s">
        <v>349</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3" x14ac:dyDescent="0.2">
      <c r="A267" s="219"/>
      <c r="B267" s="220"/>
      <c r="C267" s="264" t="s">
        <v>811</v>
      </c>
      <c r="D267" s="261"/>
      <c r="E267" s="262">
        <v>4.8</v>
      </c>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349</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
      <c r="A268" s="219"/>
      <c r="B268" s="220"/>
      <c r="C268" s="264" t="s">
        <v>311</v>
      </c>
      <c r="D268" s="261"/>
      <c r="E268" s="262"/>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349</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
      <c r="A269" s="219"/>
      <c r="B269" s="220"/>
      <c r="C269" s="264" t="s">
        <v>812</v>
      </c>
      <c r="D269" s="261"/>
      <c r="E269" s="262">
        <v>17.100000000000001</v>
      </c>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349</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
      <c r="A270" s="219"/>
      <c r="B270" s="220"/>
      <c r="C270" s="264" t="s">
        <v>804</v>
      </c>
      <c r="D270" s="261"/>
      <c r="E270" s="262">
        <v>18.3</v>
      </c>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349</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1" x14ac:dyDescent="0.2">
      <c r="A271" s="234">
        <v>52</v>
      </c>
      <c r="B271" s="235" t="s">
        <v>565</v>
      </c>
      <c r="C271" s="253" t="s">
        <v>566</v>
      </c>
      <c r="D271" s="236" t="s">
        <v>345</v>
      </c>
      <c r="E271" s="237">
        <v>209.5</v>
      </c>
      <c r="F271" s="238"/>
      <c r="G271" s="239">
        <f>ROUND(E271*F271,2)</f>
        <v>0</v>
      </c>
      <c r="H271" s="238"/>
      <c r="I271" s="239">
        <f>ROUND(E271*H271,2)</f>
        <v>0</v>
      </c>
      <c r="J271" s="238"/>
      <c r="K271" s="239">
        <f>ROUND(E271*J271,2)</f>
        <v>0</v>
      </c>
      <c r="L271" s="239">
        <v>21</v>
      </c>
      <c r="M271" s="239">
        <f>G271*(1+L271/100)</f>
        <v>0</v>
      </c>
      <c r="N271" s="237">
        <v>0</v>
      </c>
      <c r="O271" s="237">
        <f>ROUND(E271*N271,2)</f>
        <v>0</v>
      </c>
      <c r="P271" s="237">
        <v>0.02</v>
      </c>
      <c r="Q271" s="237">
        <f>ROUND(E271*P271,2)</f>
        <v>4.1900000000000004</v>
      </c>
      <c r="R271" s="239" t="s">
        <v>375</v>
      </c>
      <c r="S271" s="239" t="s">
        <v>304</v>
      </c>
      <c r="T271" s="240" t="s">
        <v>304</v>
      </c>
      <c r="U271" s="222">
        <v>0.23</v>
      </c>
      <c r="V271" s="222">
        <f>ROUND(E271*U271,2)</f>
        <v>48.19</v>
      </c>
      <c r="W271" s="222"/>
      <c r="X271" s="222" t="s">
        <v>290</v>
      </c>
      <c r="Y271" s="222" t="s">
        <v>291</v>
      </c>
      <c r="Z271" s="212"/>
      <c r="AA271" s="212"/>
      <c r="AB271" s="212"/>
      <c r="AC271" s="212"/>
      <c r="AD271" s="212"/>
      <c r="AE271" s="212"/>
      <c r="AF271" s="212"/>
      <c r="AG271" s="212" t="s">
        <v>347</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2" x14ac:dyDescent="0.2">
      <c r="A272" s="219"/>
      <c r="B272" s="220"/>
      <c r="C272" s="265" t="s">
        <v>567</v>
      </c>
      <c r="D272" s="263"/>
      <c r="E272" s="263"/>
      <c r="F272" s="263"/>
      <c r="G272" s="263"/>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377</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2" x14ac:dyDescent="0.2">
      <c r="A273" s="219"/>
      <c r="B273" s="220"/>
      <c r="C273" s="264" t="s">
        <v>804</v>
      </c>
      <c r="D273" s="261"/>
      <c r="E273" s="262">
        <v>18.3</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349</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
      <c r="A274" s="219"/>
      <c r="B274" s="220"/>
      <c r="C274" s="264" t="s">
        <v>805</v>
      </c>
      <c r="D274" s="261"/>
      <c r="E274" s="262">
        <v>17</v>
      </c>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349</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
      <c r="A275" s="219"/>
      <c r="B275" s="220"/>
      <c r="C275" s="264" t="s">
        <v>806</v>
      </c>
      <c r="D275" s="261"/>
      <c r="E275" s="262">
        <v>105.1</v>
      </c>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349</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
      <c r="A276" s="219"/>
      <c r="B276" s="220"/>
      <c r="C276" s="264" t="s">
        <v>746</v>
      </c>
      <c r="D276" s="261"/>
      <c r="E276" s="262">
        <v>18.5</v>
      </c>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349</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64" t="s">
        <v>807</v>
      </c>
      <c r="D277" s="261"/>
      <c r="E277" s="262">
        <v>5.5</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349</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64" t="s">
        <v>747</v>
      </c>
      <c r="D278" s="261"/>
      <c r="E278" s="262">
        <v>13.3</v>
      </c>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349</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64" t="s">
        <v>748</v>
      </c>
      <c r="D279" s="261"/>
      <c r="E279" s="262">
        <v>6.9</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349</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
      <c r="A280" s="219"/>
      <c r="B280" s="220"/>
      <c r="C280" s="264" t="s">
        <v>808</v>
      </c>
      <c r="D280" s="261"/>
      <c r="E280" s="262">
        <v>2.2999999999999998</v>
      </c>
      <c r="F280" s="222"/>
      <c r="G280" s="222"/>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349</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
      <c r="A281" s="219"/>
      <c r="B281" s="220"/>
      <c r="C281" s="264" t="s">
        <v>809</v>
      </c>
      <c r="D281" s="261"/>
      <c r="E281" s="262">
        <v>3.7</v>
      </c>
      <c r="F281" s="222"/>
      <c r="G281" s="222"/>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349</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
      <c r="A282" s="219"/>
      <c r="B282" s="220"/>
      <c r="C282" s="264" t="s">
        <v>810</v>
      </c>
      <c r="D282" s="261"/>
      <c r="E282" s="262">
        <v>14.1</v>
      </c>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349</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64" t="s">
        <v>811</v>
      </c>
      <c r="D283" s="261"/>
      <c r="E283" s="262">
        <v>4.8</v>
      </c>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349</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
      <c r="A284" s="234">
        <v>53</v>
      </c>
      <c r="B284" s="235" t="s">
        <v>568</v>
      </c>
      <c r="C284" s="253" t="s">
        <v>569</v>
      </c>
      <c r="D284" s="236" t="s">
        <v>356</v>
      </c>
      <c r="E284" s="237">
        <v>39.5</v>
      </c>
      <c r="F284" s="238"/>
      <c r="G284" s="239">
        <f>ROUND(E284*F284,2)</f>
        <v>0</v>
      </c>
      <c r="H284" s="238"/>
      <c r="I284" s="239">
        <f>ROUND(E284*H284,2)</f>
        <v>0</v>
      </c>
      <c r="J284" s="238"/>
      <c r="K284" s="239">
        <f>ROUND(E284*J284,2)</f>
        <v>0</v>
      </c>
      <c r="L284" s="239">
        <v>21</v>
      </c>
      <c r="M284" s="239">
        <f>G284*(1+L284/100)</f>
        <v>0</v>
      </c>
      <c r="N284" s="237">
        <v>0</v>
      </c>
      <c r="O284" s="237">
        <f>ROUND(E284*N284,2)</f>
        <v>0</v>
      </c>
      <c r="P284" s="237">
        <v>4.0000000000000002E-4</v>
      </c>
      <c r="Q284" s="237">
        <f>ROUND(E284*P284,2)</f>
        <v>0.02</v>
      </c>
      <c r="R284" s="239" t="s">
        <v>375</v>
      </c>
      <c r="S284" s="239" t="s">
        <v>304</v>
      </c>
      <c r="T284" s="240" t="s">
        <v>304</v>
      </c>
      <c r="U284" s="222">
        <v>7.0000000000000007E-2</v>
      </c>
      <c r="V284" s="222">
        <f>ROUND(E284*U284,2)</f>
        <v>2.77</v>
      </c>
      <c r="W284" s="222"/>
      <c r="X284" s="222" t="s">
        <v>290</v>
      </c>
      <c r="Y284" s="222" t="s">
        <v>291</v>
      </c>
      <c r="Z284" s="212"/>
      <c r="AA284" s="212"/>
      <c r="AB284" s="212"/>
      <c r="AC284" s="212"/>
      <c r="AD284" s="212"/>
      <c r="AE284" s="212"/>
      <c r="AF284" s="212"/>
      <c r="AG284" s="212" t="s">
        <v>347</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
      <c r="A285" s="219"/>
      <c r="B285" s="220"/>
      <c r="C285" s="265" t="s">
        <v>567</v>
      </c>
      <c r="D285" s="263"/>
      <c r="E285" s="263"/>
      <c r="F285" s="263"/>
      <c r="G285" s="263"/>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377</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2" x14ac:dyDescent="0.2">
      <c r="A286" s="219"/>
      <c r="B286" s="220"/>
      <c r="C286" s="264" t="s">
        <v>834</v>
      </c>
      <c r="D286" s="261"/>
      <c r="E286" s="262">
        <v>39.5</v>
      </c>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349</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ht="22.5" outlineLevel="1" x14ac:dyDescent="0.2">
      <c r="A287" s="234">
        <v>54</v>
      </c>
      <c r="B287" s="235" t="s">
        <v>835</v>
      </c>
      <c r="C287" s="253" t="s">
        <v>836</v>
      </c>
      <c r="D287" s="236" t="s">
        <v>345</v>
      </c>
      <c r="E287" s="237">
        <v>13</v>
      </c>
      <c r="F287" s="238"/>
      <c r="G287" s="239">
        <f>ROUND(E287*F287,2)</f>
        <v>0</v>
      </c>
      <c r="H287" s="238"/>
      <c r="I287" s="239">
        <f>ROUND(E287*H287,2)</f>
        <v>0</v>
      </c>
      <c r="J287" s="238"/>
      <c r="K287" s="239">
        <f>ROUND(E287*J287,2)</f>
        <v>0</v>
      </c>
      <c r="L287" s="239">
        <v>21</v>
      </c>
      <c r="M287" s="239">
        <f>G287*(1+L287/100)</f>
        <v>0</v>
      </c>
      <c r="N287" s="237">
        <v>3.4000000000000002E-4</v>
      </c>
      <c r="O287" s="237">
        <f>ROUND(E287*N287,2)</f>
        <v>0</v>
      </c>
      <c r="P287" s="237">
        <v>0.27500000000000002</v>
      </c>
      <c r="Q287" s="237">
        <f>ROUND(E287*P287,2)</f>
        <v>3.58</v>
      </c>
      <c r="R287" s="239" t="s">
        <v>375</v>
      </c>
      <c r="S287" s="239" t="s">
        <v>304</v>
      </c>
      <c r="T287" s="240" t="s">
        <v>304</v>
      </c>
      <c r="U287" s="222">
        <v>1.0529999999999999</v>
      </c>
      <c r="V287" s="222">
        <f>ROUND(E287*U287,2)</f>
        <v>13.69</v>
      </c>
      <c r="W287" s="222"/>
      <c r="X287" s="222" t="s">
        <v>290</v>
      </c>
      <c r="Y287" s="222" t="s">
        <v>291</v>
      </c>
      <c r="Z287" s="212"/>
      <c r="AA287" s="212"/>
      <c r="AB287" s="212"/>
      <c r="AC287" s="212"/>
      <c r="AD287" s="212"/>
      <c r="AE287" s="212"/>
      <c r="AF287" s="212"/>
      <c r="AG287" s="212" t="s">
        <v>347</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2" x14ac:dyDescent="0.2">
      <c r="A288" s="219"/>
      <c r="B288" s="220"/>
      <c r="C288" s="265" t="s">
        <v>837</v>
      </c>
      <c r="D288" s="263"/>
      <c r="E288" s="263"/>
      <c r="F288" s="263"/>
      <c r="G288" s="263"/>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377</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49" t="str">
        <f>C288</f>
        <v>z jakýchkoliv cihel pálených, včetně pomocného lešení o výšce podlahy do 1900 mm a pro zatížení do 1,5 kPa  (150 kg/m2),</v>
      </c>
      <c r="BB288" s="212"/>
      <c r="BC288" s="212"/>
      <c r="BD288" s="212"/>
      <c r="BE288" s="212"/>
      <c r="BF288" s="212"/>
      <c r="BG288" s="212"/>
      <c r="BH288" s="212"/>
    </row>
    <row r="289" spans="1:60" outlineLevel="2" x14ac:dyDescent="0.2">
      <c r="A289" s="219"/>
      <c r="B289" s="220"/>
      <c r="C289" s="264" t="s">
        <v>838</v>
      </c>
      <c r="D289" s="261"/>
      <c r="E289" s="262">
        <v>13</v>
      </c>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349</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
      <c r="A290" s="234">
        <v>55</v>
      </c>
      <c r="B290" s="235" t="s">
        <v>839</v>
      </c>
      <c r="C290" s="253" t="s">
        <v>840</v>
      </c>
      <c r="D290" s="236" t="s">
        <v>287</v>
      </c>
      <c r="E290" s="237">
        <v>2</v>
      </c>
      <c r="F290" s="238"/>
      <c r="G290" s="239">
        <f>ROUND(E290*F290,2)</f>
        <v>0</v>
      </c>
      <c r="H290" s="238"/>
      <c r="I290" s="239">
        <f>ROUND(E290*H290,2)</f>
        <v>0</v>
      </c>
      <c r="J290" s="238"/>
      <c r="K290" s="239">
        <f>ROUND(E290*J290,2)</f>
        <v>0</v>
      </c>
      <c r="L290" s="239">
        <v>21</v>
      </c>
      <c r="M290" s="239">
        <f>G290*(1+L290/100)</f>
        <v>0</v>
      </c>
      <c r="N290" s="237">
        <v>0</v>
      </c>
      <c r="O290" s="237">
        <f>ROUND(E290*N290,2)</f>
        <v>0</v>
      </c>
      <c r="P290" s="237">
        <v>0</v>
      </c>
      <c r="Q290" s="237">
        <f>ROUND(E290*P290,2)</f>
        <v>0</v>
      </c>
      <c r="R290" s="239" t="s">
        <v>375</v>
      </c>
      <c r="S290" s="239" t="s">
        <v>304</v>
      </c>
      <c r="T290" s="240" t="s">
        <v>304</v>
      </c>
      <c r="U290" s="222">
        <v>0.06</v>
      </c>
      <c r="V290" s="222">
        <f>ROUND(E290*U290,2)</f>
        <v>0.12</v>
      </c>
      <c r="W290" s="222"/>
      <c r="X290" s="222" t="s">
        <v>290</v>
      </c>
      <c r="Y290" s="222" t="s">
        <v>291</v>
      </c>
      <c r="Z290" s="212"/>
      <c r="AA290" s="212"/>
      <c r="AB290" s="212"/>
      <c r="AC290" s="212"/>
      <c r="AD290" s="212"/>
      <c r="AE290" s="212"/>
      <c r="AF290" s="212"/>
      <c r="AG290" s="212" t="s">
        <v>292</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2" x14ac:dyDescent="0.2">
      <c r="A291" s="219"/>
      <c r="B291" s="220"/>
      <c r="C291" s="265" t="s">
        <v>576</v>
      </c>
      <c r="D291" s="263"/>
      <c r="E291" s="263"/>
      <c r="F291" s="263"/>
      <c r="G291" s="263"/>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377</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ht="33.75" outlineLevel="1" x14ac:dyDescent="0.2">
      <c r="A292" s="234">
        <v>56</v>
      </c>
      <c r="B292" s="235" t="s">
        <v>579</v>
      </c>
      <c r="C292" s="253" t="s">
        <v>580</v>
      </c>
      <c r="D292" s="236" t="s">
        <v>345</v>
      </c>
      <c r="E292" s="237">
        <v>3.3879999999999999</v>
      </c>
      <c r="F292" s="238"/>
      <c r="G292" s="239">
        <f>ROUND(E292*F292,2)</f>
        <v>0</v>
      </c>
      <c r="H292" s="238"/>
      <c r="I292" s="239">
        <f>ROUND(E292*H292,2)</f>
        <v>0</v>
      </c>
      <c r="J292" s="238"/>
      <c r="K292" s="239">
        <f>ROUND(E292*J292,2)</f>
        <v>0</v>
      </c>
      <c r="L292" s="239">
        <v>21</v>
      </c>
      <c r="M292" s="239">
        <f>G292*(1+L292/100)</f>
        <v>0</v>
      </c>
      <c r="N292" s="237">
        <v>1.17E-3</v>
      </c>
      <c r="O292" s="237">
        <f>ROUND(E292*N292,2)</f>
        <v>0</v>
      </c>
      <c r="P292" s="237">
        <v>7.5999999999999998E-2</v>
      </c>
      <c r="Q292" s="237">
        <f>ROUND(E292*P292,2)</f>
        <v>0.26</v>
      </c>
      <c r="R292" s="239" t="s">
        <v>375</v>
      </c>
      <c r="S292" s="239" t="s">
        <v>304</v>
      </c>
      <c r="T292" s="240" t="s">
        <v>304</v>
      </c>
      <c r="U292" s="222">
        <v>0.94</v>
      </c>
      <c r="V292" s="222">
        <f>ROUND(E292*U292,2)</f>
        <v>3.18</v>
      </c>
      <c r="W292" s="222"/>
      <c r="X292" s="222" t="s">
        <v>290</v>
      </c>
      <c r="Y292" s="222" t="s">
        <v>291</v>
      </c>
      <c r="Z292" s="212"/>
      <c r="AA292" s="212"/>
      <c r="AB292" s="212"/>
      <c r="AC292" s="212"/>
      <c r="AD292" s="212"/>
      <c r="AE292" s="212"/>
      <c r="AF292" s="212"/>
      <c r="AG292" s="212" t="s">
        <v>347</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2" x14ac:dyDescent="0.2">
      <c r="A293" s="219"/>
      <c r="B293" s="220"/>
      <c r="C293" s="264" t="s">
        <v>841</v>
      </c>
      <c r="D293" s="261"/>
      <c r="E293" s="262">
        <v>3.3879999999999999</v>
      </c>
      <c r="F293" s="222"/>
      <c r="G293" s="222"/>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349</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
      <c r="A294" s="234">
        <v>57</v>
      </c>
      <c r="B294" s="235" t="s">
        <v>842</v>
      </c>
      <c r="C294" s="253" t="s">
        <v>843</v>
      </c>
      <c r="D294" s="236" t="s">
        <v>345</v>
      </c>
      <c r="E294" s="237">
        <v>4.51</v>
      </c>
      <c r="F294" s="238"/>
      <c r="G294" s="239">
        <f>ROUND(E294*F294,2)</f>
        <v>0</v>
      </c>
      <c r="H294" s="238"/>
      <c r="I294" s="239">
        <f>ROUND(E294*H294,2)</f>
        <v>0</v>
      </c>
      <c r="J294" s="238"/>
      <c r="K294" s="239">
        <f>ROUND(E294*J294,2)</f>
        <v>0</v>
      </c>
      <c r="L294" s="239">
        <v>21</v>
      </c>
      <c r="M294" s="239">
        <f>G294*(1+L294/100)</f>
        <v>0</v>
      </c>
      <c r="N294" s="237">
        <v>9.2000000000000003E-4</v>
      </c>
      <c r="O294" s="237">
        <f>ROUND(E294*N294,2)</f>
        <v>0</v>
      </c>
      <c r="P294" s="237">
        <v>0.04</v>
      </c>
      <c r="Q294" s="237">
        <f>ROUND(E294*P294,2)</f>
        <v>0.18</v>
      </c>
      <c r="R294" s="239" t="s">
        <v>375</v>
      </c>
      <c r="S294" s="239" t="s">
        <v>304</v>
      </c>
      <c r="T294" s="240" t="s">
        <v>304</v>
      </c>
      <c r="U294" s="222">
        <v>0.373</v>
      </c>
      <c r="V294" s="222">
        <f>ROUND(E294*U294,2)</f>
        <v>1.68</v>
      </c>
      <c r="W294" s="222"/>
      <c r="X294" s="222" t="s">
        <v>290</v>
      </c>
      <c r="Y294" s="222" t="s">
        <v>291</v>
      </c>
      <c r="Z294" s="212"/>
      <c r="AA294" s="212"/>
      <c r="AB294" s="212"/>
      <c r="AC294" s="212"/>
      <c r="AD294" s="212"/>
      <c r="AE294" s="212"/>
      <c r="AF294" s="212"/>
      <c r="AG294" s="212" t="s">
        <v>292</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2" x14ac:dyDescent="0.2">
      <c r="A295" s="219"/>
      <c r="B295" s="220"/>
      <c r="C295" s="264" t="s">
        <v>844</v>
      </c>
      <c r="D295" s="261"/>
      <c r="E295" s="262">
        <v>4.51</v>
      </c>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349</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
      <c r="A296" s="234">
        <v>58</v>
      </c>
      <c r="B296" s="235" t="s">
        <v>845</v>
      </c>
      <c r="C296" s="253" t="s">
        <v>846</v>
      </c>
      <c r="D296" s="236" t="s">
        <v>356</v>
      </c>
      <c r="E296" s="237">
        <v>7.7</v>
      </c>
      <c r="F296" s="238"/>
      <c r="G296" s="239">
        <f>ROUND(E296*F296,2)</f>
        <v>0</v>
      </c>
      <c r="H296" s="238"/>
      <c r="I296" s="239">
        <f>ROUND(E296*H296,2)</f>
        <v>0</v>
      </c>
      <c r="J296" s="238"/>
      <c r="K296" s="239">
        <f>ROUND(E296*J296,2)</f>
        <v>0</v>
      </c>
      <c r="L296" s="239">
        <v>21</v>
      </c>
      <c r="M296" s="239">
        <f>G296*(1+L296/100)</f>
        <v>0</v>
      </c>
      <c r="N296" s="237">
        <v>0</v>
      </c>
      <c r="O296" s="237">
        <f>ROUND(E296*N296,2)</f>
        <v>0</v>
      </c>
      <c r="P296" s="237">
        <v>1.188E-2</v>
      </c>
      <c r="Q296" s="237">
        <f>ROUND(E296*P296,2)</f>
        <v>0.09</v>
      </c>
      <c r="R296" s="239" t="s">
        <v>375</v>
      </c>
      <c r="S296" s="239" t="s">
        <v>304</v>
      </c>
      <c r="T296" s="240" t="s">
        <v>304</v>
      </c>
      <c r="U296" s="222">
        <v>0.09</v>
      </c>
      <c r="V296" s="222">
        <f>ROUND(E296*U296,2)</f>
        <v>0.69</v>
      </c>
      <c r="W296" s="222"/>
      <c r="X296" s="222" t="s">
        <v>290</v>
      </c>
      <c r="Y296" s="222" t="s">
        <v>291</v>
      </c>
      <c r="Z296" s="212"/>
      <c r="AA296" s="212"/>
      <c r="AB296" s="212"/>
      <c r="AC296" s="212"/>
      <c r="AD296" s="212"/>
      <c r="AE296" s="212"/>
      <c r="AF296" s="212"/>
      <c r="AG296" s="212" t="s">
        <v>347</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2" x14ac:dyDescent="0.2">
      <c r="A297" s="219"/>
      <c r="B297" s="220"/>
      <c r="C297" s="264" t="s">
        <v>847</v>
      </c>
      <c r="D297" s="261"/>
      <c r="E297" s="262">
        <v>7.7</v>
      </c>
      <c r="F297" s="222"/>
      <c r="G297" s="222"/>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349</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
      <c r="A298" s="234">
        <v>59</v>
      </c>
      <c r="B298" s="235" t="s">
        <v>848</v>
      </c>
      <c r="C298" s="253" t="s">
        <v>849</v>
      </c>
      <c r="D298" s="236" t="s">
        <v>356</v>
      </c>
      <c r="E298" s="237">
        <v>0.7</v>
      </c>
      <c r="F298" s="238"/>
      <c r="G298" s="239">
        <f>ROUND(E298*F298,2)</f>
        <v>0</v>
      </c>
      <c r="H298" s="238"/>
      <c r="I298" s="239">
        <f>ROUND(E298*H298,2)</f>
        <v>0</v>
      </c>
      <c r="J298" s="238"/>
      <c r="K298" s="239">
        <f>ROUND(E298*J298,2)</f>
        <v>0</v>
      </c>
      <c r="L298" s="239">
        <v>21</v>
      </c>
      <c r="M298" s="239">
        <f>G298*(1+L298/100)</f>
        <v>0</v>
      </c>
      <c r="N298" s="237">
        <v>0</v>
      </c>
      <c r="O298" s="237">
        <f>ROUND(E298*N298,2)</f>
        <v>0</v>
      </c>
      <c r="P298" s="237">
        <v>7.85E-2</v>
      </c>
      <c r="Q298" s="237">
        <f>ROUND(E298*P298,2)</f>
        <v>0.05</v>
      </c>
      <c r="R298" s="239" t="s">
        <v>375</v>
      </c>
      <c r="S298" s="239" t="s">
        <v>304</v>
      </c>
      <c r="T298" s="240" t="s">
        <v>304</v>
      </c>
      <c r="U298" s="222">
        <v>6.2</v>
      </c>
      <c r="V298" s="222">
        <f>ROUND(E298*U298,2)</f>
        <v>4.34</v>
      </c>
      <c r="W298" s="222"/>
      <c r="X298" s="222" t="s">
        <v>290</v>
      </c>
      <c r="Y298" s="222" t="s">
        <v>291</v>
      </c>
      <c r="Z298" s="212"/>
      <c r="AA298" s="212"/>
      <c r="AB298" s="212"/>
      <c r="AC298" s="212"/>
      <c r="AD298" s="212"/>
      <c r="AE298" s="212"/>
      <c r="AF298" s="212"/>
      <c r="AG298" s="212" t="s">
        <v>347</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2" x14ac:dyDescent="0.2">
      <c r="A299" s="219"/>
      <c r="B299" s="220"/>
      <c r="C299" s="264" t="s">
        <v>850</v>
      </c>
      <c r="D299" s="261"/>
      <c r="E299" s="262">
        <v>0.7</v>
      </c>
      <c r="F299" s="222"/>
      <c r="G299" s="222"/>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349</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1" x14ac:dyDescent="0.2">
      <c r="A300" s="234">
        <v>60</v>
      </c>
      <c r="B300" s="235" t="s">
        <v>851</v>
      </c>
      <c r="C300" s="253" t="s">
        <v>852</v>
      </c>
      <c r="D300" s="236" t="s">
        <v>356</v>
      </c>
      <c r="E300" s="237">
        <v>8.82</v>
      </c>
      <c r="F300" s="238"/>
      <c r="G300" s="239">
        <f>ROUND(E300*F300,2)</f>
        <v>0</v>
      </c>
      <c r="H300" s="238"/>
      <c r="I300" s="239">
        <f>ROUND(E300*H300,2)</f>
        <v>0</v>
      </c>
      <c r="J300" s="238"/>
      <c r="K300" s="239">
        <f>ROUND(E300*J300,2)</f>
        <v>0</v>
      </c>
      <c r="L300" s="239">
        <v>21</v>
      </c>
      <c r="M300" s="239">
        <f>G300*(1+L300/100)</f>
        <v>0</v>
      </c>
      <c r="N300" s="237">
        <v>0</v>
      </c>
      <c r="O300" s="237">
        <f>ROUND(E300*N300,2)</f>
        <v>0</v>
      </c>
      <c r="P300" s="237">
        <v>4.6000000000000001E-4</v>
      </c>
      <c r="Q300" s="237">
        <f>ROUND(E300*P300,2)</f>
        <v>0</v>
      </c>
      <c r="R300" s="239" t="s">
        <v>375</v>
      </c>
      <c r="S300" s="239" t="s">
        <v>304</v>
      </c>
      <c r="T300" s="240" t="s">
        <v>304</v>
      </c>
      <c r="U300" s="222">
        <v>3.5</v>
      </c>
      <c r="V300" s="222">
        <f>ROUND(E300*U300,2)</f>
        <v>30.87</v>
      </c>
      <c r="W300" s="222"/>
      <c r="X300" s="222" t="s">
        <v>290</v>
      </c>
      <c r="Y300" s="222" t="s">
        <v>291</v>
      </c>
      <c r="Z300" s="212"/>
      <c r="AA300" s="212"/>
      <c r="AB300" s="212"/>
      <c r="AC300" s="212"/>
      <c r="AD300" s="212"/>
      <c r="AE300" s="212"/>
      <c r="AF300" s="212"/>
      <c r="AG300" s="212" t="s">
        <v>347</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2" x14ac:dyDescent="0.2">
      <c r="A301" s="219"/>
      <c r="B301" s="220"/>
      <c r="C301" s="264" t="s">
        <v>853</v>
      </c>
      <c r="D301" s="261"/>
      <c r="E301" s="262">
        <v>8.82</v>
      </c>
      <c r="F301" s="222"/>
      <c r="G301" s="222"/>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349</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ht="22.5" outlineLevel="1" x14ac:dyDescent="0.2">
      <c r="A302" s="234">
        <v>61</v>
      </c>
      <c r="B302" s="235" t="s">
        <v>854</v>
      </c>
      <c r="C302" s="253" t="s">
        <v>855</v>
      </c>
      <c r="D302" s="236" t="s">
        <v>345</v>
      </c>
      <c r="E302" s="237">
        <v>9.75</v>
      </c>
      <c r="F302" s="238"/>
      <c r="G302" s="239">
        <f>ROUND(E302*F302,2)</f>
        <v>0</v>
      </c>
      <c r="H302" s="238"/>
      <c r="I302" s="239">
        <f>ROUND(E302*H302,2)</f>
        <v>0</v>
      </c>
      <c r="J302" s="238"/>
      <c r="K302" s="239">
        <f>ROUND(E302*J302,2)</f>
        <v>0</v>
      </c>
      <c r="L302" s="239">
        <v>21</v>
      </c>
      <c r="M302" s="239">
        <f>G302*(1+L302/100)</f>
        <v>0</v>
      </c>
      <c r="N302" s="237">
        <v>5.5000000000000003E-4</v>
      </c>
      <c r="O302" s="237">
        <f>ROUND(E302*N302,2)</f>
        <v>0.01</v>
      </c>
      <c r="P302" s="237">
        <v>0.16500000000000001</v>
      </c>
      <c r="Q302" s="237">
        <f>ROUND(E302*P302,2)</f>
        <v>1.61</v>
      </c>
      <c r="R302" s="239" t="s">
        <v>375</v>
      </c>
      <c r="S302" s="239" t="s">
        <v>304</v>
      </c>
      <c r="T302" s="240" t="s">
        <v>304</v>
      </c>
      <c r="U302" s="222">
        <v>0.37</v>
      </c>
      <c r="V302" s="222">
        <f>ROUND(E302*U302,2)</f>
        <v>3.61</v>
      </c>
      <c r="W302" s="222"/>
      <c r="X302" s="222" t="s">
        <v>290</v>
      </c>
      <c r="Y302" s="222" t="s">
        <v>291</v>
      </c>
      <c r="Z302" s="212"/>
      <c r="AA302" s="212"/>
      <c r="AB302" s="212"/>
      <c r="AC302" s="212"/>
      <c r="AD302" s="212"/>
      <c r="AE302" s="212"/>
      <c r="AF302" s="212"/>
      <c r="AG302" s="212" t="s">
        <v>347</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2" x14ac:dyDescent="0.2">
      <c r="A303" s="219"/>
      <c r="B303" s="220"/>
      <c r="C303" s="265" t="s">
        <v>856</v>
      </c>
      <c r="D303" s="263"/>
      <c r="E303" s="263"/>
      <c r="F303" s="263"/>
      <c r="G303" s="263"/>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377</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
      <c r="A304" s="219"/>
      <c r="B304" s="220"/>
      <c r="C304" s="264" t="s">
        <v>857</v>
      </c>
      <c r="D304" s="261"/>
      <c r="E304" s="262">
        <v>9.75</v>
      </c>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349</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ht="22.5" outlineLevel="1" x14ac:dyDescent="0.2">
      <c r="A305" s="234">
        <v>62</v>
      </c>
      <c r="B305" s="235" t="s">
        <v>583</v>
      </c>
      <c r="C305" s="253" t="s">
        <v>584</v>
      </c>
      <c r="D305" s="236" t="s">
        <v>345</v>
      </c>
      <c r="E305" s="237">
        <v>244.9</v>
      </c>
      <c r="F305" s="238"/>
      <c r="G305" s="239">
        <f>ROUND(E305*F305,2)</f>
        <v>0</v>
      </c>
      <c r="H305" s="238"/>
      <c r="I305" s="239">
        <f>ROUND(E305*H305,2)</f>
        <v>0</v>
      </c>
      <c r="J305" s="238"/>
      <c r="K305" s="239">
        <f>ROUND(E305*J305,2)</f>
        <v>0</v>
      </c>
      <c r="L305" s="239">
        <v>21</v>
      </c>
      <c r="M305" s="239">
        <f>G305*(1+L305/100)</f>
        <v>0</v>
      </c>
      <c r="N305" s="237">
        <v>0</v>
      </c>
      <c r="O305" s="237">
        <f>ROUND(E305*N305,2)</f>
        <v>0</v>
      </c>
      <c r="P305" s="237">
        <v>0.05</v>
      </c>
      <c r="Q305" s="237">
        <f>ROUND(E305*P305,2)</f>
        <v>12.25</v>
      </c>
      <c r="R305" s="239" t="s">
        <v>375</v>
      </c>
      <c r="S305" s="239" t="s">
        <v>304</v>
      </c>
      <c r="T305" s="240" t="s">
        <v>304</v>
      </c>
      <c r="U305" s="222">
        <v>0.33</v>
      </c>
      <c r="V305" s="222">
        <f>ROUND(E305*U305,2)</f>
        <v>80.819999999999993</v>
      </c>
      <c r="W305" s="222"/>
      <c r="X305" s="222" t="s">
        <v>290</v>
      </c>
      <c r="Y305" s="222" t="s">
        <v>291</v>
      </c>
      <c r="Z305" s="212"/>
      <c r="AA305" s="212"/>
      <c r="AB305" s="212"/>
      <c r="AC305" s="212"/>
      <c r="AD305" s="212"/>
      <c r="AE305" s="212"/>
      <c r="AF305" s="212"/>
      <c r="AG305" s="212" t="s">
        <v>347</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2" x14ac:dyDescent="0.2">
      <c r="A306" s="219"/>
      <c r="B306" s="220"/>
      <c r="C306" s="264" t="s">
        <v>804</v>
      </c>
      <c r="D306" s="261"/>
      <c r="E306" s="262">
        <v>18.3</v>
      </c>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349</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64" t="s">
        <v>805</v>
      </c>
      <c r="D307" s="261"/>
      <c r="E307" s="262">
        <v>17</v>
      </c>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349</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3" x14ac:dyDescent="0.2">
      <c r="A308" s="219"/>
      <c r="B308" s="220"/>
      <c r="C308" s="264" t="s">
        <v>806</v>
      </c>
      <c r="D308" s="261"/>
      <c r="E308" s="262">
        <v>105.1</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349</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64" t="s">
        <v>746</v>
      </c>
      <c r="D309" s="261"/>
      <c r="E309" s="262">
        <v>18.5</v>
      </c>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349</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64" t="s">
        <v>807</v>
      </c>
      <c r="D310" s="261"/>
      <c r="E310" s="262">
        <v>5.5</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349</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64" t="s">
        <v>747</v>
      </c>
      <c r="D311" s="261"/>
      <c r="E311" s="262">
        <v>13.3</v>
      </c>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349</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
      <c r="A312" s="219"/>
      <c r="B312" s="220"/>
      <c r="C312" s="264" t="s">
        <v>748</v>
      </c>
      <c r="D312" s="261"/>
      <c r="E312" s="262">
        <v>6.9</v>
      </c>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349</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
      <c r="A313" s="219"/>
      <c r="B313" s="220"/>
      <c r="C313" s="264" t="s">
        <v>808</v>
      </c>
      <c r="D313" s="261"/>
      <c r="E313" s="262">
        <v>2.2999999999999998</v>
      </c>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349</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64" t="s">
        <v>809</v>
      </c>
      <c r="D314" s="261"/>
      <c r="E314" s="262">
        <v>3.7</v>
      </c>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349</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64" t="s">
        <v>810</v>
      </c>
      <c r="D315" s="261"/>
      <c r="E315" s="262">
        <v>14.1</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349</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64" t="s">
        <v>811</v>
      </c>
      <c r="D316" s="261"/>
      <c r="E316" s="262">
        <v>4.8</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349</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
      <c r="A317" s="219"/>
      <c r="B317" s="220"/>
      <c r="C317" s="264" t="s">
        <v>311</v>
      </c>
      <c r="D317" s="261"/>
      <c r="E317" s="262"/>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349</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64" t="s">
        <v>812</v>
      </c>
      <c r="D318" s="261"/>
      <c r="E318" s="262">
        <v>17.100000000000001</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349</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64" t="s">
        <v>804</v>
      </c>
      <c r="D319" s="261"/>
      <c r="E319" s="262">
        <v>18.3</v>
      </c>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349</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ht="22.5" outlineLevel="1" x14ac:dyDescent="0.2">
      <c r="A320" s="234">
        <v>63</v>
      </c>
      <c r="B320" s="235" t="s">
        <v>585</v>
      </c>
      <c r="C320" s="253" t="s">
        <v>586</v>
      </c>
      <c r="D320" s="236" t="s">
        <v>345</v>
      </c>
      <c r="E320" s="237">
        <v>283.31</v>
      </c>
      <c r="F320" s="238"/>
      <c r="G320" s="239">
        <f>ROUND(E320*F320,2)</f>
        <v>0</v>
      </c>
      <c r="H320" s="238"/>
      <c r="I320" s="239">
        <f>ROUND(E320*H320,2)</f>
        <v>0</v>
      </c>
      <c r="J320" s="238"/>
      <c r="K320" s="239">
        <f>ROUND(E320*J320,2)</f>
        <v>0</v>
      </c>
      <c r="L320" s="239">
        <v>21</v>
      </c>
      <c r="M320" s="239">
        <f>G320*(1+L320/100)</f>
        <v>0</v>
      </c>
      <c r="N320" s="237">
        <v>0</v>
      </c>
      <c r="O320" s="237">
        <f>ROUND(E320*N320,2)</f>
        <v>0</v>
      </c>
      <c r="P320" s="237">
        <v>4.5999999999999999E-2</v>
      </c>
      <c r="Q320" s="237">
        <f>ROUND(E320*P320,2)</f>
        <v>13.03</v>
      </c>
      <c r="R320" s="239" t="s">
        <v>375</v>
      </c>
      <c r="S320" s="239" t="s">
        <v>304</v>
      </c>
      <c r="T320" s="240" t="s">
        <v>304</v>
      </c>
      <c r="U320" s="222">
        <v>0.26</v>
      </c>
      <c r="V320" s="222">
        <f>ROUND(E320*U320,2)</f>
        <v>73.66</v>
      </c>
      <c r="W320" s="222"/>
      <c r="X320" s="222" t="s">
        <v>290</v>
      </c>
      <c r="Y320" s="222" t="s">
        <v>291</v>
      </c>
      <c r="Z320" s="212"/>
      <c r="AA320" s="212"/>
      <c r="AB320" s="212"/>
      <c r="AC320" s="212"/>
      <c r="AD320" s="212"/>
      <c r="AE320" s="212"/>
      <c r="AF320" s="212"/>
      <c r="AG320" s="212" t="s">
        <v>347</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2" x14ac:dyDescent="0.2">
      <c r="A321" s="219"/>
      <c r="B321" s="220"/>
      <c r="C321" s="264" t="s">
        <v>770</v>
      </c>
      <c r="D321" s="261"/>
      <c r="E321" s="262">
        <v>58.5</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349</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
      <c r="A322" s="219"/>
      <c r="B322" s="220"/>
      <c r="C322" s="264" t="s">
        <v>858</v>
      </c>
      <c r="D322" s="261"/>
      <c r="E322" s="262">
        <v>59.8</v>
      </c>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349</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64" t="s">
        <v>859</v>
      </c>
      <c r="D323" s="261"/>
      <c r="E323" s="262">
        <v>58.5</v>
      </c>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349</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
      <c r="A324" s="219"/>
      <c r="B324" s="220"/>
      <c r="C324" s="264" t="s">
        <v>860</v>
      </c>
      <c r="D324" s="261"/>
      <c r="E324" s="262">
        <v>165.75</v>
      </c>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349</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
      <c r="A325" s="219"/>
      <c r="B325" s="220"/>
      <c r="C325" s="264" t="s">
        <v>861</v>
      </c>
      <c r="D325" s="261"/>
      <c r="E325" s="262">
        <v>59.475000000000001</v>
      </c>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349</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
      <c r="A326" s="219"/>
      <c r="B326" s="220"/>
      <c r="C326" s="264" t="s">
        <v>862</v>
      </c>
      <c r="D326" s="261"/>
      <c r="E326" s="262">
        <v>51.024999999999999</v>
      </c>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349</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64" t="s">
        <v>311</v>
      </c>
      <c r="D327" s="261"/>
      <c r="E327" s="262"/>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349</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64" t="s">
        <v>863</v>
      </c>
      <c r="D328" s="261"/>
      <c r="E328" s="262">
        <v>-12.6</v>
      </c>
      <c r="F328" s="222"/>
      <c r="G328" s="222"/>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349</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64" t="s">
        <v>864</v>
      </c>
      <c r="D329" s="261"/>
      <c r="E329" s="262">
        <v>-32.4</v>
      </c>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349</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64" t="s">
        <v>865</v>
      </c>
      <c r="D330" s="261"/>
      <c r="E330" s="262">
        <v>-91.8</v>
      </c>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349</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
      <c r="A331" s="219"/>
      <c r="B331" s="220"/>
      <c r="C331" s="264" t="s">
        <v>866</v>
      </c>
      <c r="D331" s="261"/>
      <c r="E331" s="262">
        <v>-32.94</v>
      </c>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349</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ht="22.5" outlineLevel="1" x14ac:dyDescent="0.2">
      <c r="A332" s="234">
        <v>64</v>
      </c>
      <c r="B332" s="235" t="s">
        <v>867</v>
      </c>
      <c r="C332" s="253" t="s">
        <v>868</v>
      </c>
      <c r="D332" s="236" t="s">
        <v>345</v>
      </c>
      <c r="E332" s="237">
        <v>123.22750000000001</v>
      </c>
      <c r="F332" s="238"/>
      <c r="G332" s="239">
        <f>ROUND(E332*F332,2)</f>
        <v>0</v>
      </c>
      <c r="H332" s="238"/>
      <c r="I332" s="239">
        <f>ROUND(E332*H332,2)</f>
        <v>0</v>
      </c>
      <c r="J332" s="238"/>
      <c r="K332" s="239">
        <f>ROUND(E332*J332,2)</f>
        <v>0</v>
      </c>
      <c r="L332" s="239">
        <v>21</v>
      </c>
      <c r="M332" s="239">
        <f>G332*(1+L332/100)</f>
        <v>0</v>
      </c>
      <c r="N332" s="237">
        <v>0</v>
      </c>
      <c r="O332" s="237">
        <f>ROUND(E332*N332,2)</f>
        <v>0</v>
      </c>
      <c r="P332" s="237">
        <v>8.5999999999999993E-2</v>
      </c>
      <c r="Q332" s="237">
        <f>ROUND(E332*P332,2)</f>
        <v>10.6</v>
      </c>
      <c r="R332" s="239" t="s">
        <v>375</v>
      </c>
      <c r="S332" s="239" t="s">
        <v>304</v>
      </c>
      <c r="T332" s="240" t="s">
        <v>304</v>
      </c>
      <c r="U332" s="222">
        <v>0.46</v>
      </c>
      <c r="V332" s="222">
        <f>ROUND(E332*U332,2)</f>
        <v>56.68</v>
      </c>
      <c r="W332" s="222"/>
      <c r="X332" s="222" t="s">
        <v>290</v>
      </c>
      <c r="Y332" s="222" t="s">
        <v>291</v>
      </c>
      <c r="Z332" s="212"/>
      <c r="AA332" s="212"/>
      <c r="AB332" s="212"/>
      <c r="AC332" s="212"/>
      <c r="AD332" s="212"/>
      <c r="AE332" s="212"/>
      <c r="AF332" s="212"/>
      <c r="AG332" s="212" t="s">
        <v>347</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
      <c r="A333" s="219"/>
      <c r="B333" s="220"/>
      <c r="C333" s="264" t="s">
        <v>869</v>
      </c>
      <c r="D333" s="261"/>
      <c r="E333" s="262">
        <v>53.267499999999998</v>
      </c>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349</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64" t="s">
        <v>870</v>
      </c>
      <c r="D334" s="261"/>
      <c r="E334" s="262"/>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349</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70" t="s">
        <v>499</v>
      </c>
      <c r="D335" s="266"/>
      <c r="E335" s="267"/>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349</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71" t="s">
        <v>871</v>
      </c>
      <c r="D336" s="266"/>
      <c r="E336" s="267">
        <v>13.8</v>
      </c>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349</v>
      </c>
      <c r="AH336" s="212">
        <v>2</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71" t="s">
        <v>872</v>
      </c>
      <c r="D337" s="266"/>
      <c r="E337" s="267">
        <v>4.5999999999999996</v>
      </c>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349</v>
      </c>
      <c r="AH337" s="212">
        <v>2</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71" t="s">
        <v>873</v>
      </c>
      <c r="D338" s="266"/>
      <c r="E338" s="267">
        <v>7.4</v>
      </c>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349</v>
      </c>
      <c r="AH338" s="212">
        <v>2</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71" t="s">
        <v>874</v>
      </c>
      <c r="D339" s="266"/>
      <c r="E339" s="267">
        <v>28.2</v>
      </c>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349</v>
      </c>
      <c r="AH339" s="212">
        <v>2</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
      <c r="A340" s="219"/>
      <c r="B340" s="220"/>
      <c r="C340" s="271" t="s">
        <v>875</v>
      </c>
      <c r="D340" s="266"/>
      <c r="E340" s="267">
        <v>9.6</v>
      </c>
      <c r="F340" s="222"/>
      <c r="G340" s="222"/>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349</v>
      </c>
      <c r="AH340" s="212">
        <v>2</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72" t="s">
        <v>506</v>
      </c>
      <c r="D341" s="268"/>
      <c r="E341" s="269">
        <v>63.6</v>
      </c>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349</v>
      </c>
      <c r="AH341" s="212">
        <v>3</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70" t="s">
        <v>507</v>
      </c>
      <c r="D342" s="266"/>
      <c r="E342" s="267"/>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349</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
      <c r="A343" s="219"/>
      <c r="B343" s="220"/>
      <c r="C343" s="264" t="s">
        <v>876</v>
      </c>
      <c r="D343" s="261"/>
      <c r="E343" s="262">
        <v>69.959999999999994</v>
      </c>
      <c r="F343" s="222"/>
      <c r="G343" s="222"/>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349</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1" x14ac:dyDescent="0.2">
      <c r="A344" s="241">
        <v>65</v>
      </c>
      <c r="B344" s="242" t="s">
        <v>877</v>
      </c>
      <c r="C344" s="252" t="s">
        <v>878</v>
      </c>
      <c r="D344" s="243" t="s">
        <v>879</v>
      </c>
      <c r="E344" s="244">
        <v>1</v>
      </c>
      <c r="F344" s="245"/>
      <c r="G344" s="246">
        <f>ROUND(E344*F344,2)</f>
        <v>0</v>
      </c>
      <c r="H344" s="245"/>
      <c r="I344" s="246">
        <f>ROUND(E344*H344,2)</f>
        <v>0</v>
      </c>
      <c r="J344" s="245"/>
      <c r="K344" s="246">
        <f>ROUND(E344*J344,2)</f>
        <v>0</v>
      </c>
      <c r="L344" s="246">
        <v>21</v>
      </c>
      <c r="M344" s="246">
        <f>G344*(1+L344/100)</f>
        <v>0</v>
      </c>
      <c r="N344" s="244">
        <v>1.2800000000000001E-3</v>
      </c>
      <c r="O344" s="244">
        <f>ROUND(E344*N344,2)</f>
        <v>0</v>
      </c>
      <c r="P344" s="244">
        <v>0.35</v>
      </c>
      <c r="Q344" s="244">
        <f>ROUND(E344*P344,2)</f>
        <v>0.35</v>
      </c>
      <c r="R344" s="246"/>
      <c r="S344" s="246" t="s">
        <v>288</v>
      </c>
      <c r="T344" s="247" t="s">
        <v>289</v>
      </c>
      <c r="U344" s="222">
        <v>1.52</v>
      </c>
      <c r="V344" s="222">
        <f>ROUND(E344*U344,2)</f>
        <v>1.52</v>
      </c>
      <c r="W344" s="222"/>
      <c r="X344" s="222" t="s">
        <v>290</v>
      </c>
      <c r="Y344" s="222" t="s">
        <v>291</v>
      </c>
      <c r="Z344" s="212"/>
      <c r="AA344" s="212"/>
      <c r="AB344" s="212"/>
      <c r="AC344" s="212"/>
      <c r="AD344" s="212"/>
      <c r="AE344" s="212"/>
      <c r="AF344" s="212"/>
      <c r="AG344" s="212" t="s">
        <v>347</v>
      </c>
      <c r="AH344" s="212"/>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1" x14ac:dyDescent="0.2">
      <c r="A345" s="241">
        <v>66</v>
      </c>
      <c r="B345" s="242" t="s">
        <v>880</v>
      </c>
      <c r="C345" s="252" t="s">
        <v>881</v>
      </c>
      <c r="D345" s="243" t="s">
        <v>879</v>
      </c>
      <c r="E345" s="244">
        <v>1</v>
      </c>
      <c r="F345" s="245"/>
      <c r="G345" s="246">
        <f>ROUND(E345*F345,2)</f>
        <v>0</v>
      </c>
      <c r="H345" s="245"/>
      <c r="I345" s="246">
        <f>ROUND(E345*H345,2)</f>
        <v>0</v>
      </c>
      <c r="J345" s="245"/>
      <c r="K345" s="246">
        <f>ROUND(E345*J345,2)</f>
        <v>0</v>
      </c>
      <c r="L345" s="246">
        <v>21</v>
      </c>
      <c r="M345" s="246">
        <f>G345*(1+L345/100)</f>
        <v>0</v>
      </c>
      <c r="N345" s="244">
        <v>3.5</v>
      </c>
      <c r="O345" s="244">
        <f>ROUND(E345*N345,2)</f>
        <v>3.5</v>
      </c>
      <c r="P345" s="244">
        <v>8.5999999999999993E-2</v>
      </c>
      <c r="Q345" s="244">
        <f>ROUND(E345*P345,2)</f>
        <v>0.09</v>
      </c>
      <c r="R345" s="246"/>
      <c r="S345" s="246" t="s">
        <v>288</v>
      </c>
      <c r="T345" s="247" t="s">
        <v>289</v>
      </c>
      <c r="U345" s="222">
        <v>0.46</v>
      </c>
      <c r="V345" s="222">
        <f>ROUND(E345*U345,2)</f>
        <v>0.46</v>
      </c>
      <c r="W345" s="222"/>
      <c r="X345" s="222" t="s">
        <v>290</v>
      </c>
      <c r="Y345" s="222" t="s">
        <v>291</v>
      </c>
      <c r="Z345" s="212"/>
      <c r="AA345" s="212"/>
      <c r="AB345" s="212"/>
      <c r="AC345" s="212"/>
      <c r="AD345" s="212"/>
      <c r="AE345" s="212"/>
      <c r="AF345" s="212"/>
      <c r="AG345" s="212" t="s">
        <v>347</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
      <c r="A346" s="241">
        <v>67</v>
      </c>
      <c r="B346" s="242" t="s">
        <v>882</v>
      </c>
      <c r="C346" s="252" t="s">
        <v>883</v>
      </c>
      <c r="D346" s="243" t="s">
        <v>879</v>
      </c>
      <c r="E346" s="244">
        <v>1</v>
      </c>
      <c r="F346" s="245"/>
      <c r="G346" s="246">
        <f>ROUND(E346*F346,2)</f>
        <v>0</v>
      </c>
      <c r="H346" s="245"/>
      <c r="I346" s="246">
        <f>ROUND(E346*H346,2)</f>
        <v>0</v>
      </c>
      <c r="J346" s="245"/>
      <c r="K346" s="246">
        <f>ROUND(E346*J346,2)</f>
        <v>0</v>
      </c>
      <c r="L346" s="246">
        <v>21</v>
      </c>
      <c r="M346" s="246">
        <f>G346*(1+L346/100)</f>
        <v>0</v>
      </c>
      <c r="N346" s="244">
        <v>3.5</v>
      </c>
      <c r="O346" s="244">
        <f>ROUND(E346*N346,2)</f>
        <v>3.5</v>
      </c>
      <c r="P346" s="244">
        <v>8.5999999999999993E-2</v>
      </c>
      <c r="Q346" s="244">
        <f>ROUND(E346*P346,2)</f>
        <v>0.09</v>
      </c>
      <c r="R346" s="246"/>
      <c r="S346" s="246" t="s">
        <v>288</v>
      </c>
      <c r="T346" s="247" t="s">
        <v>289</v>
      </c>
      <c r="U346" s="222">
        <v>0.46</v>
      </c>
      <c r="V346" s="222">
        <f>ROUND(E346*U346,2)</f>
        <v>0.46</v>
      </c>
      <c r="W346" s="222"/>
      <c r="X346" s="222" t="s">
        <v>290</v>
      </c>
      <c r="Y346" s="222" t="s">
        <v>291</v>
      </c>
      <c r="Z346" s="212"/>
      <c r="AA346" s="212"/>
      <c r="AB346" s="212"/>
      <c r="AC346" s="212"/>
      <c r="AD346" s="212"/>
      <c r="AE346" s="212"/>
      <c r="AF346" s="212"/>
      <c r="AG346" s="212" t="s">
        <v>347</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x14ac:dyDescent="0.2">
      <c r="A347" s="227" t="s">
        <v>283</v>
      </c>
      <c r="B347" s="228" t="s">
        <v>194</v>
      </c>
      <c r="C347" s="251" t="s">
        <v>195</v>
      </c>
      <c r="D347" s="229"/>
      <c r="E347" s="230"/>
      <c r="F347" s="231"/>
      <c r="G347" s="231">
        <f>SUMIF(AG348:AG363,"&lt;&gt;NOR",G348:G363)</f>
        <v>0</v>
      </c>
      <c r="H347" s="231"/>
      <c r="I347" s="231">
        <f>SUM(I348:I363)</f>
        <v>0</v>
      </c>
      <c r="J347" s="231"/>
      <c r="K347" s="231">
        <f>SUM(K348:K363)</f>
        <v>0</v>
      </c>
      <c r="L347" s="231"/>
      <c r="M347" s="231">
        <f>SUM(M348:M363)</f>
        <v>0</v>
      </c>
      <c r="N347" s="230"/>
      <c r="O347" s="230">
        <f>SUM(O348:O363)</f>
        <v>0</v>
      </c>
      <c r="P347" s="230"/>
      <c r="Q347" s="230">
        <f>SUM(Q348:Q363)</f>
        <v>20.79</v>
      </c>
      <c r="R347" s="231"/>
      <c r="S347" s="231"/>
      <c r="T347" s="232"/>
      <c r="U347" s="226"/>
      <c r="V347" s="226">
        <f>SUM(V348:V363)</f>
        <v>149.79</v>
      </c>
      <c r="W347" s="226"/>
      <c r="X347" s="226"/>
      <c r="Y347" s="226"/>
      <c r="AG347" t="s">
        <v>284</v>
      </c>
    </row>
    <row r="348" spans="1:60" outlineLevel="1" x14ac:dyDescent="0.2">
      <c r="A348" s="234">
        <v>68</v>
      </c>
      <c r="B348" s="235" t="s">
        <v>592</v>
      </c>
      <c r="C348" s="253" t="s">
        <v>593</v>
      </c>
      <c r="D348" s="236" t="s">
        <v>345</v>
      </c>
      <c r="E348" s="237">
        <v>305.7</v>
      </c>
      <c r="F348" s="238"/>
      <c r="G348" s="239">
        <f>ROUND(E348*F348,2)</f>
        <v>0</v>
      </c>
      <c r="H348" s="238"/>
      <c r="I348" s="239">
        <f>ROUND(E348*H348,2)</f>
        <v>0</v>
      </c>
      <c r="J348" s="238"/>
      <c r="K348" s="239">
        <f>ROUND(E348*J348,2)</f>
        <v>0</v>
      </c>
      <c r="L348" s="239">
        <v>21</v>
      </c>
      <c r="M348" s="239">
        <f>G348*(1+L348/100)</f>
        <v>0</v>
      </c>
      <c r="N348" s="237">
        <v>0</v>
      </c>
      <c r="O348" s="237">
        <f>ROUND(E348*N348,2)</f>
        <v>0</v>
      </c>
      <c r="P348" s="237">
        <v>6.8000000000000005E-2</v>
      </c>
      <c r="Q348" s="237">
        <f>ROUND(E348*P348,2)</f>
        <v>20.79</v>
      </c>
      <c r="R348" s="239" t="s">
        <v>594</v>
      </c>
      <c r="S348" s="239" t="s">
        <v>304</v>
      </c>
      <c r="T348" s="240" t="s">
        <v>304</v>
      </c>
      <c r="U348" s="222">
        <v>0.49</v>
      </c>
      <c r="V348" s="222">
        <f>ROUND(E348*U348,2)</f>
        <v>149.79</v>
      </c>
      <c r="W348" s="222"/>
      <c r="X348" s="222" t="s">
        <v>402</v>
      </c>
      <c r="Y348" s="222" t="s">
        <v>291</v>
      </c>
      <c r="Z348" s="212"/>
      <c r="AA348" s="212"/>
      <c r="AB348" s="212"/>
      <c r="AC348" s="212"/>
      <c r="AD348" s="212"/>
      <c r="AE348" s="212"/>
      <c r="AF348" s="212"/>
      <c r="AG348" s="212" t="s">
        <v>403</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ht="22.5" outlineLevel="2" x14ac:dyDescent="0.2">
      <c r="A349" s="219"/>
      <c r="B349" s="220"/>
      <c r="C349" s="265" t="s">
        <v>595</v>
      </c>
      <c r="D349" s="263"/>
      <c r="E349" s="263"/>
      <c r="F349" s="263"/>
      <c r="G349" s="263"/>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377</v>
      </c>
      <c r="AH349" s="212"/>
      <c r="AI349" s="212"/>
      <c r="AJ349" s="212"/>
      <c r="AK349" s="212"/>
      <c r="AL349" s="212"/>
      <c r="AM349" s="212"/>
      <c r="AN349" s="212"/>
      <c r="AO349" s="212"/>
      <c r="AP349" s="212"/>
      <c r="AQ349" s="212"/>
      <c r="AR349" s="212"/>
      <c r="AS349" s="212"/>
      <c r="AT349" s="212"/>
      <c r="AU349" s="212"/>
      <c r="AV349" s="212"/>
      <c r="AW349" s="212"/>
      <c r="AX349" s="212"/>
      <c r="AY349" s="212"/>
      <c r="AZ349" s="212"/>
      <c r="BA349" s="249" t="str">
        <f>C349</f>
        <v>vnitřních nebo vnějších obkladů z jakýchkoliv materiálů, otlučení podkladní omítky až na zdivo. Svislá a vodorovná doprava suti, odvoz do 10 km.</v>
      </c>
      <c r="BB349" s="212"/>
      <c r="BC349" s="212"/>
      <c r="BD349" s="212"/>
      <c r="BE349" s="212"/>
      <c r="BF349" s="212"/>
      <c r="BG349" s="212"/>
      <c r="BH349" s="212"/>
    </row>
    <row r="350" spans="1:60" outlineLevel="2" x14ac:dyDescent="0.2">
      <c r="A350" s="219"/>
      <c r="B350" s="220"/>
      <c r="C350" s="264" t="s">
        <v>884</v>
      </c>
      <c r="D350" s="261"/>
      <c r="E350" s="262">
        <v>12.6</v>
      </c>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349</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64" t="s">
        <v>885</v>
      </c>
      <c r="D351" s="261"/>
      <c r="E351" s="262">
        <v>32.4</v>
      </c>
      <c r="F351" s="222"/>
      <c r="G351" s="222"/>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349</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64" t="s">
        <v>886</v>
      </c>
      <c r="D352" s="261"/>
      <c r="E352" s="262">
        <v>91.8</v>
      </c>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349</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64" t="s">
        <v>887</v>
      </c>
      <c r="D353" s="261"/>
      <c r="E353" s="262">
        <v>32.94</v>
      </c>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349</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64" t="s">
        <v>888</v>
      </c>
      <c r="D354" s="261"/>
      <c r="E354" s="262"/>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349</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64" t="s">
        <v>889</v>
      </c>
      <c r="D355" s="261"/>
      <c r="E355" s="262"/>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349</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64" t="s">
        <v>890</v>
      </c>
      <c r="D356" s="261"/>
      <c r="E356" s="262">
        <v>24.84</v>
      </c>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349</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
      <c r="A357" s="219"/>
      <c r="B357" s="220"/>
      <c r="C357" s="264" t="s">
        <v>891</v>
      </c>
      <c r="D357" s="261"/>
      <c r="E357" s="262">
        <v>14.26</v>
      </c>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349</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
      <c r="A358" s="219"/>
      <c r="B358" s="220"/>
      <c r="C358" s="264" t="s">
        <v>892</v>
      </c>
      <c r="D358" s="261"/>
      <c r="E358" s="262">
        <v>17.71</v>
      </c>
      <c r="F358" s="222"/>
      <c r="G358" s="222"/>
      <c r="H358" s="222"/>
      <c r="I358" s="222"/>
      <c r="J358" s="222"/>
      <c r="K358" s="222"/>
      <c r="L358" s="222"/>
      <c r="M358" s="222"/>
      <c r="N358" s="221"/>
      <c r="O358" s="221"/>
      <c r="P358" s="221"/>
      <c r="Q358" s="221"/>
      <c r="R358" s="222"/>
      <c r="S358" s="222"/>
      <c r="T358" s="222"/>
      <c r="U358" s="222"/>
      <c r="V358" s="222"/>
      <c r="W358" s="222"/>
      <c r="X358" s="222"/>
      <c r="Y358" s="222"/>
      <c r="Z358" s="212"/>
      <c r="AA358" s="212"/>
      <c r="AB358" s="212"/>
      <c r="AC358" s="212"/>
      <c r="AD358" s="212"/>
      <c r="AE358" s="212"/>
      <c r="AF358" s="212"/>
      <c r="AG358" s="212" t="s">
        <v>349</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
      <c r="A359" s="219"/>
      <c r="B359" s="220"/>
      <c r="C359" s="264" t="s">
        <v>893</v>
      </c>
      <c r="D359" s="261"/>
      <c r="E359" s="262">
        <v>37.950000000000003</v>
      </c>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349</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
      <c r="A360" s="219"/>
      <c r="B360" s="220"/>
      <c r="C360" s="264" t="s">
        <v>894</v>
      </c>
      <c r="D360" s="261"/>
      <c r="E360" s="262">
        <v>28.6</v>
      </c>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349</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
      <c r="A361" s="219"/>
      <c r="B361" s="220"/>
      <c r="C361" s="264" t="s">
        <v>311</v>
      </c>
      <c r="D361" s="261"/>
      <c r="E361" s="262"/>
      <c r="F361" s="222"/>
      <c r="G361" s="222"/>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349</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64" t="s">
        <v>895</v>
      </c>
      <c r="D362" s="261"/>
      <c r="E362" s="262"/>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349</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
      <c r="A363" s="219"/>
      <c r="B363" s="220"/>
      <c r="C363" s="264" t="s">
        <v>884</v>
      </c>
      <c r="D363" s="261"/>
      <c r="E363" s="262">
        <v>12.6</v>
      </c>
      <c r="F363" s="222"/>
      <c r="G363" s="222"/>
      <c r="H363" s="222"/>
      <c r="I363" s="222"/>
      <c r="J363" s="222"/>
      <c r="K363" s="222"/>
      <c r="L363" s="222"/>
      <c r="M363" s="222"/>
      <c r="N363" s="221"/>
      <c r="O363" s="221"/>
      <c r="P363" s="221"/>
      <c r="Q363" s="221"/>
      <c r="R363" s="222"/>
      <c r="S363" s="222"/>
      <c r="T363" s="222"/>
      <c r="U363" s="222"/>
      <c r="V363" s="222"/>
      <c r="W363" s="222"/>
      <c r="X363" s="222"/>
      <c r="Y363" s="222"/>
      <c r="Z363" s="212"/>
      <c r="AA363" s="212"/>
      <c r="AB363" s="212"/>
      <c r="AC363" s="212"/>
      <c r="AD363" s="212"/>
      <c r="AE363" s="212"/>
      <c r="AF363" s="212"/>
      <c r="AG363" s="212" t="s">
        <v>349</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x14ac:dyDescent="0.2">
      <c r="A364" s="227" t="s">
        <v>283</v>
      </c>
      <c r="B364" s="228" t="s">
        <v>196</v>
      </c>
      <c r="C364" s="251" t="s">
        <v>197</v>
      </c>
      <c r="D364" s="229"/>
      <c r="E364" s="230"/>
      <c r="F364" s="231"/>
      <c r="G364" s="231">
        <f>SUMIF(AG365:AG366,"&lt;&gt;NOR",G365:G366)</f>
        <v>0</v>
      </c>
      <c r="H364" s="231"/>
      <c r="I364" s="231">
        <f>SUM(I365:I366)</f>
        <v>0</v>
      </c>
      <c r="J364" s="231"/>
      <c r="K364" s="231">
        <f>SUM(K365:K366)</f>
        <v>0</v>
      </c>
      <c r="L364" s="231"/>
      <c r="M364" s="231">
        <f>SUM(M365:M366)</f>
        <v>0</v>
      </c>
      <c r="N364" s="230"/>
      <c r="O364" s="230">
        <f>SUM(O365:O366)</f>
        <v>0</v>
      </c>
      <c r="P364" s="230"/>
      <c r="Q364" s="230">
        <f>SUM(Q365:Q366)</f>
        <v>0</v>
      </c>
      <c r="R364" s="231"/>
      <c r="S364" s="231"/>
      <c r="T364" s="232"/>
      <c r="U364" s="226"/>
      <c r="V364" s="226">
        <f>SUM(V365:V366)</f>
        <v>228.38</v>
      </c>
      <c r="W364" s="226"/>
      <c r="X364" s="226"/>
      <c r="Y364" s="226"/>
      <c r="AG364" t="s">
        <v>284</v>
      </c>
    </row>
    <row r="365" spans="1:60" ht="22.5" outlineLevel="1" x14ac:dyDescent="0.2">
      <c r="A365" s="234">
        <v>69</v>
      </c>
      <c r="B365" s="235" t="s">
        <v>382</v>
      </c>
      <c r="C365" s="253" t="s">
        <v>598</v>
      </c>
      <c r="D365" s="236" t="s">
        <v>384</v>
      </c>
      <c r="E365" s="237">
        <v>120.71014</v>
      </c>
      <c r="F365" s="238"/>
      <c r="G365" s="239">
        <f>ROUND(E365*F365,2)</f>
        <v>0</v>
      </c>
      <c r="H365" s="238"/>
      <c r="I365" s="239">
        <f>ROUND(E365*H365,2)</f>
        <v>0</v>
      </c>
      <c r="J365" s="238"/>
      <c r="K365" s="239">
        <f>ROUND(E365*J365,2)</f>
        <v>0</v>
      </c>
      <c r="L365" s="239">
        <v>21</v>
      </c>
      <c r="M365" s="239">
        <f>G365*(1+L365/100)</f>
        <v>0</v>
      </c>
      <c r="N365" s="237">
        <v>0</v>
      </c>
      <c r="O365" s="237">
        <f>ROUND(E365*N365,2)</f>
        <v>0</v>
      </c>
      <c r="P365" s="237">
        <v>0</v>
      </c>
      <c r="Q365" s="237">
        <f>ROUND(E365*P365,2)</f>
        <v>0</v>
      </c>
      <c r="R365" s="239" t="s">
        <v>346</v>
      </c>
      <c r="S365" s="239" t="s">
        <v>304</v>
      </c>
      <c r="T365" s="240" t="s">
        <v>304</v>
      </c>
      <c r="U365" s="222">
        <v>1.8919999999999999</v>
      </c>
      <c r="V365" s="222">
        <f>ROUND(E365*U365,2)</f>
        <v>228.38</v>
      </c>
      <c r="W365" s="222"/>
      <c r="X365" s="222" t="s">
        <v>385</v>
      </c>
      <c r="Y365" s="222" t="s">
        <v>291</v>
      </c>
      <c r="Z365" s="212"/>
      <c r="AA365" s="212"/>
      <c r="AB365" s="212"/>
      <c r="AC365" s="212"/>
      <c r="AD365" s="212"/>
      <c r="AE365" s="212"/>
      <c r="AF365" s="212"/>
      <c r="AG365" s="212" t="s">
        <v>386</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2" x14ac:dyDescent="0.2">
      <c r="A366" s="219"/>
      <c r="B366" s="220"/>
      <c r="C366" s="265" t="s">
        <v>387</v>
      </c>
      <c r="D366" s="263"/>
      <c r="E366" s="263"/>
      <c r="F366" s="263"/>
      <c r="G366" s="263"/>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377</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x14ac:dyDescent="0.2">
      <c r="A367" s="227" t="s">
        <v>283</v>
      </c>
      <c r="B367" s="228" t="s">
        <v>211</v>
      </c>
      <c r="C367" s="251" t="s">
        <v>212</v>
      </c>
      <c r="D367" s="229"/>
      <c r="E367" s="230"/>
      <c r="F367" s="231"/>
      <c r="G367" s="231">
        <f>SUMIF(AG368:AG370,"&lt;&gt;NOR",G368:G370)</f>
        <v>0</v>
      </c>
      <c r="H367" s="231"/>
      <c r="I367" s="231">
        <f>SUM(I368:I370)</f>
        <v>0</v>
      </c>
      <c r="J367" s="231"/>
      <c r="K367" s="231">
        <f>SUM(K368:K370)</f>
        <v>0</v>
      </c>
      <c r="L367" s="231"/>
      <c r="M367" s="231">
        <f>SUM(M368:M370)</f>
        <v>0</v>
      </c>
      <c r="N367" s="230"/>
      <c r="O367" s="230">
        <f>SUM(O368:O370)</f>
        <v>0.01</v>
      </c>
      <c r="P367" s="230"/>
      <c r="Q367" s="230">
        <f>SUM(Q368:Q370)</f>
        <v>0</v>
      </c>
      <c r="R367" s="231"/>
      <c r="S367" s="231"/>
      <c r="T367" s="232"/>
      <c r="U367" s="226"/>
      <c r="V367" s="226">
        <f>SUM(V368:V370)</f>
        <v>2.09</v>
      </c>
      <c r="W367" s="226"/>
      <c r="X367" s="226"/>
      <c r="Y367" s="226"/>
      <c r="AG367" t="s">
        <v>284</v>
      </c>
    </row>
    <row r="368" spans="1:60" outlineLevel="1" x14ac:dyDescent="0.2">
      <c r="A368" s="241">
        <v>70</v>
      </c>
      <c r="B368" s="242" t="s">
        <v>599</v>
      </c>
      <c r="C368" s="252" t="s">
        <v>600</v>
      </c>
      <c r="D368" s="243" t="s">
        <v>287</v>
      </c>
      <c r="E368" s="244">
        <v>23</v>
      </c>
      <c r="F368" s="245"/>
      <c r="G368" s="246">
        <f>ROUND(E368*F368,2)</f>
        <v>0</v>
      </c>
      <c r="H368" s="245"/>
      <c r="I368" s="246">
        <f>ROUND(E368*H368,2)</f>
        <v>0</v>
      </c>
      <c r="J368" s="245"/>
      <c r="K368" s="246">
        <f>ROUND(E368*J368,2)</f>
        <v>0</v>
      </c>
      <c r="L368" s="246">
        <v>21</v>
      </c>
      <c r="M368" s="246">
        <f>G368*(1+L368/100)</f>
        <v>0</v>
      </c>
      <c r="N368" s="244">
        <v>5.4000000000000001E-4</v>
      </c>
      <c r="O368" s="244">
        <f>ROUND(E368*N368,2)</f>
        <v>0.01</v>
      </c>
      <c r="P368" s="244">
        <v>0</v>
      </c>
      <c r="Q368" s="244">
        <f>ROUND(E368*P368,2)</f>
        <v>0</v>
      </c>
      <c r="R368" s="246" t="s">
        <v>601</v>
      </c>
      <c r="S368" s="246" t="s">
        <v>304</v>
      </c>
      <c r="T368" s="247" t="s">
        <v>304</v>
      </c>
      <c r="U368" s="222">
        <v>0.09</v>
      </c>
      <c r="V368" s="222">
        <f>ROUND(E368*U368,2)</f>
        <v>2.0699999999999998</v>
      </c>
      <c r="W368" s="222"/>
      <c r="X368" s="222" t="s">
        <v>290</v>
      </c>
      <c r="Y368" s="222" t="s">
        <v>291</v>
      </c>
      <c r="Z368" s="212"/>
      <c r="AA368" s="212"/>
      <c r="AB368" s="212"/>
      <c r="AC368" s="212"/>
      <c r="AD368" s="212"/>
      <c r="AE368" s="212"/>
      <c r="AF368" s="212"/>
      <c r="AG368" s="212" t="s">
        <v>347</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
      <c r="A369" s="234">
        <v>71</v>
      </c>
      <c r="B369" s="235" t="s">
        <v>602</v>
      </c>
      <c r="C369" s="253" t="s">
        <v>603</v>
      </c>
      <c r="D369" s="236" t="s">
        <v>384</v>
      </c>
      <c r="E369" s="237">
        <v>1.242E-2</v>
      </c>
      <c r="F369" s="238"/>
      <c r="G369" s="239">
        <f>ROUND(E369*F369,2)</f>
        <v>0</v>
      </c>
      <c r="H369" s="238"/>
      <c r="I369" s="239">
        <f>ROUND(E369*H369,2)</f>
        <v>0</v>
      </c>
      <c r="J369" s="238"/>
      <c r="K369" s="239">
        <f>ROUND(E369*J369,2)</f>
        <v>0</v>
      </c>
      <c r="L369" s="239">
        <v>21</v>
      </c>
      <c r="M369" s="239">
        <f>G369*(1+L369/100)</f>
        <v>0</v>
      </c>
      <c r="N369" s="237">
        <v>0</v>
      </c>
      <c r="O369" s="237">
        <f>ROUND(E369*N369,2)</f>
        <v>0</v>
      </c>
      <c r="P369" s="237">
        <v>0</v>
      </c>
      <c r="Q369" s="237">
        <f>ROUND(E369*P369,2)</f>
        <v>0</v>
      </c>
      <c r="R369" s="239" t="s">
        <v>601</v>
      </c>
      <c r="S369" s="239" t="s">
        <v>304</v>
      </c>
      <c r="T369" s="240" t="s">
        <v>304</v>
      </c>
      <c r="U369" s="222">
        <v>1.5980000000000001</v>
      </c>
      <c r="V369" s="222">
        <f>ROUND(E369*U369,2)</f>
        <v>0.02</v>
      </c>
      <c r="W369" s="222"/>
      <c r="X369" s="222" t="s">
        <v>385</v>
      </c>
      <c r="Y369" s="222" t="s">
        <v>291</v>
      </c>
      <c r="Z369" s="212"/>
      <c r="AA369" s="212"/>
      <c r="AB369" s="212"/>
      <c r="AC369" s="212"/>
      <c r="AD369" s="212"/>
      <c r="AE369" s="212"/>
      <c r="AF369" s="212"/>
      <c r="AG369" s="212" t="s">
        <v>386</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2" x14ac:dyDescent="0.2">
      <c r="A370" s="219"/>
      <c r="B370" s="220"/>
      <c r="C370" s="265" t="s">
        <v>604</v>
      </c>
      <c r="D370" s="263"/>
      <c r="E370" s="263"/>
      <c r="F370" s="263"/>
      <c r="G370" s="263"/>
      <c r="H370" s="222"/>
      <c r="I370" s="222"/>
      <c r="J370" s="222"/>
      <c r="K370" s="222"/>
      <c r="L370" s="222"/>
      <c r="M370" s="222"/>
      <c r="N370" s="221"/>
      <c r="O370" s="221"/>
      <c r="P370" s="221"/>
      <c r="Q370" s="221"/>
      <c r="R370" s="222"/>
      <c r="S370" s="222"/>
      <c r="T370" s="222"/>
      <c r="U370" s="222"/>
      <c r="V370" s="222"/>
      <c r="W370" s="222"/>
      <c r="X370" s="222"/>
      <c r="Y370" s="222"/>
      <c r="Z370" s="212"/>
      <c r="AA370" s="212"/>
      <c r="AB370" s="212"/>
      <c r="AC370" s="212"/>
      <c r="AD370" s="212"/>
      <c r="AE370" s="212"/>
      <c r="AF370" s="212"/>
      <c r="AG370" s="212" t="s">
        <v>377</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x14ac:dyDescent="0.2">
      <c r="A371" s="227" t="s">
        <v>283</v>
      </c>
      <c r="B371" s="228" t="s">
        <v>213</v>
      </c>
      <c r="C371" s="251" t="s">
        <v>214</v>
      </c>
      <c r="D371" s="229"/>
      <c r="E371" s="230"/>
      <c r="F371" s="231"/>
      <c r="G371" s="231">
        <f>SUMIF(AG372:AG383,"&lt;&gt;NOR",G372:G383)</f>
        <v>0</v>
      </c>
      <c r="H371" s="231"/>
      <c r="I371" s="231">
        <f>SUM(I372:I383)</f>
        <v>0</v>
      </c>
      <c r="J371" s="231"/>
      <c r="K371" s="231">
        <f>SUM(K372:K383)</f>
        <v>0</v>
      </c>
      <c r="L371" s="231"/>
      <c r="M371" s="231">
        <f>SUM(M372:M383)</f>
        <v>0</v>
      </c>
      <c r="N371" s="230"/>
      <c r="O371" s="230">
        <f>SUM(O372:O383)</f>
        <v>0.15000000000000002</v>
      </c>
      <c r="P371" s="230"/>
      <c r="Q371" s="230">
        <f>SUM(Q372:Q383)</f>
        <v>0</v>
      </c>
      <c r="R371" s="231"/>
      <c r="S371" s="231"/>
      <c r="T371" s="232"/>
      <c r="U371" s="226"/>
      <c r="V371" s="226">
        <f>SUM(V372:V383)</f>
        <v>10.82</v>
      </c>
      <c r="W371" s="226"/>
      <c r="X371" s="226"/>
      <c r="Y371" s="226"/>
      <c r="AG371" t="s">
        <v>284</v>
      </c>
    </row>
    <row r="372" spans="1:60" ht="22.5" outlineLevel="1" x14ac:dyDescent="0.2">
      <c r="A372" s="234">
        <v>72</v>
      </c>
      <c r="B372" s="235" t="s">
        <v>896</v>
      </c>
      <c r="C372" s="253" t="s">
        <v>897</v>
      </c>
      <c r="D372" s="236" t="s">
        <v>345</v>
      </c>
      <c r="E372" s="237">
        <v>41.58</v>
      </c>
      <c r="F372" s="238"/>
      <c r="G372" s="239">
        <f>ROUND(E372*F372,2)</f>
        <v>0</v>
      </c>
      <c r="H372" s="238"/>
      <c r="I372" s="239">
        <f>ROUND(E372*H372,2)</f>
        <v>0</v>
      </c>
      <c r="J372" s="238"/>
      <c r="K372" s="239">
        <f>ROUND(E372*J372,2)</f>
        <v>0</v>
      </c>
      <c r="L372" s="239">
        <v>21</v>
      </c>
      <c r="M372" s="239">
        <f>G372*(1+L372/100)</f>
        <v>0</v>
      </c>
      <c r="N372" s="237">
        <v>1.0000000000000001E-5</v>
      </c>
      <c r="O372" s="237">
        <f>ROUND(E372*N372,2)</f>
        <v>0</v>
      </c>
      <c r="P372" s="237">
        <v>0</v>
      </c>
      <c r="Q372" s="237">
        <f>ROUND(E372*P372,2)</f>
        <v>0</v>
      </c>
      <c r="R372" s="239" t="s">
        <v>898</v>
      </c>
      <c r="S372" s="239" t="s">
        <v>304</v>
      </c>
      <c r="T372" s="240" t="s">
        <v>304</v>
      </c>
      <c r="U372" s="222">
        <v>7.0000000000000007E-2</v>
      </c>
      <c r="V372" s="222">
        <f>ROUND(E372*U372,2)</f>
        <v>2.91</v>
      </c>
      <c r="W372" s="222"/>
      <c r="X372" s="222" t="s">
        <v>290</v>
      </c>
      <c r="Y372" s="222" t="s">
        <v>291</v>
      </c>
      <c r="Z372" s="212"/>
      <c r="AA372" s="212"/>
      <c r="AB372" s="212"/>
      <c r="AC372" s="212"/>
      <c r="AD372" s="212"/>
      <c r="AE372" s="212"/>
      <c r="AF372" s="212"/>
      <c r="AG372" s="212" t="s">
        <v>347</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2" x14ac:dyDescent="0.2">
      <c r="A373" s="219"/>
      <c r="B373" s="220"/>
      <c r="C373" s="264" t="s">
        <v>899</v>
      </c>
      <c r="D373" s="261"/>
      <c r="E373" s="262">
        <v>41.58</v>
      </c>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349</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ht="33.75" outlineLevel="1" x14ac:dyDescent="0.2">
      <c r="A374" s="234">
        <v>73</v>
      </c>
      <c r="B374" s="235" t="s">
        <v>900</v>
      </c>
      <c r="C374" s="253" t="s">
        <v>901</v>
      </c>
      <c r="D374" s="236" t="s">
        <v>345</v>
      </c>
      <c r="E374" s="237">
        <v>6.9</v>
      </c>
      <c r="F374" s="238"/>
      <c r="G374" s="239">
        <f>ROUND(E374*F374,2)</f>
        <v>0</v>
      </c>
      <c r="H374" s="238"/>
      <c r="I374" s="239">
        <f>ROUND(E374*H374,2)</f>
        <v>0</v>
      </c>
      <c r="J374" s="238"/>
      <c r="K374" s="239">
        <f>ROUND(E374*J374,2)</f>
        <v>0</v>
      </c>
      <c r="L374" s="239">
        <v>21</v>
      </c>
      <c r="M374" s="239">
        <f>G374*(1+L374/100)</f>
        <v>0</v>
      </c>
      <c r="N374" s="237">
        <v>1.73E-3</v>
      </c>
      <c r="O374" s="237">
        <f>ROUND(E374*N374,2)</f>
        <v>0.01</v>
      </c>
      <c r="P374" s="237">
        <v>0</v>
      </c>
      <c r="Q374" s="237">
        <f>ROUND(E374*P374,2)</f>
        <v>0</v>
      </c>
      <c r="R374" s="239" t="s">
        <v>898</v>
      </c>
      <c r="S374" s="239" t="s">
        <v>304</v>
      </c>
      <c r="T374" s="240" t="s">
        <v>304</v>
      </c>
      <c r="U374" s="222">
        <v>0.34</v>
      </c>
      <c r="V374" s="222">
        <f>ROUND(E374*U374,2)</f>
        <v>2.35</v>
      </c>
      <c r="W374" s="222"/>
      <c r="X374" s="222" t="s">
        <v>290</v>
      </c>
      <c r="Y374" s="222" t="s">
        <v>291</v>
      </c>
      <c r="Z374" s="212"/>
      <c r="AA374" s="212"/>
      <c r="AB374" s="212"/>
      <c r="AC374" s="212"/>
      <c r="AD374" s="212"/>
      <c r="AE374" s="212"/>
      <c r="AF374" s="212"/>
      <c r="AG374" s="212" t="s">
        <v>347</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2" x14ac:dyDescent="0.2">
      <c r="A375" s="219"/>
      <c r="B375" s="220"/>
      <c r="C375" s="264" t="s">
        <v>748</v>
      </c>
      <c r="D375" s="261"/>
      <c r="E375" s="262">
        <v>6.9</v>
      </c>
      <c r="F375" s="222"/>
      <c r="G375" s="222"/>
      <c r="H375" s="222"/>
      <c r="I375" s="222"/>
      <c r="J375" s="222"/>
      <c r="K375" s="222"/>
      <c r="L375" s="222"/>
      <c r="M375" s="222"/>
      <c r="N375" s="221"/>
      <c r="O375" s="221"/>
      <c r="P375" s="221"/>
      <c r="Q375" s="221"/>
      <c r="R375" s="222"/>
      <c r="S375" s="222"/>
      <c r="T375" s="222"/>
      <c r="U375" s="222"/>
      <c r="V375" s="222"/>
      <c r="W375" s="222"/>
      <c r="X375" s="222"/>
      <c r="Y375" s="222"/>
      <c r="Z375" s="212"/>
      <c r="AA375" s="212"/>
      <c r="AB375" s="212"/>
      <c r="AC375" s="212"/>
      <c r="AD375" s="212"/>
      <c r="AE375" s="212"/>
      <c r="AF375" s="212"/>
      <c r="AG375" s="212" t="s">
        <v>349</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ht="22.5" outlineLevel="1" x14ac:dyDescent="0.2">
      <c r="A376" s="234">
        <v>74</v>
      </c>
      <c r="B376" s="235" t="s">
        <v>902</v>
      </c>
      <c r="C376" s="253" t="s">
        <v>903</v>
      </c>
      <c r="D376" s="236" t="s">
        <v>345</v>
      </c>
      <c r="E376" s="237">
        <v>37.799999999999997</v>
      </c>
      <c r="F376" s="238"/>
      <c r="G376" s="239">
        <f>ROUND(E376*F376,2)</f>
        <v>0</v>
      </c>
      <c r="H376" s="238"/>
      <c r="I376" s="239">
        <f>ROUND(E376*H376,2)</f>
        <v>0</v>
      </c>
      <c r="J376" s="238"/>
      <c r="K376" s="239">
        <f>ROUND(E376*J376,2)</f>
        <v>0</v>
      </c>
      <c r="L376" s="239">
        <v>21</v>
      </c>
      <c r="M376" s="239">
        <f>G376*(1+L376/100)</f>
        <v>0</v>
      </c>
      <c r="N376" s="237">
        <v>1.73E-3</v>
      </c>
      <c r="O376" s="237">
        <f>ROUND(E376*N376,2)</f>
        <v>7.0000000000000007E-2</v>
      </c>
      <c r="P376" s="237">
        <v>0</v>
      </c>
      <c r="Q376" s="237">
        <f>ROUND(E376*P376,2)</f>
        <v>0</v>
      </c>
      <c r="R376" s="239" t="s">
        <v>898</v>
      </c>
      <c r="S376" s="239" t="s">
        <v>304</v>
      </c>
      <c r="T376" s="240" t="s">
        <v>304</v>
      </c>
      <c r="U376" s="222">
        <v>0.14000000000000001</v>
      </c>
      <c r="V376" s="222">
        <f>ROUND(E376*U376,2)</f>
        <v>5.29</v>
      </c>
      <c r="W376" s="222"/>
      <c r="X376" s="222" t="s">
        <v>290</v>
      </c>
      <c r="Y376" s="222" t="s">
        <v>291</v>
      </c>
      <c r="Z376" s="212"/>
      <c r="AA376" s="212"/>
      <c r="AB376" s="212"/>
      <c r="AC376" s="212"/>
      <c r="AD376" s="212"/>
      <c r="AE376" s="212"/>
      <c r="AF376" s="212"/>
      <c r="AG376" s="212" t="s">
        <v>347</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2" x14ac:dyDescent="0.2">
      <c r="A377" s="219"/>
      <c r="B377" s="220"/>
      <c r="C377" s="264" t="s">
        <v>904</v>
      </c>
      <c r="D377" s="261"/>
      <c r="E377" s="262">
        <v>37.799999999999997</v>
      </c>
      <c r="F377" s="222"/>
      <c r="G377" s="222"/>
      <c r="H377" s="222"/>
      <c r="I377" s="222"/>
      <c r="J377" s="222"/>
      <c r="K377" s="222"/>
      <c r="L377" s="222"/>
      <c r="M377" s="222"/>
      <c r="N377" s="221"/>
      <c r="O377" s="221"/>
      <c r="P377" s="221"/>
      <c r="Q377" s="221"/>
      <c r="R377" s="222"/>
      <c r="S377" s="222"/>
      <c r="T377" s="222"/>
      <c r="U377" s="222"/>
      <c r="V377" s="222"/>
      <c r="W377" s="222"/>
      <c r="X377" s="222"/>
      <c r="Y377" s="222"/>
      <c r="Z377" s="212"/>
      <c r="AA377" s="212"/>
      <c r="AB377" s="212"/>
      <c r="AC377" s="212"/>
      <c r="AD377" s="212"/>
      <c r="AE377" s="212"/>
      <c r="AF377" s="212"/>
      <c r="AG377" s="212" t="s">
        <v>349</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ht="22.5" outlineLevel="1" x14ac:dyDescent="0.2">
      <c r="A378" s="234">
        <v>75</v>
      </c>
      <c r="B378" s="235" t="s">
        <v>905</v>
      </c>
      <c r="C378" s="253" t="s">
        <v>906</v>
      </c>
      <c r="D378" s="236" t="s">
        <v>345</v>
      </c>
      <c r="E378" s="237">
        <v>41.58</v>
      </c>
      <c r="F378" s="238"/>
      <c r="G378" s="239">
        <f>ROUND(E378*F378,2)</f>
        <v>0</v>
      </c>
      <c r="H378" s="238"/>
      <c r="I378" s="239">
        <f>ROUND(E378*H378,2)</f>
        <v>0</v>
      </c>
      <c r="J378" s="238"/>
      <c r="K378" s="239">
        <f>ROUND(E378*J378,2)</f>
        <v>0</v>
      </c>
      <c r="L378" s="239">
        <v>21</v>
      </c>
      <c r="M378" s="239">
        <f>G378*(1+L378/100)</f>
        <v>0</v>
      </c>
      <c r="N378" s="237">
        <v>1.4E-3</v>
      </c>
      <c r="O378" s="237">
        <f>ROUND(E378*N378,2)</f>
        <v>0.06</v>
      </c>
      <c r="P378" s="237">
        <v>0</v>
      </c>
      <c r="Q378" s="237">
        <f>ROUND(E378*P378,2)</f>
        <v>0</v>
      </c>
      <c r="R378" s="239" t="s">
        <v>470</v>
      </c>
      <c r="S378" s="239" t="s">
        <v>304</v>
      </c>
      <c r="T378" s="240" t="s">
        <v>304</v>
      </c>
      <c r="U378" s="222">
        <v>0</v>
      </c>
      <c r="V378" s="222">
        <f>ROUND(E378*U378,2)</f>
        <v>0</v>
      </c>
      <c r="W378" s="222"/>
      <c r="X378" s="222" t="s">
        <v>471</v>
      </c>
      <c r="Y378" s="222" t="s">
        <v>291</v>
      </c>
      <c r="Z378" s="212"/>
      <c r="AA378" s="212"/>
      <c r="AB378" s="212"/>
      <c r="AC378" s="212"/>
      <c r="AD378" s="212"/>
      <c r="AE378" s="212"/>
      <c r="AF378" s="212"/>
      <c r="AG378" s="212" t="s">
        <v>472</v>
      </c>
      <c r="AH378" s="212"/>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2" x14ac:dyDescent="0.2">
      <c r="A379" s="219"/>
      <c r="B379" s="220"/>
      <c r="C379" s="264" t="s">
        <v>899</v>
      </c>
      <c r="D379" s="261"/>
      <c r="E379" s="262">
        <v>41.58</v>
      </c>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349</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ht="33.75" outlineLevel="1" x14ac:dyDescent="0.2">
      <c r="A380" s="234">
        <v>76</v>
      </c>
      <c r="B380" s="235" t="s">
        <v>907</v>
      </c>
      <c r="C380" s="253" t="s">
        <v>908</v>
      </c>
      <c r="D380" s="236" t="s">
        <v>345</v>
      </c>
      <c r="E380" s="237">
        <v>7.59</v>
      </c>
      <c r="F380" s="238"/>
      <c r="G380" s="239">
        <f>ROUND(E380*F380,2)</f>
        <v>0</v>
      </c>
      <c r="H380" s="238"/>
      <c r="I380" s="239">
        <f>ROUND(E380*H380,2)</f>
        <v>0</v>
      </c>
      <c r="J380" s="238"/>
      <c r="K380" s="239">
        <f>ROUND(E380*J380,2)</f>
        <v>0</v>
      </c>
      <c r="L380" s="239">
        <v>21</v>
      </c>
      <c r="M380" s="239">
        <f>G380*(1+L380/100)</f>
        <v>0</v>
      </c>
      <c r="N380" s="237">
        <v>1.8E-3</v>
      </c>
      <c r="O380" s="237">
        <f>ROUND(E380*N380,2)</f>
        <v>0.01</v>
      </c>
      <c r="P380" s="237">
        <v>0</v>
      </c>
      <c r="Q380" s="237">
        <f>ROUND(E380*P380,2)</f>
        <v>0</v>
      </c>
      <c r="R380" s="239" t="s">
        <v>470</v>
      </c>
      <c r="S380" s="239" t="s">
        <v>304</v>
      </c>
      <c r="T380" s="240" t="s">
        <v>304</v>
      </c>
      <c r="U380" s="222">
        <v>0</v>
      </c>
      <c r="V380" s="222">
        <f>ROUND(E380*U380,2)</f>
        <v>0</v>
      </c>
      <c r="W380" s="222"/>
      <c r="X380" s="222" t="s">
        <v>471</v>
      </c>
      <c r="Y380" s="222" t="s">
        <v>291</v>
      </c>
      <c r="Z380" s="212"/>
      <c r="AA380" s="212"/>
      <c r="AB380" s="212"/>
      <c r="AC380" s="212"/>
      <c r="AD380" s="212"/>
      <c r="AE380" s="212"/>
      <c r="AF380" s="212"/>
      <c r="AG380" s="212" t="s">
        <v>472</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2" x14ac:dyDescent="0.2">
      <c r="A381" s="219"/>
      <c r="B381" s="220"/>
      <c r="C381" s="264" t="s">
        <v>909</v>
      </c>
      <c r="D381" s="261"/>
      <c r="E381" s="262">
        <v>7.59</v>
      </c>
      <c r="F381" s="222"/>
      <c r="G381" s="222"/>
      <c r="H381" s="222"/>
      <c r="I381" s="222"/>
      <c r="J381" s="222"/>
      <c r="K381" s="222"/>
      <c r="L381" s="222"/>
      <c r="M381" s="222"/>
      <c r="N381" s="221"/>
      <c r="O381" s="221"/>
      <c r="P381" s="221"/>
      <c r="Q381" s="221"/>
      <c r="R381" s="222"/>
      <c r="S381" s="222"/>
      <c r="T381" s="222"/>
      <c r="U381" s="222"/>
      <c r="V381" s="222"/>
      <c r="W381" s="222"/>
      <c r="X381" s="222"/>
      <c r="Y381" s="222"/>
      <c r="Z381" s="212"/>
      <c r="AA381" s="212"/>
      <c r="AB381" s="212"/>
      <c r="AC381" s="212"/>
      <c r="AD381" s="212"/>
      <c r="AE381" s="212"/>
      <c r="AF381" s="212"/>
      <c r="AG381" s="212" t="s">
        <v>349</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1" x14ac:dyDescent="0.2">
      <c r="A382" s="234">
        <v>77</v>
      </c>
      <c r="B382" s="235" t="s">
        <v>910</v>
      </c>
      <c r="C382" s="253" t="s">
        <v>911</v>
      </c>
      <c r="D382" s="236" t="s">
        <v>384</v>
      </c>
      <c r="E382" s="237">
        <v>0.14962</v>
      </c>
      <c r="F382" s="238"/>
      <c r="G382" s="239">
        <f>ROUND(E382*F382,2)</f>
        <v>0</v>
      </c>
      <c r="H382" s="238"/>
      <c r="I382" s="239">
        <f>ROUND(E382*H382,2)</f>
        <v>0</v>
      </c>
      <c r="J382" s="238"/>
      <c r="K382" s="239">
        <f>ROUND(E382*J382,2)</f>
        <v>0</v>
      </c>
      <c r="L382" s="239">
        <v>21</v>
      </c>
      <c r="M382" s="239">
        <f>G382*(1+L382/100)</f>
        <v>0</v>
      </c>
      <c r="N382" s="237">
        <v>0</v>
      </c>
      <c r="O382" s="237">
        <f>ROUND(E382*N382,2)</f>
        <v>0</v>
      </c>
      <c r="P382" s="237">
        <v>0</v>
      </c>
      <c r="Q382" s="237">
        <f>ROUND(E382*P382,2)</f>
        <v>0</v>
      </c>
      <c r="R382" s="239" t="s">
        <v>898</v>
      </c>
      <c r="S382" s="239" t="s">
        <v>304</v>
      </c>
      <c r="T382" s="240" t="s">
        <v>304</v>
      </c>
      <c r="U382" s="222">
        <v>1.831</v>
      </c>
      <c r="V382" s="222">
        <f>ROUND(E382*U382,2)</f>
        <v>0.27</v>
      </c>
      <c r="W382" s="222"/>
      <c r="X382" s="222" t="s">
        <v>385</v>
      </c>
      <c r="Y382" s="222" t="s">
        <v>291</v>
      </c>
      <c r="Z382" s="212"/>
      <c r="AA382" s="212"/>
      <c r="AB382" s="212"/>
      <c r="AC382" s="212"/>
      <c r="AD382" s="212"/>
      <c r="AE382" s="212"/>
      <c r="AF382" s="212"/>
      <c r="AG382" s="212" t="s">
        <v>386</v>
      </c>
      <c r="AH382" s="212"/>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2" x14ac:dyDescent="0.2">
      <c r="A383" s="219"/>
      <c r="B383" s="220"/>
      <c r="C383" s="265" t="s">
        <v>397</v>
      </c>
      <c r="D383" s="263"/>
      <c r="E383" s="263"/>
      <c r="F383" s="263"/>
      <c r="G383" s="263"/>
      <c r="H383" s="222"/>
      <c r="I383" s="222"/>
      <c r="J383" s="222"/>
      <c r="K383" s="222"/>
      <c r="L383" s="222"/>
      <c r="M383" s="222"/>
      <c r="N383" s="221"/>
      <c r="O383" s="221"/>
      <c r="P383" s="221"/>
      <c r="Q383" s="221"/>
      <c r="R383" s="222"/>
      <c r="S383" s="222"/>
      <c r="T383" s="222"/>
      <c r="U383" s="222"/>
      <c r="V383" s="222"/>
      <c r="W383" s="222"/>
      <c r="X383" s="222"/>
      <c r="Y383" s="222"/>
      <c r="Z383" s="212"/>
      <c r="AA383" s="212"/>
      <c r="AB383" s="212"/>
      <c r="AC383" s="212"/>
      <c r="AD383" s="212"/>
      <c r="AE383" s="212"/>
      <c r="AF383" s="212"/>
      <c r="AG383" s="212" t="s">
        <v>377</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x14ac:dyDescent="0.2">
      <c r="A384" s="227" t="s">
        <v>283</v>
      </c>
      <c r="B384" s="228" t="s">
        <v>215</v>
      </c>
      <c r="C384" s="251" t="s">
        <v>216</v>
      </c>
      <c r="D384" s="229"/>
      <c r="E384" s="230"/>
      <c r="F384" s="231"/>
      <c r="G384" s="231">
        <f>SUMIF(AG385:AG387,"&lt;&gt;NOR",G385:G387)</f>
        <v>0</v>
      </c>
      <c r="H384" s="231"/>
      <c r="I384" s="231">
        <f>SUM(I385:I387)</f>
        <v>0</v>
      </c>
      <c r="J384" s="231"/>
      <c r="K384" s="231">
        <f>SUM(K385:K387)</f>
        <v>0</v>
      </c>
      <c r="L384" s="231"/>
      <c r="M384" s="231">
        <f>SUM(M385:M387)</f>
        <v>0</v>
      </c>
      <c r="N384" s="230"/>
      <c r="O384" s="230">
        <f>SUM(O385:O387)</f>
        <v>0.01</v>
      </c>
      <c r="P384" s="230"/>
      <c r="Q384" s="230">
        <f>SUM(Q385:Q387)</f>
        <v>0</v>
      </c>
      <c r="R384" s="231"/>
      <c r="S384" s="231"/>
      <c r="T384" s="232"/>
      <c r="U384" s="226"/>
      <c r="V384" s="226">
        <f>SUM(V385:V387)</f>
        <v>2.62</v>
      </c>
      <c r="W384" s="226"/>
      <c r="X384" s="226"/>
      <c r="Y384" s="226"/>
      <c r="AG384" t="s">
        <v>284</v>
      </c>
    </row>
    <row r="385" spans="1:60" ht="45" outlineLevel="1" x14ac:dyDescent="0.2">
      <c r="A385" s="241">
        <v>78</v>
      </c>
      <c r="B385" s="242" t="s">
        <v>912</v>
      </c>
      <c r="C385" s="252" t="s">
        <v>913</v>
      </c>
      <c r="D385" s="243" t="s">
        <v>287</v>
      </c>
      <c r="E385" s="244">
        <v>13</v>
      </c>
      <c r="F385" s="245"/>
      <c r="G385" s="246">
        <f>ROUND(E385*F385,2)</f>
        <v>0</v>
      </c>
      <c r="H385" s="245"/>
      <c r="I385" s="246">
        <f>ROUND(E385*H385,2)</f>
        <v>0</v>
      </c>
      <c r="J385" s="245"/>
      <c r="K385" s="246">
        <f>ROUND(E385*J385,2)</f>
        <v>0</v>
      </c>
      <c r="L385" s="246">
        <v>21</v>
      </c>
      <c r="M385" s="246">
        <f>G385*(1+L385/100)</f>
        <v>0</v>
      </c>
      <c r="N385" s="244">
        <v>8.1999999999999998E-4</v>
      </c>
      <c r="O385" s="244">
        <f>ROUND(E385*N385,2)</f>
        <v>0.01</v>
      </c>
      <c r="P385" s="244">
        <v>0</v>
      </c>
      <c r="Q385" s="244">
        <f>ROUND(E385*P385,2)</f>
        <v>0</v>
      </c>
      <c r="R385" s="246" t="s">
        <v>914</v>
      </c>
      <c r="S385" s="246" t="s">
        <v>304</v>
      </c>
      <c r="T385" s="247" t="s">
        <v>304</v>
      </c>
      <c r="U385" s="222">
        <v>0.2</v>
      </c>
      <c r="V385" s="222">
        <f>ROUND(E385*U385,2)</f>
        <v>2.6</v>
      </c>
      <c r="W385" s="222"/>
      <c r="X385" s="222" t="s">
        <v>290</v>
      </c>
      <c r="Y385" s="222" t="s">
        <v>291</v>
      </c>
      <c r="Z385" s="212"/>
      <c r="AA385" s="212"/>
      <c r="AB385" s="212"/>
      <c r="AC385" s="212"/>
      <c r="AD385" s="212"/>
      <c r="AE385" s="212"/>
      <c r="AF385" s="212"/>
      <c r="AG385" s="212" t="s">
        <v>347</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1" x14ac:dyDescent="0.2">
      <c r="A386" s="234">
        <v>79</v>
      </c>
      <c r="B386" s="235" t="s">
        <v>915</v>
      </c>
      <c r="C386" s="253" t="s">
        <v>916</v>
      </c>
      <c r="D386" s="236" t="s">
        <v>384</v>
      </c>
      <c r="E386" s="237">
        <v>1.0659999999999999E-2</v>
      </c>
      <c r="F386" s="238"/>
      <c r="G386" s="239">
        <f>ROUND(E386*F386,2)</f>
        <v>0</v>
      </c>
      <c r="H386" s="238"/>
      <c r="I386" s="239">
        <f>ROUND(E386*H386,2)</f>
        <v>0</v>
      </c>
      <c r="J386" s="238"/>
      <c r="K386" s="239">
        <f>ROUND(E386*J386,2)</f>
        <v>0</v>
      </c>
      <c r="L386" s="239">
        <v>21</v>
      </c>
      <c r="M386" s="239">
        <f>G386*(1+L386/100)</f>
        <v>0</v>
      </c>
      <c r="N386" s="237">
        <v>0</v>
      </c>
      <c r="O386" s="237">
        <f>ROUND(E386*N386,2)</f>
        <v>0</v>
      </c>
      <c r="P386" s="237">
        <v>0</v>
      </c>
      <c r="Q386" s="237">
        <f>ROUND(E386*P386,2)</f>
        <v>0</v>
      </c>
      <c r="R386" s="239" t="s">
        <v>914</v>
      </c>
      <c r="S386" s="239" t="s">
        <v>304</v>
      </c>
      <c r="T386" s="240" t="s">
        <v>304</v>
      </c>
      <c r="U386" s="222">
        <v>1.5229999999999999</v>
      </c>
      <c r="V386" s="222">
        <f>ROUND(E386*U386,2)</f>
        <v>0.02</v>
      </c>
      <c r="W386" s="222"/>
      <c r="X386" s="222" t="s">
        <v>385</v>
      </c>
      <c r="Y386" s="222" t="s">
        <v>291</v>
      </c>
      <c r="Z386" s="212"/>
      <c r="AA386" s="212"/>
      <c r="AB386" s="212"/>
      <c r="AC386" s="212"/>
      <c r="AD386" s="212"/>
      <c r="AE386" s="212"/>
      <c r="AF386" s="212"/>
      <c r="AG386" s="212" t="s">
        <v>386</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
      <c r="A387" s="219"/>
      <c r="B387" s="220"/>
      <c r="C387" s="265" t="s">
        <v>917</v>
      </c>
      <c r="D387" s="263"/>
      <c r="E387" s="263"/>
      <c r="F387" s="263"/>
      <c r="G387" s="263"/>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377</v>
      </c>
      <c r="AH387" s="212"/>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x14ac:dyDescent="0.2">
      <c r="A388" s="227" t="s">
        <v>283</v>
      </c>
      <c r="B388" s="228" t="s">
        <v>231</v>
      </c>
      <c r="C388" s="251" t="s">
        <v>232</v>
      </c>
      <c r="D388" s="229"/>
      <c r="E388" s="230"/>
      <c r="F388" s="231"/>
      <c r="G388" s="231">
        <f>SUMIF(AG389:AG395,"&lt;&gt;NOR",G389:G395)</f>
        <v>0</v>
      </c>
      <c r="H388" s="231"/>
      <c r="I388" s="231">
        <f>SUM(I389:I395)</f>
        <v>0</v>
      </c>
      <c r="J388" s="231"/>
      <c r="K388" s="231">
        <f>SUM(K389:K395)</f>
        <v>0</v>
      </c>
      <c r="L388" s="231"/>
      <c r="M388" s="231">
        <f>SUM(M389:M395)</f>
        <v>0</v>
      </c>
      <c r="N388" s="230"/>
      <c r="O388" s="230">
        <f>SUM(O389:O395)</f>
        <v>0.01</v>
      </c>
      <c r="P388" s="230"/>
      <c r="Q388" s="230">
        <f>SUM(Q389:Q395)</f>
        <v>0</v>
      </c>
      <c r="R388" s="231"/>
      <c r="S388" s="231"/>
      <c r="T388" s="232"/>
      <c r="U388" s="226"/>
      <c r="V388" s="226">
        <f>SUM(V389:V395)</f>
        <v>2.13</v>
      </c>
      <c r="W388" s="226"/>
      <c r="X388" s="226"/>
      <c r="Y388" s="226"/>
      <c r="AG388" t="s">
        <v>284</v>
      </c>
    </row>
    <row r="389" spans="1:60" outlineLevel="1" x14ac:dyDescent="0.2">
      <c r="A389" s="234">
        <v>80</v>
      </c>
      <c r="B389" s="235" t="s">
        <v>388</v>
      </c>
      <c r="C389" s="253" t="s">
        <v>389</v>
      </c>
      <c r="D389" s="236" t="s">
        <v>356</v>
      </c>
      <c r="E389" s="237">
        <v>2.31</v>
      </c>
      <c r="F389" s="238"/>
      <c r="G389" s="239">
        <f>ROUND(E389*F389,2)</f>
        <v>0</v>
      </c>
      <c r="H389" s="238"/>
      <c r="I389" s="239">
        <f>ROUND(E389*H389,2)</f>
        <v>0</v>
      </c>
      <c r="J389" s="238"/>
      <c r="K389" s="239">
        <f>ROUND(E389*J389,2)</f>
        <v>0</v>
      </c>
      <c r="L389" s="239">
        <v>21</v>
      </c>
      <c r="M389" s="239">
        <f>G389*(1+L389/100)</f>
        <v>0</v>
      </c>
      <c r="N389" s="237">
        <v>2.8400000000000001E-3</v>
      </c>
      <c r="O389" s="237">
        <f>ROUND(E389*N389,2)</f>
        <v>0.01</v>
      </c>
      <c r="P389" s="237">
        <v>0</v>
      </c>
      <c r="Q389" s="237">
        <f>ROUND(E389*P389,2)</f>
        <v>0</v>
      </c>
      <c r="R389" s="239" t="s">
        <v>390</v>
      </c>
      <c r="S389" s="239" t="s">
        <v>391</v>
      </c>
      <c r="T389" s="240" t="s">
        <v>391</v>
      </c>
      <c r="U389" s="222">
        <v>0.82</v>
      </c>
      <c r="V389" s="222">
        <f>ROUND(E389*U389,2)</f>
        <v>1.89</v>
      </c>
      <c r="W389" s="222"/>
      <c r="X389" s="222" t="s">
        <v>290</v>
      </c>
      <c r="Y389" s="222" t="s">
        <v>291</v>
      </c>
      <c r="Z389" s="212"/>
      <c r="AA389" s="212"/>
      <c r="AB389" s="212"/>
      <c r="AC389" s="212"/>
      <c r="AD389" s="212"/>
      <c r="AE389" s="212"/>
      <c r="AF389" s="212"/>
      <c r="AG389" s="212" t="s">
        <v>347</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2" x14ac:dyDescent="0.2">
      <c r="A390" s="219"/>
      <c r="B390" s="220"/>
      <c r="C390" s="265" t="s">
        <v>392</v>
      </c>
      <c r="D390" s="263"/>
      <c r="E390" s="263"/>
      <c r="F390" s="263"/>
      <c r="G390" s="263"/>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377</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2" x14ac:dyDescent="0.2">
      <c r="A391" s="219"/>
      <c r="B391" s="220"/>
      <c r="C391" s="264" t="s">
        <v>918</v>
      </c>
      <c r="D391" s="261"/>
      <c r="E391" s="262">
        <v>2.31</v>
      </c>
      <c r="F391" s="222"/>
      <c r="G391" s="222"/>
      <c r="H391" s="222"/>
      <c r="I391" s="222"/>
      <c r="J391" s="222"/>
      <c r="K391" s="222"/>
      <c r="L391" s="222"/>
      <c r="M391" s="222"/>
      <c r="N391" s="221"/>
      <c r="O391" s="221"/>
      <c r="P391" s="221"/>
      <c r="Q391" s="221"/>
      <c r="R391" s="222"/>
      <c r="S391" s="222"/>
      <c r="T391" s="222"/>
      <c r="U391" s="222"/>
      <c r="V391" s="222"/>
      <c r="W391" s="222"/>
      <c r="X391" s="222"/>
      <c r="Y391" s="222"/>
      <c r="Z391" s="212"/>
      <c r="AA391" s="212"/>
      <c r="AB391" s="212"/>
      <c r="AC391" s="212"/>
      <c r="AD391" s="212"/>
      <c r="AE391" s="212"/>
      <c r="AF391" s="212"/>
      <c r="AG391" s="212" t="s">
        <v>349</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1" x14ac:dyDescent="0.2">
      <c r="A392" s="234">
        <v>81</v>
      </c>
      <c r="B392" s="235" t="s">
        <v>393</v>
      </c>
      <c r="C392" s="253" t="s">
        <v>394</v>
      </c>
      <c r="D392" s="236" t="s">
        <v>356</v>
      </c>
      <c r="E392" s="237">
        <v>2.31</v>
      </c>
      <c r="F392" s="238"/>
      <c r="G392" s="239">
        <f>ROUND(E392*F392,2)</f>
        <v>0</v>
      </c>
      <c r="H392" s="238"/>
      <c r="I392" s="239">
        <f>ROUND(E392*H392,2)</f>
        <v>0</v>
      </c>
      <c r="J392" s="238"/>
      <c r="K392" s="239">
        <f>ROUND(E392*J392,2)</f>
        <v>0</v>
      </c>
      <c r="L392" s="239">
        <v>21</v>
      </c>
      <c r="M392" s="239">
        <f>G392*(1+L392/100)</f>
        <v>0</v>
      </c>
      <c r="N392" s="237">
        <v>0</v>
      </c>
      <c r="O392" s="237">
        <f>ROUND(E392*N392,2)</f>
        <v>0</v>
      </c>
      <c r="P392" s="237">
        <v>1.3500000000000001E-3</v>
      </c>
      <c r="Q392" s="237">
        <f>ROUND(E392*P392,2)</f>
        <v>0</v>
      </c>
      <c r="R392" s="239" t="s">
        <v>390</v>
      </c>
      <c r="S392" s="239" t="s">
        <v>304</v>
      </c>
      <c r="T392" s="240" t="s">
        <v>304</v>
      </c>
      <c r="U392" s="222">
        <v>0.09</v>
      </c>
      <c r="V392" s="222">
        <f>ROUND(E392*U392,2)</f>
        <v>0.21</v>
      </c>
      <c r="W392" s="222"/>
      <c r="X392" s="222" t="s">
        <v>290</v>
      </c>
      <c r="Y392" s="222" t="s">
        <v>291</v>
      </c>
      <c r="Z392" s="212"/>
      <c r="AA392" s="212"/>
      <c r="AB392" s="212"/>
      <c r="AC392" s="212"/>
      <c r="AD392" s="212"/>
      <c r="AE392" s="212"/>
      <c r="AF392" s="212"/>
      <c r="AG392" s="212" t="s">
        <v>347</v>
      </c>
      <c r="AH392" s="212"/>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2" x14ac:dyDescent="0.2">
      <c r="A393" s="219"/>
      <c r="B393" s="220"/>
      <c r="C393" s="264" t="s">
        <v>918</v>
      </c>
      <c r="D393" s="261"/>
      <c r="E393" s="262">
        <v>2.31</v>
      </c>
      <c r="F393" s="222"/>
      <c r="G393" s="222"/>
      <c r="H393" s="222"/>
      <c r="I393" s="222"/>
      <c r="J393" s="222"/>
      <c r="K393" s="222"/>
      <c r="L393" s="222"/>
      <c r="M393" s="222"/>
      <c r="N393" s="221"/>
      <c r="O393" s="221"/>
      <c r="P393" s="221"/>
      <c r="Q393" s="221"/>
      <c r="R393" s="222"/>
      <c r="S393" s="222"/>
      <c r="T393" s="222"/>
      <c r="U393" s="222"/>
      <c r="V393" s="222"/>
      <c r="W393" s="222"/>
      <c r="X393" s="222"/>
      <c r="Y393" s="222"/>
      <c r="Z393" s="212"/>
      <c r="AA393" s="212"/>
      <c r="AB393" s="212"/>
      <c r="AC393" s="212"/>
      <c r="AD393" s="212"/>
      <c r="AE393" s="212"/>
      <c r="AF393" s="212"/>
      <c r="AG393" s="212" t="s">
        <v>349</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1" x14ac:dyDescent="0.2">
      <c r="A394" s="234">
        <v>82</v>
      </c>
      <c r="B394" s="235" t="s">
        <v>395</v>
      </c>
      <c r="C394" s="253" t="s">
        <v>396</v>
      </c>
      <c r="D394" s="236" t="s">
        <v>384</v>
      </c>
      <c r="E394" s="237">
        <v>6.5599999999999999E-3</v>
      </c>
      <c r="F394" s="238"/>
      <c r="G394" s="239">
        <f>ROUND(E394*F394,2)</f>
        <v>0</v>
      </c>
      <c r="H394" s="238"/>
      <c r="I394" s="239">
        <f>ROUND(E394*H394,2)</f>
        <v>0</v>
      </c>
      <c r="J394" s="238"/>
      <c r="K394" s="239">
        <f>ROUND(E394*J394,2)</f>
        <v>0</v>
      </c>
      <c r="L394" s="239">
        <v>21</v>
      </c>
      <c r="M394" s="239">
        <f>G394*(1+L394/100)</f>
        <v>0</v>
      </c>
      <c r="N394" s="237">
        <v>0</v>
      </c>
      <c r="O394" s="237">
        <f>ROUND(E394*N394,2)</f>
        <v>0</v>
      </c>
      <c r="P394" s="237">
        <v>0</v>
      </c>
      <c r="Q394" s="237">
        <f>ROUND(E394*P394,2)</f>
        <v>0</v>
      </c>
      <c r="R394" s="239" t="s">
        <v>390</v>
      </c>
      <c r="S394" s="239" t="s">
        <v>304</v>
      </c>
      <c r="T394" s="240" t="s">
        <v>304</v>
      </c>
      <c r="U394" s="222">
        <v>4.82</v>
      </c>
      <c r="V394" s="222">
        <f>ROUND(E394*U394,2)</f>
        <v>0.03</v>
      </c>
      <c r="W394" s="222"/>
      <c r="X394" s="222" t="s">
        <v>385</v>
      </c>
      <c r="Y394" s="222" t="s">
        <v>291</v>
      </c>
      <c r="Z394" s="212"/>
      <c r="AA394" s="212"/>
      <c r="AB394" s="212"/>
      <c r="AC394" s="212"/>
      <c r="AD394" s="212"/>
      <c r="AE394" s="212"/>
      <c r="AF394" s="212"/>
      <c r="AG394" s="212" t="s">
        <v>386</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
      <c r="A395" s="219"/>
      <c r="B395" s="220"/>
      <c r="C395" s="265" t="s">
        <v>397</v>
      </c>
      <c r="D395" s="263"/>
      <c r="E395" s="263"/>
      <c r="F395" s="263"/>
      <c r="G395" s="263"/>
      <c r="H395" s="222"/>
      <c r="I395" s="222"/>
      <c r="J395" s="222"/>
      <c r="K395" s="222"/>
      <c r="L395" s="222"/>
      <c r="M395" s="222"/>
      <c r="N395" s="221"/>
      <c r="O395" s="221"/>
      <c r="P395" s="221"/>
      <c r="Q395" s="221"/>
      <c r="R395" s="222"/>
      <c r="S395" s="222"/>
      <c r="T395" s="222"/>
      <c r="U395" s="222"/>
      <c r="V395" s="222"/>
      <c r="W395" s="222"/>
      <c r="X395" s="222"/>
      <c r="Y395" s="222"/>
      <c r="Z395" s="212"/>
      <c r="AA395" s="212"/>
      <c r="AB395" s="212"/>
      <c r="AC395" s="212"/>
      <c r="AD395" s="212"/>
      <c r="AE395" s="212"/>
      <c r="AF395" s="212"/>
      <c r="AG395" s="212" t="s">
        <v>377</v>
      </c>
      <c r="AH395" s="212"/>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x14ac:dyDescent="0.2">
      <c r="A396" s="227" t="s">
        <v>283</v>
      </c>
      <c r="B396" s="228" t="s">
        <v>233</v>
      </c>
      <c r="C396" s="251" t="s">
        <v>234</v>
      </c>
      <c r="D396" s="229"/>
      <c r="E396" s="230"/>
      <c r="F396" s="231"/>
      <c r="G396" s="231">
        <f>SUMIF(AG397:AG405,"&lt;&gt;NOR",G397:G405)</f>
        <v>0</v>
      </c>
      <c r="H396" s="231"/>
      <c r="I396" s="231">
        <f>SUM(I397:I405)</f>
        <v>0</v>
      </c>
      <c r="J396" s="231"/>
      <c r="K396" s="231">
        <f>SUM(K397:K405)</f>
        <v>0</v>
      </c>
      <c r="L396" s="231"/>
      <c r="M396" s="231">
        <f>SUM(M397:M405)</f>
        <v>0</v>
      </c>
      <c r="N396" s="230"/>
      <c r="O396" s="230">
        <f>SUM(O397:O405)</f>
        <v>0.09</v>
      </c>
      <c r="P396" s="230"/>
      <c r="Q396" s="230">
        <f>SUM(Q397:Q405)</f>
        <v>0</v>
      </c>
      <c r="R396" s="231"/>
      <c r="S396" s="231"/>
      <c r="T396" s="232"/>
      <c r="U396" s="226"/>
      <c r="V396" s="226">
        <f>SUM(V397:V405)</f>
        <v>7.06</v>
      </c>
      <c r="W396" s="226"/>
      <c r="X396" s="226"/>
      <c r="Y396" s="226"/>
      <c r="AG396" t="s">
        <v>284</v>
      </c>
    </row>
    <row r="397" spans="1:60" ht="22.5" outlineLevel="1" x14ac:dyDescent="0.2">
      <c r="A397" s="241">
        <v>83</v>
      </c>
      <c r="B397" s="242" t="s">
        <v>605</v>
      </c>
      <c r="C397" s="252" t="s">
        <v>606</v>
      </c>
      <c r="D397" s="243" t="s">
        <v>287</v>
      </c>
      <c r="E397" s="244">
        <v>2</v>
      </c>
      <c r="F397" s="245"/>
      <c r="G397" s="246">
        <f>ROUND(E397*F397,2)</f>
        <v>0</v>
      </c>
      <c r="H397" s="245"/>
      <c r="I397" s="246">
        <f>ROUND(E397*H397,2)</f>
        <v>0</v>
      </c>
      <c r="J397" s="245"/>
      <c r="K397" s="246">
        <f>ROUND(E397*J397,2)</f>
        <v>0</v>
      </c>
      <c r="L397" s="246">
        <v>21</v>
      </c>
      <c r="M397" s="246">
        <f>G397*(1+L397/100)</f>
        <v>0</v>
      </c>
      <c r="N397" s="244">
        <v>0</v>
      </c>
      <c r="O397" s="244">
        <f>ROUND(E397*N397,2)</f>
        <v>0</v>
      </c>
      <c r="P397" s="244">
        <v>0</v>
      </c>
      <c r="Q397" s="244">
        <f>ROUND(E397*P397,2)</f>
        <v>0</v>
      </c>
      <c r="R397" s="246" t="s">
        <v>607</v>
      </c>
      <c r="S397" s="246" t="s">
        <v>304</v>
      </c>
      <c r="T397" s="247" t="s">
        <v>304</v>
      </c>
      <c r="U397" s="222">
        <v>1.5</v>
      </c>
      <c r="V397" s="222">
        <f>ROUND(E397*U397,2)</f>
        <v>3</v>
      </c>
      <c r="W397" s="222"/>
      <c r="X397" s="222" t="s">
        <v>290</v>
      </c>
      <c r="Y397" s="222" t="s">
        <v>291</v>
      </c>
      <c r="Z397" s="212"/>
      <c r="AA397" s="212"/>
      <c r="AB397" s="212"/>
      <c r="AC397" s="212"/>
      <c r="AD397" s="212"/>
      <c r="AE397" s="212"/>
      <c r="AF397" s="212"/>
      <c r="AG397" s="212" t="s">
        <v>347</v>
      </c>
      <c r="AH397" s="212"/>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ht="22.5" outlineLevel="1" x14ac:dyDescent="0.2">
      <c r="A398" s="234">
        <v>84</v>
      </c>
      <c r="B398" s="235" t="s">
        <v>919</v>
      </c>
      <c r="C398" s="253" t="s">
        <v>920</v>
      </c>
      <c r="D398" s="236" t="s">
        <v>287</v>
      </c>
      <c r="E398" s="237">
        <v>7</v>
      </c>
      <c r="F398" s="238"/>
      <c r="G398" s="239">
        <f>ROUND(E398*F398,2)</f>
        <v>0</v>
      </c>
      <c r="H398" s="238"/>
      <c r="I398" s="239">
        <f>ROUND(E398*H398,2)</f>
        <v>0</v>
      </c>
      <c r="J398" s="238"/>
      <c r="K398" s="239">
        <f>ROUND(E398*J398,2)</f>
        <v>0</v>
      </c>
      <c r="L398" s="239">
        <v>21</v>
      </c>
      <c r="M398" s="239">
        <f>G398*(1+L398/100)</f>
        <v>0</v>
      </c>
      <c r="N398" s="237">
        <v>1.0000000000000001E-5</v>
      </c>
      <c r="O398" s="237">
        <f>ROUND(E398*N398,2)</f>
        <v>0</v>
      </c>
      <c r="P398" s="237">
        <v>0</v>
      </c>
      <c r="Q398" s="237">
        <f>ROUND(E398*P398,2)</f>
        <v>0</v>
      </c>
      <c r="R398" s="239" t="s">
        <v>607</v>
      </c>
      <c r="S398" s="239" t="s">
        <v>304</v>
      </c>
      <c r="T398" s="240" t="s">
        <v>304</v>
      </c>
      <c r="U398" s="222">
        <v>0.55000000000000004</v>
      </c>
      <c r="V398" s="222">
        <f>ROUND(E398*U398,2)</f>
        <v>3.85</v>
      </c>
      <c r="W398" s="222"/>
      <c r="X398" s="222" t="s">
        <v>290</v>
      </c>
      <c r="Y398" s="222" t="s">
        <v>291</v>
      </c>
      <c r="Z398" s="212"/>
      <c r="AA398" s="212"/>
      <c r="AB398" s="212"/>
      <c r="AC398" s="212"/>
      <c r="AD398" s="212"/>
      <c r="AE398" s="212"/>
      <c r="AF398" s="212"/>
      <c r="AG398" s="212" t="s">
        <v>347</v>
      </c>
      <c r="AH398" s="212"/>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2" x14ac:dyDescent="0.2">
      <c r="A399" s="219"/>
      <c r="B399" s="220"/>
      <c r="C399" s="264" t="s">
        <v>921</v>
      </c>
      <c r="D399" s="261"/>
      <c r="E399" s="262">
        <v>7</v>
      </c>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349</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ht="33.75" outlineLevel="1" x14ac:dyDescent="0.2">
      <c r="A400" s="234">
        <v>85</v>
      </c>
      <c r="B400" s="235" t="s">
        <v>922</v>
      </c>
      <c r="C400" s="253" t="s">
        <v>923</v>
      </c>
      <c r="D400" s="236" t="s">
        <v>356</v>
      </c>
      <c r="E400" s="237">
        <v>8.0850000000000009</v>
      </c>
      <c r="F400" s="238"/>
      <c r="G400" s="239">
        <f>ROUND(E400*F400,2)</f>
        <v>0</v>
      </c>
      <c r="H400" s="238"/>
      <c r="I400" s="239">
        <f>ROUND(E400*H400,2)</f>
        <v>0</v>
      </c>
      <c r="J400" s="238"/>
      <c r="K400" s="239">
        <f>ROUND(E400*J400,2)</f>
        <v>0</v>
      </c>
      <c r="L400" s="239">
        <v>21</v>
      </c>
      <c r="M400" s="239">
        <f>G400*(1+L400/100)</f>
        <v>0</v>
      </c>
      <c r="N400" s="237">
        <v>3.64E-3</v>
      </c>
      <c r="O400" s="237">
        <f>ROUND(E400*N400,2)</f>
        <v>0.03</v>
      </c>
      <c r="P400" s="237">
        <v>0</v>
      </c>
      <c r="Q400" s="237">
        <f>ROUND(E400*P400,2)</f>
        <v>0</v>
      </c>
      <c r="R400" s="239" t="s">
        <v>470</v>
      </c>
      <c r="S400" s="239" t="s">
        <v>304</v>
      </c>
      <c r="T400" s="240" t="s">
        <v>304</v>
      </c>
      <c r="U400" s="222">
        <v>0</v>
      </c>
      <c r="V400" s="222">
        <f>ROUND(E400*U400,2)</f>
        <v>0</v>
      </c>
      <c r="W400" s="222"/>
      <c r="X400" s="222" t="s">
        <v>471</v>
      </c>
      <c r="Y400" s="222" t="s">
        <v>291</v>
      </c>
      <c r="Z400" s="212"/>
      <c r="AA400" s="212"/>
      <c r="AB400" s="212"/>
      <c r="AC400" s="212"/>
      <c r="AD400" s="212"/>
      <c r="AE400" s="212"/>
      <c r="AF400" s="212"/>
      <c r="AG400" s="212" t="s">
        <v>472</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2" x14ac:dyDescent="0.2">
      <c r="A401" s="219"/>
      <c r="B401" s="220"/>
      <c r="C401" s="264" t="s">
        <v>924</v>
      </c>
      <c r="D401" s="261"/>
      <c r="E401" s="262">
        <v>8.0850000000000009</v>
      </c>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349</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
      <c r="A402" s="234">
        <v>86</v>
      </c>
      <c r="B402" s="235" t="s">
        <v>925</v>
      </c>
      <c r="C402" s="253" t="s">
        <v>926</v>
      </c>
      <c r="D402" s="236" t="s">
        <v>287</v>
      </c>
      <c r="E402" s="237">
        <v>2</v>
      </c>
      <c r="F402" s="238"/>
      <c r="G402" s="239">
        <f>ROUND(E402*F402,2)</f>
        <v>0</v>
      </c>
      <c r="H402" s="238"/>
      <c r="I402" s="239">
        <f>ROUND(E402*H402,2)</f>
        <v>0</v>
      </c>
      <c r="J402" s="238"/>
      <c r="K402" s="239">
        <f>ROUND(E402*J402,2)</f>
        <v>0</v>
      </c>
      <c r="L402" s="239">
        <v>21</v>
      </c>
      <c r="M402" s="239">
        <f>G402*(1+L402/100)</f>
        <v>0</v>
      </c>
      <c r="N402" s="237">
        <v>2.9000000000000001E-2</v>
      </c>
      <c r="O402" s="237">
        <f>ROUND(E402*N402,2)</f>
        <v>0.06</v>
      </c>
      <c r="P402" s="237">
        <v>0</v>
      </c>
      <c r="Q402" s="237">
        <f>ROUND(E402*P402,2)</f>
        <v>0</v>
      </c>
      <c r="R402" s="239"/>
      <c r="S402" s="239" t="s">
        <v>288</v>
      </c>
      <c r="T402" s="240" t="s">
        <v>304</v>
      </c>
      <c r="U402" s="222">
        <v>0</v>
      </c>
      <c r="V402" s="222">
        <f>ROUND(E402*U402,2)</f>
        <v>0</v>
      </c>
      <c r="W402" s="222"/>
      <c r="X402" s="222" t="s">
        <v>471</v>
      </c>
      <c r="Y402" s="222" t="s">
        <v>291</v>
      </c>
      <c r="Z402" s="212"/>
      <c r="AA402" s="212"/>
      <c r="AB402" s="212"/>
      <c r="AC402" s="212"/>
      <c r="AD402" s="212"/>
      <c r="AE402" s="212"/>
      <c r="AF402" s="212"/>
      <c r="AG402" s="212" t="s">
        <v>472</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2" x14ac:dyDescent="0.2">
      <c r="A403" s="219"/>
      <c r="B403" s="220"/>
      <c r="C403" s="264" t="s">
        <v>927</v>
      </c>
      <c r="D403" s="261"/>
      <c r="E403" s="262">
        <v>2</v>
      </c>
      <c r="F403" s="222"/>
      <c r="G403" s="222"/>
      <c r="H403" s="222"/>
      <c r="I403" s="222"/>
      <c r="J403" s="222"/>
      <c r="K403" s="222"/>
      <c r="L403" s="222"/>
      <c r="M403" s="222"/>
      <c r="N403" s="221"/>
      <c r="O403" s="221"/>
      <c r="P403" s="221"/>
      <c r="Q403" s="221"/>
      <c r="R403" s="222"/>
      <c r="S403" s="222"/>
      <c r="T403" s="222"/>
      <c r="U403" s="222"/>
      <c r="V403" s="222"/>
      <c r="W403" s="222"/>
      <c r="X403" s="222"/>
      <c r="Y403" s="222"/>
      <c r="Z403" s="212"/>
      <c r="AA403" s="212"/>
      <c r="AB403" s="212"/>
      <c r="AC403" s="212"/>
      <c r="AD403" s="212"/>
      <c r="AE403" s="212"/>
      <c r="AF403" s="212"/>
      <c r="AG403" s="212" t="s">
        <v>349</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1" x14ac:dyDescent="0.2">
      <c r="A404" s="234">
        <v>87</v>
      </c>
      <c r="B404" s="235" t="s">
        <v>622</v>
      </c>
      <c r="C404" s="253" t="s">
        <v>623</v>
      </c>
      <c r="D404" s="236" t="s">
        <v>384</v>
      </c>
      <c r="E404" s="237">
        <v>8.7499999999999994E-2</v>
      </c>
      <c r="F404" s="238"/>
      <c r="G404" s="239">
        <f>ROUND(E404*F404,2)</f>
        <v>0</v>
      </c>
      <c r="H404" s="238"/>
      <c r="I404" s="239">
        <f>ROUND(E404*H404,2)</f>
        <v>0</v>
      </c>
      <c r="J404" s="238"/>
      <c r="K404" s="239">
        <f>ROUND(E404*J404,2)</f>
        <v>0</v>
      </c>
      <c r="L404" s="239">
        <v>21</v>
      </c>
      <c r="M404" s="239">
        <f>G404*(1+L404/100)</f>
        <v>0</v>
      </c>
      <c r="N404" s="237">
        <v>0</v>
      </c>
      <c r="O404" s="237">
        <f>ROUND(E404*N404,2)</f>
        <v>0</v>
      </c>
      <c r="P404" s="237">
        <v>0</v>
      </c>
      <c r="Q404" s="237">
        <f>ROUND(E404*P404,2)</f>
        <v>0</v>
      </c>
      <c r="R404" s="239" t="s">
        <v>607</v>
      </c>
      <c r="S404" s="239" t="s">
        <v>304</v>
      </c>
      <c r="T404" s="240" t="s">
        <v>304</v>
      </c>
      <c r="U404" s="222">
        <v>2.4209999999999998</v>
      </c>
      <c r="V404" s="222">
        <f>ROUND(E404*U404,2)</f>
        <v>0.21</v>
      </c>
      <c r="W404" s="222"/>
      <c r="X404" s="222" t="s">
        <v>385</v>
      </c>
      <c r="Y404" s="222" t="s">
        <v>291</v>
      </c>
      <c r="Z404" s="212"/>
      <c r="AA404" s="212"/>
      <c r="AB404" s="212"/>
      <c r="AC404" s="212"/>
      <c r="AD404" s="212"/>
      <c r="AE404" s="212"/>
      <c r="AF404" s="212"/>
      <c r="AG404" s="212" t="s">
        <v>386</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2" x14ac:dyDescent="0.2">
      <c r="A405" s="219"/>
      <c r="B405" s="220"/>
      <c r="C405" s="265" t="s">
        <v>397</v>
      </c>
      <c r="D405" s="263"/>
      <c r="E405" s="263"/>
      <c r="F405" s="263"/>
      <c r="G405" s="263"/>
      <c r="H405" s="222"/>
      <c r="I405" s="222"/>
      <c r="J405" s="222"/>
      <c r="K405" s="222"/>
      <c r="L405" s="222"/>
      <c r="M405" s="222"/>
      <c r="N405" s="221"/>
      <c r="O405" s="221"/>
      <c r="P405" s="221"/>
      <c r="Q405" s="221"/>
      <c r="R405" s="222"/>
      <c r="S405" s="222"/>
      <c r="T405" s="222"/>
      <c r="U405" s="222"/>
      <c r="V405" s="222"/>
      <c r="W405" s="222"/>
      <c r="X405" s="222"/>
      <c r="Y405" s="222"/>
      <c r="Z405" s="212"/>
      <c r="AA405" s="212"/>
      <c r="AB405" s="212"/>
      <c r="AC405" s="212"/>
      <c r="AD405" s="212"/>
      <c r="AE405" s="212"/>
      <c r="AF405" s="212"/>
      <c r="AG405" s="212" t="s">
        <v>377</v>
      </c>
      <c r="AH405" s="212"/>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x14ac:dyDescent="0.2">
      <c r="A406" s="227" t="s">
        <v>283</v>
      </c>
      <c r="B406" s="228" t="s">
        <v>235</v>
      </c>
      <c r="C406" s="251" t="s">
        <v>236</v>
      </c>
      <c r="D406" s="229"/>
      <c r="E406" s="230"/>
      <c r="F406" s="231"/>
      <c r="G406" s="231">
        <f>SUMIF(AG407:AG485,"&lt;&gt;NOR",G407:G485)</f>
        <v>0</v>
      </c>
      <c r="H406" s="231"/>
      <c r="I406" s="231">
        <f>SUM(I407:I485)</f>
        <v>0</v>
      </c>
      <c r="J406" s="231"/>
      <c r="K406" s="231">
        <f>SUM(K407:K485)</f>
        <v>0</v>
      </c>
      <c r="L406" s="231"/>
      <c r="M406" s="231">
        <f>SUM(M407:M485)</f>
        <v>0</v>
      </c>
      <c r="N406" s="230"/>
      <c r="O406" s="230">
        <f>SUM(O407:O485)</f>
        <v>4.82</v>
      </c>
      <c r="P406" s="230"/>
      <c r="Q406" s="230">
        <f>SUM(Q407:Q485)</f>
        <v>2.93</v>
      </c>
      <c r="R406" s="231"/>
      <c r="S406" s="231"/>
      <c r="T406" s="232"/>
      <c r="U406" s="226"/>
      <c r="V406" s="226">
        <f>SUM(V407:V485)</f>
        <v>81.800000000000011</v>
      </c>
      <c r="W406" s="226"/>
      <c r="X406" s="226"/>
      <c r="Y406" s="226"/>
      <c r="AG406" t="s">
        <v>284</v>
      </c>
    </row>
    <row r="407" spans="1:60" outlineLevel="1" x14ac:dyDescent="0.2">
      <c r="A407" s="234">
        <v>88</v>
      </c>
      <c r="B407" s="235" t="s">
        <v>928</v>
      </c>
      <c r="C407" s="253" t="s">
        <v>929</v>
      </c>
      <c r="D407" s="236" t="s">
        <v>400</v>
      </c>
      <c r="E407" s="237">
        <v>2246.79</v>
      </c>
      <c r="F407" s="238"/>
      <c r="G407" s="239">
        <f>ROUND(E407*F407,2)</f>
        <v>0</v>
      </c>
      <c r="H407" s="238"/>
      <c r="I407" s="239">
        <f>ROUND(E407*H407,2)</f>
        <v>0</v>
      </c>
      <c r="J407" s="238"/>
      <c r="K407" s="239">
        <f>ROUND(E407*J407,2)</f>
        <v>0</v>
      </c>
      <c r="L407" s="239">
        <v>21</v>
      </c>
      <c r="M407" s="239">
        <f>G407*(1+L407/100)</f>
        <v>0</v>
      </c>
      <c r="N407" s="237">
        <v>5.0000000000000002E-5</v>
      </c>
      <c r="O407" s="237">
        <f>ROUND(E407*N407,2)</f>
        <v>0.11</v>
      </c>
      <c r="P407" s="237">
        <v>0</v>
      </c>
      <c r="Q407" s="237">
        <f>ROUND(E407*P407,2)</f>
        <v>0</v>
      </c>
      <c r="R407" s="239" t="s">
        <v>628</v>
      </c>
      <c r="S407" s="239" t="s">
        <v>304</v>
      </c>
      <c r="T407" s="240" t="s">
        <v>304</v>
      </c>
      <c r="U407" s="222">
        <v>0.03</v>
      </c>
      <c r="V407" s="222">
        <f>ROUND(E407*U407,2)</f>
        <v>67.400000000000006</v>
      </c>
      <c r="W407" s="222"/>
      <c r="X407" s="222" t="s">
        <v>290</v>
      </c>
      <c r="Y407" s="222" t="s">
        <v>291</v>
      </c>
      <c r="Z407" s="212"/>
      <c r="AA407" s="212"/>
      <c r="AB407" s="212"/>
      <c r="AC407" s="212"/>
      <c r="AD407" s="212"/>
      <c r="AE407" s="212"/>
      <c r="AF407" s="212"/>
      <c r="AG407" s="212" t="s">
        <v>347</v>
      </c>
      <c r="AH407" s="212"/>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2" x14ac:dyDescent="0.2">
      <c r="A408" s="219"/>
      <c r="B408" s="220"/>
      <c r="C408" s="264" t="s">
        <v>930</v>
      </c>
      <c r="D408" s="261"/>
      <c r="E408" s="262"/>
      <c r="F408" s="222"/>
      <c r="G408" s="222"/>
      <c r="H408" s="222"/>
      <c r="I408" s="222"/>
      <c r="J408" s="222"/>
      <c r="K408" s="222"/>
      <c r="L408" s="222"/>
      <c r="M408" s="222"/>
      <c r="N408" s="221"/>
      <c r="O408" s="221"/>
      <c r="P408" s="221"/>
      <c r="Q408" s="221"/>
      <c r="R408" s="222"/>
      <c r="S408" s="222"/>
      <c r="T408" s="222"/>
      <c r="U408" s="222"/>
      <c r="V408" s="222"/>
      <c r="W408" s="222"/>
      <c r="X408" s="222"/>
      <c r="Y408" s="222"/>
      <c r="Z408" s="212"/>
      <c r="AA408" s="212"/>
      <c r="AB408" s="212"/>
      <c r="AC408" s="212"/>
      <c r="AD408" s="212"/>
      <c r="AE408" s="212"/>
      <c r="AF408" s="212"/>
      <c r="AG408" s="212" t="s">
        <v>349</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
      <c r="A409" s="219"/>
      <c r="B409" s="220"/>
      <c r="C409" s="264" t="s">
        <v>931</v>
      </c>
      <c r="D409" s="261"/>
      <c r="E409" s="262"/>
      <c r="F409" s="222"/>
      <c r="G409" s="222"/>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349</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3" x14ac:dyDescent="0.2">
      <c r="A410" s="219"/>
      <c r="B410" s="220"/>
      <c r="C410" s="264" t="s">
        <v>932</v>
      </c>
      <c r="D410" s="261"/>
      <c r="E410" s="262">
        <v>81</v>
      </c>
      <c r="F410" s="222"/>
      <c r="G410" s="222"/>
      <c r="H410" s="222"/>
      <c r="I410" s="222"/>
      <c r="J410" s="222"/>
      <c r="K410" s="222"/>
      <c r="L410" s="222"/>
      <c r="M410" s="222"/>
      <c r="N410" s="221"/>
      <c r="O410" s="221"/>
      <c r="P410" s="221"/>
      <c r="Q410" s="221"/>
      <c r="R410" s="222"/>
      <c r="S410" s="222"/>
      <c r="T410" s="222"/>
      <c r="U410" s="222"/>
      <c r="V410" s="222"/>
      <c r="W410" s="222"/>
      <c r="X410" s="222"/>
      <c r="Y410" s="222"/>
      <c r="Z410" s="212"/>
      <c r="AA410" s="212"/>
      <c r="AB410" s="212"/>
      <c r="AC410" s="212"/>
      <c r="AD410" s="212"/>
      <c r="AE410" s="212"/>
      <c r="AF410" s="212"/>
      <c r="AG410" s="212" t="s">
        <v>349</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3" x14ac:dyDescent="0.2">
      <c r="A411" s="219"/>
      <c r="B411" s="220"/>
      <c r="C411" s="264" t="s">
        <v>933</v>
      </c>
      <c r="D411" s="261"/>
      <c r="E411" s="262">
        <v>24.3</v>
      </c>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349</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
      <c r="A412" s="219"/>
      <c r="B412" s="220"/>
      <c r="C412" s="264" t="s">
        <v>311</v>
      </c>
      <c r="D412" s="261"/>
      <c r="E412" s="262"/>
      <c r="F412" s="222"/>
      <c r="G412" s="222"/>
      <c r="H412" s="222"/>
      <c r="I412" s="222"/>
      <c r="J412" s="222"/>
      <c r="K412" s="222"/>
      <c r="L412" s="222"/>
      <c r="M412" s="222"/>
      <c r="N412" s="221"/>
      <c r="O412" s="221"/>
      <c r="P412" s="221"/>
      <c r="Q412" s="221"/>
      <c r="R412" s="222"/>
      <c r="S412" s="222"/>
      <c r="T412" s="222"/>
      <c r="U412" s="222"/>
      <c r="V412" s="222"/>
      <c r="W412" s="222"/>
      <c r="X412" s="222"/>
      <c r="Y412" s="222"/>
      <c r="Z412" s="212"/>
      <c r="AA412" s="212"/>
      <c r="AB412" s="212"/>
      <c r="AC412" s="212"/>
      <c r="AD412" s="212"/>
      <c r="AE412" s="212"/>
      <c r="AF412" s="212"/>
      <c r="AG412" s="212" t="s">
        <v>349</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3" x14ac:dyDescent="0.2">
      <c r="A413" s="219"/>
      <c r="B413" s="220"/>
      <c r="C413" s="264" t="s">
        <v>934</v>
      </c>
      <c r="D413" s="261"/>
      <c r="E413" s="262"/>
      <c r="F413" s="222"/>
      <c r="G413" s="222"/>
      <c r="H413" s="222"/>
      <c r="I413" s="222"/>
      <c r="J413" s="222"/>
      <c r="K413" s="222"/>
      <c r="L413" s="222"/>
      <c r="M413" s="222"/>
      <c r="N413" s="221"/>
      <c r="O413" s="221"/>
      <c r="P413" s="221"/>
      <c r="Q413" s="221"/>
      <c r="R413" s="222"/>
      <c r="S413" s="222"/>
      <c r="T413" s="222"/>
      <c r="U413" s="222"/>
      <c r="V413" s="222"/>
      <c r="W413" s="222"/>
      <c r="X413" s="222"/>
      <c r="Y413" s="222"/>
      <c r="Z413" s="212"/>
      <c r="AA413" s="212"/>
      <c r="AB413" s="212"/>
      <c r="AC413" s="212"/>
      <c r="AD413" s="212"/>
      <c r="AE413" s="212"/>
      <c r="AF413" s="212"/>
      <c r="AG413" s="212" t="s">
        <v>349</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
      <c r="A414" s="219"/>
      <c r="B414" s="220"/>
      <c r="C414" s="264" t="s">
        <v>935</v>
      </c>
      <c r="D414" s="261"/>
      <c r="E414" s="262"/>
      <c r="F414" s="222"/>
      <c r="G414" s="222"/>
      <c r="H414" s="222"/>
      <c r="I414" s="222"/>
      <c r="J414" s="222"/>
      <c r="K414" s="222"/>
      <c r="L414" s="222"/>
      <c r="M414" s="222"/>
      <c r="N414" s="221"/>
      <c r="O414" s="221"/>
      <c r="P414" s="221"/>
      <c r="Q414" s="221"/>
      <c r="R414" s="222"/>
      <c r="S414" s="222"/>
      <c r="T414" s="222"/>
      <c r="U414" s="222"/>
      <c r="V414" s="222"/>
      <c r="W414" s="222"/>
      <c r="X414" s="222"/>
      <c r="Y414" s="222"/>
      <c r="Z414" s="212"/>
      <c r="AA414" s="212"/>
      <c r="AB414" s="212"/>
      <c r="AC414" s="212"/>
      <c r="AD414" s="212"/>
      <c r="AE414" s="212"/>
      <c r="AF414" s="212"/>
      <c r="AG414" s="212" t="s">
        <v>349</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
      <c r="A415" s="219"/>
      <c r="B415" s="220"/>
      <c r="C415" s="264" t="s">
        <v>936</v>
      </c>
      <c r="D415" s="261"/>
      <c r="E415" s="262">
        <v>102.6</v>
      </c>
      <c r="F415" s="222"/>
      <c r="G415" s="222"/>
      <c r="H415" s="222"/>
      <c r="I415" s="222"/>
      <c r="J415" s="222"/>
      <c r="K415" s="222"/>
      <c r="L415" s="222"/>
      <c r="M415" s="222"/>
      <c r="N415" s="221"/>
      <c r="O415" s="221"/>
      <c r="P415" s="221"/>
      <c r="Q415" s="221"/>
      <c r="R415" s="222"/>
      <c r="S415" s="222"/>
      <c r="T415" s="222"/>
      <c r="U415" s="222"/>
      <c r="V415" s="222"/>
      <c r="W415" s="222"/>
      <c r="X415" s="222"/>
      <c r="Y415" s="222"/>
      <c r="Z415" s="212"/>
      <c r="AA415" s="212"/>
      <c r="AB415" s="212"/>
      <c r="AC415" s="212"/>
      <c r="AD415" s="212"/>
      <c r="AE415" s="212"/>
      <c r="AF415" s="212"/>
      <c r="AG415" s="212" t="s">
        <v>349</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3" x14ac:dyDescent="0.2">
      <c r="A416" s="219"/>
      <c r="B416" s="220"/>
      <c r="C416" s="264" t="s">
        <v>937</v>
      </c>
      <c r="D416" s="261"/>
      <c r="E416" s="262">
        <v>30.78</v>
      </c>
      <c r="F416" s="222"/>
      <c r="G416" s="222"/>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349</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64" t="s">
        <v>311</v>
      </c>
      <c r="D417" s="261"/>
      <c r="E417" s="262"/>
      <c r="F417" s="222"/>
      <c r="G417" s="222"/>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349</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
      <c r="A418" s="219"/>
      <c r="B418" s="220"/>
      <c r="C418" s="264" t="s">
        <v>938</v>
      </c>
      <c r="D418" s="261"/>
      <c r="E418" s="262"/>
      <c r="F418" s="222"/>
      <c r="G418" s="222"/>
      <c r="H418" s="222"/>
      <c r="I418" s="222"/>
      <c r="J418" s="222"/>
      <c r="K418" s="222"/>
      <c r="L418" s="222"/>
      <c r="M418" s="222"/>
      <c r="N418" s="221"/>
      <c r="O418" s="221"/>
      <c r="P418" s="221"/>
      <c r="Q418" s="221"/>
      <c r="R418" s="222"/>
      <c r="S418" s="222"/>
      <c r="T418" s="222"/>
      <c r="U418" s="222"/>
      <c r="V418" s="222"/>
      <c r="W418" s="222"/>
      <c r="X418" s="222"/>
      <c r="Y418" s="222"/>
      <c r="Z418" s="212"/>
      <c r="AA418" s="212"/>
      <c r="AB418" s="212"/>
      <c r="AC418" s="212"/>
      <c r="AD418" s="212"/>
      <c r="AE418" s="212"/>
      <c r="AF418" s="212"/>
      <c r="AG418" s="212" t="s">
        <v>349</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
      <c r="A419" s="219"/>
      <c r="B419" s="220"/>
      <c r="C419" s="264" t="s">
        <v>939</v>
      </c>
      <c r="D419" s="261"/>
      <c r="E419" s="262"/>
      <c r="F419" s="222"/>
      <c r="G419" s="222"/>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349</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
      <c r="A420" s="219"/>
      <c r="B420" s="220"/>
      <c r="C420" s="264" t="s">
        <v>940</v>
      </c>
      <c r="D420" s="261"/>
      <c r="E420" s="262">
        <v>165.9</v>
      </c>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349</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
      <c r="A421" s="219"/>
      <c r="B421" s="220"/>
      <c r="C421" s="264" t="s">
        <v>941</v>
      </c>
      <c r="D421" s="261"/>
      <c r="E421" s="262">
        <v>49.77</v>
      </c>
      <c r="F421" s="222"/>
      <c r="G421" s="222"/>
      <c r="H421" s="222"/>
      <c r="I421" s="222"/>
      <c r="J421" s="222"/>
      <c r="K421" s="222"/>
      <c r="L421" s="222"/>
      <c r="M421" s="222"/>
      <c r="N421" s="221"/>
      <c r="O421" s="221"/>
      <c r="P421" s="221"/>
      <c r="Q421" s="221"/>
      <c r="R421" s="222"/>
      <c r="S421" s="222"/>
      <c r="T421" s="222"/>
      <c r="U421" s="222"/>
      <c r="V421" s="222"/>
      <c r="W421" s="222"/>
      <c r="X421" s="222"/>
      <c r="Y421" s="222"/>
      <c r="Z421" s="212"/>
      <c r="AA421" s="212"/>
      <c r="AB421" s="212"/>
      <c r="AC421" s="212"/>
      <c r="AD421" s="212"/>
      <c r="AE421" s="212"/>
      <c r="AF421" s="212"/>
      <c r="AG421" s="212" t="s">
        <v>349</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
      <c r="A422" s="219"/>
      <c r="B422" s="220"/>
      <c r="C422" s="264" t="s">
        <v>311</v>
      </c>
      <c r="D422" s="261"/>
      <c r="E422" s="262"/>
      <c r="F422" s="222"/>
      <c r="G422" s="222"/>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349</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
      <c r="A423" s="219"/>
      <c r="B423" s="220"/>
      <c r="C423" s="264" t="s">
        <v>942</v>
      </c>
      <c r="D423" s="261"/>
      <c r="E423" s="262"/>
      <c r="F423" s="222"/>
      <c r="G423" s="222"/>
      <c r="H423" s="222"/>
      <c r="I423" s="222"/>
      <c r="J423" s="222"/>
      <c r="K423" s="222"/>
      <c r="L423" s="222"/>
      <c r="M423" s="222"/>
      <c r="N423" s="221"/>
      <c r="O423" s="221"/>
      <c r="P423" s="221"/>
      <c r="Q423" s="221"/>
      <c r="R423" s="222"/>
      <c r="S423" s="222"/>
      <c r="T423" s="222"/>
      <c r="U423" s="222"/>
      <c r="V423" s="222"/>
      <c r="W423" s="222"/>
      <c r="X423" s="222"/>
      <c r="Y423" s="222"/>
      <c r="Z423" s="212"/>
      <c r="AA423" s="212"/>
      <c r="AB423" s="212"/>
      <c r="AC423" s="212"/>
      <c r="AD423" s="212"/>
      <c r="AE423" s="212"/>
      <c r="AF423" s="212"/>
      <c r="AG423" s="212" t="s">
        <v>349</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
      <c r="A424" s="219"/>
      <c r="B424" s="220"/>
      <c r="C424" s="264" t="s">
        <v>943</v>
      </c>
      <c r="D424" s="261"/>
      <c r="E424" s="262"/>
      <c r="F424" s="222"/>
      <c r="G424" s="222"/>
      <c r="H424" s="222"/>
      <c r="I424" s="222"/>
      <c r="J424" s="222"/>
      <c r="K424" s="222"/>
      <c r="L424" s="222"/>
      <c r="M424" s="222"/>
      <c r="N424" s="221"/>
      <c r="O424" s="221"/>
      <c r="P424" s="221"/>
      <c r="Q424" s="221"/>
      <c r="R424" s="222"/>
      <c r="S424" s="222"/>
      <c r="T424" s="222"/>
      <c r="U424" s="222"/>
      <c r="V424" s="222"/>
      <c r="W424" s="222"/>
      <c r="X424" s="222"/>
      <c r="Y424" s="222"/>
      <c r="Z424" s="212"/>
      <c r="AA424" s="212"/>
      <c r="AB424" s="212"/>
      <c r="AC424" s="212"/>
      <c r="AD424" s="212"/>
      <c r="AE424" s="212"/>
      <c r="AF424" s="212"/>
      <c r="AG424" s="212" t="s">
        <v>349</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
      <c r="A425" s="219"/>
      <c r="B425" s="220"/>
      <c r="C425" s="264" t="s">
        <v>944</v>
      </c>
      <c r="D425" s="261"/>
      <c r="E425" s="262">
        <v>650.4</v>
      </c>
      <c r="F425" s="222"/>
      <c r="G425" s="222"/>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349</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
      <c r="A426" s="219"/>
      <c r="B426" s="220"/>
      <c r="C426" s="264" t="s">
        <v>945</v>
      </c>
      <c r="D426" s="261"/>
      <c r="E426" s="262">
        <v>195.12</v>
      </c>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349</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64" t="s">
        <v>311</v>
      </c>
      <c r="D427" s="261"/>
      <c r="E427" s="262"/>
      <c r="F427" s="222"/>
      <c r="G427" s="222"/>
      <c r="H427" s="222"/>
      <c r="I427" s="222"/>
      <c r="J427" s="222"/>
      <c r="K427" s="222"/>
      <c r="L427" s="222"/>
      <c r="M427" s="222"/>
      <c r="N427" s="221"/>
      <c r="O427" s="221"/>
      <c r="P427" s="221"/>
      <c r="Q427" s="221"/>
      <c r="R427" s="222"/>
      <c r="S427" s="222"/>
      <c r="T427" s="222"/>
      <c r="U427" s="222"/>
      <c r="V427" s="222"/>
      <c r="W427" s="222"/>
      <c r="X427" s="222"/>
      <c r="Y427" s="222"/>
      <c r="Z427" s="212"/>
      <c r="AA427" s="212"/>
      <c r="AB427" s="212"/>
      <c r="AC427" s="212"/>
      <c r="AD427" s="212"/>
      <c r="AE427" s="212"/>
      <c r="AF427" s="212"/>
      <c r="AG427" s="212" t="s">
        <v>349</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
      <c r="A428" s="219"/>
      <c r="B428" s="220"/>
      <c r="C428" s="264" t="s">
        <v>946</v>
      </c>
      <c r="D428" s="261"/>
      <c r="E428" s="262"/>
      <c r="F428" s="222"/>
      <c r="G428" s="222"/>
      <c r="H428" s="222"/>
      <c r="I428" s="222"/>
      <c r="J428" s="222"/>
      <c r="K428" s="222"/>
      <c r="L428" s="222"/>
      <c r="M428" s="222"/>
      <c r="N428" s="221"/>
      <c r="O428" s="221"/>
      <c r="P428" s="221"/>
      <c r="Q428" s="221"/>
      <c r="R428" s="222"/>
      <c r="S428" s="222"/>
      <c r="T428" s="222"/>
      <c r="U428" s="222"/>
      <c r="V428" s="222"/>
      <c r="W428" s="222"/>
      <c r="X428" s="222"/>
      <c r="Y428" s="222"/>
      <c r="Z428" s="212"/>
      <c r="AA428" s="212"/>
      <c r="AB428" s="212"/>
      <c r="AC428" s="212"/>
      <c r="AD428" s="212"/>
      <c r="AE428" s="212"/>
      <c r="AF428" s="212"/>
      <c r="AG428" s="212" t="s">
        <v>349</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
      <c r="A429" s="219"/>
      <c r="B429" s="220"/>
      <c r="C429" s="264" t="s">
        <v>947</v>
      </c>
      <c r="D429" s="261"/>
      <c r="E429" s="262"/>
      <c r="F429" s="222"/>
      <c r="G429" s="222"/>
      <c r="H429" s="222"/>
      <c r="I429" s="222"/>
      <c r="J429" s="222"/>
      <c r="K429" s="222"/>
      <c r="L429" s="222"/>
      <c r="M429" s="222"/>
      <c r="N429" s="221"/>
      <c r="O429" s="221"/>
      <c r="P429" s="221"/>
      <c r="Q429" s="221"/>
      <c r="R429" s="222"/>
      <c r="S429" s="222"/>
      <c r="T429" s="222"/>
      <c r="U429" s="222"/>
      <c r="V429" s="222"/>
      <c r="W429" s="222"/>
      <c r="X429" s="222"/>
      <c r="Y429" s="222"/>
      <c r="Z429" s="212"/>
      <c r="AA429" s="212"/>
      <c r="AB429" s="212"/>
      <c r="AC429" s="212"/>
      <c r="AD429" s="212"/>
      <c r="AE429" s="212"/>
      <c r="AF429" s="212"/>
      <c r="AG429" s="212" t="s">
        <v>349</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
      <c r="A430" s="219"/>
      <c r="B430" s="220"/>
      <c r="C430" s="264" t="s">
        <v>948</v>
      </c>
      <c r="D430" s="261"/>
      <c r="E430" s="262">
        <v>434.4</v>
      </c>
      <c r="F430" s="222"/>
      <c r="G430" s="222"/>
      <c r="H430" s="222"/>
      <c r="I430" s="222"/>
      <c r="J430" s="222"/>
      <c r="K430" s="222"/>
      <c r="L430" s="222"/>
      <c r="M430" s="222"/>
      <c r="N430" s="221"/>
      <c r="O430" s="221"/>
      <c r="P430" s="221"/>
      <c r="Q430" s="221"/>
      <c r="R430" s="222"/>
      <c r="S430" s="222"/>
      <c r="T430" s="222"/>
      <c r="U430" s="222"/>
      <c r="V430" s="222"/>
      <c r="W430" s="222"/>
      <c r="X430" s="222"/>
      <c r="Y430" s="222"/>
      <c r="Z430" s="212"/>
      <c r="AA430" s="212"/>
      <c r="AB430" s="212"/>
      <c r="AC430" s="212"/>
      <c r="AD430" s="212"/>
      <c r="AE430" s="212"/>
      <c r="AF430" s="212"/>
      <c r="AG430" s="212" t="s">
        <v>349</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3" x14ac:dyDescent="0.2">
      <c r="A431" s="219"/>
      <c r="B431" s="220"/>
      <c r="C431" s="264" t="s">
        <v>949</v>
      </c>
      <c r="D431" s="261"/>
      <c r="E431" s="262">
        <v>130.32</v>
      </c>
      <c r="F431" s="222"/>
      <c r="G431" s="222"/>
      <c r="H431" s="222"/>
      <c r="I431" s="222"/>
      <c r="J431" s="222"/>
      <c r="K431" s="222"/>
      <c r="L431" s="222"/>
      <c r="M431" s="222"/>
      <c r="N431" s="221"/>
      <c r="O431" s="221"/>
      <c r="P431" s="221"/>
      <c r="Q431" s="221"/>
      <c r="R431" s="222"/>
      <c r="S431" s="222"/>
      <c r="T431" s="222"/>
      <c r="U431" s="222"/>
      <c r="V431" s="222"/>
      <c r="W431" s="222"/>
      <c r="X431" s="222"/>
      <c r="Y431" s="222"/>
      <c r="Z431" s="212"/>
      <c r="AA431" s="212"/>
      <c r="AB431" s="212"/>
      <c r="AC431" s="212"/>
      <c r="AD431" s="212"/>
      <c r="AE431" s="212"/>
      <c r="AF431" s="212"/>
      <c r="AG431" s="212" t="s">
        <v>349</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3" x14ac:dyDescent="0.2">
      <c r="A432" s="219"/>
      <c r="B432" s="220"/>
      <c r="C432" s="264" t="s">
        <v>311</v>
      </c>
      <c r="D432" s="261"/>
      <c r="E432" s="262"/>
      <c r="F432" s="222"/>
      <c r="G432" s="222"/>
      <c r="H432" s="222"/>
      <c r="I432" s="222"/>
      <c r="J432" s="222"/>
      <c r="K432" s="222"/>
      <c r="L432" s="222"/>
      <c r="M432" s="222"/>
      <c r="N432" s="221"/>
      <c r="O432" s="221"/>
      <c r="P432" s="221"/>
      <c r="Q432" s="221"/>
      <c r="R432" s="222"/>
      <c r="S432" s="222"/>
      <c r="T432" s="222"/>
      <c r="U432" s="222"/>
      <c r="V432" s="222"/>
      <c r="W432" s="222"/>
      <c r="X432" s="222"/>
      <c r="Y432" s="222"/>
      <c r="Z432" s="212"/>
      <c r="AA432" s="212"/>
      <c r="AB432" s="212"/>
      <c r="AC432" s="212"/>
      <c r="AD432" s="212"/>
      <c r="AE432" s="212"/>
      <c r="AF432" s="212"/>
      <c r="AG432" s="212" t="s">
        <v>349</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
      <c r="A433" s="219"/>
      <c r="B433" s="220"/>
      <c r="C433" s="264" t="s">
        <v>950</v>
      </c>
      <c r="D433" s="261"/>
      <c r="E433" s="262"/>
      <c r="F433" s="222"/>
      <c r="G433" s="222"/>
      <c r="H433" s="222"/>
      <c r="I433" s="222"/>
      <c r="J433" s="222"/>
      <c r="K433" s="222"/>
      <c r="L433" s="222"/>
      <c r="M433" s="222"/>
      <c r="N433" s="221"/>
      <c r="O433" s="221"/>
      <c r="P433" s="221"/>
      <c r="Q433" s="221"/>
      <c r="R433" s="222"/>
      <c r="S433" s="222"/>
      <c r="T433" s="222"/>
      <c r="U433" s="222"/>
      <c r="V433" s="222"/>
      <c r="W433" s="222"/>
      <c r="X433" s="222"/>
      <c r="Y433" s="222"/>
      <c r="Z433" s="212"/>
      <c r="AA433" s="212"/>
      <c r="AB433" s="212"/>
      <c r="AC433" s="212"/>
      <c r="AD433" s="212"/>
      <c r="AE433" s="212"/>
      <c r="AF433" s="212"/>
      <c r="AG433" s="212" t="s">
        <v>349</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3" x14ac:dyDescent="0.2">
      <c r="A434" s="219"/>
      <c r="B434" s="220"/>
      <c r="C434" s="264" t="s">
        <v>951</v>
      </c>
      <c r="D434" s="261"/>
      <c r="E434" s="262"/>
      <c r="F434" s="222"/>
      <c r="G434" s="222"/>
      <c r="H434" s="222"/>
      <c r="I434" s="222"/>
      <c r="J434" s="222"/>
      <c r="K434" s="222"/>
      <c r="L434" s="222"/>
      <c r="M434" s="222"/>
      <c r="N434" s="221"/>
      <c r="O434" s="221"/>
      <c r="P434" s="221"/>
      <c r="Q434" s="221"/>
      <c r="R434" s="222"/>
      <c r="S434" s="222"/>
      <c r="T434" s="222"/>
      <c r="U434" s="222"/>
      <c r="V434" s="222"/>
      <c r="W434" s="222"/>
      <c r="X434" s="222"/>
      <c r="Y434" s="222"/>
      <c r="Z434" s="212"/>
      <c r="AA434" s="212"/>
      <c r="AB434" s="212"/>
      <c r="AC434" s="212"/>
      <c r="AD434" s="212"/>
      <c r="AE434" s="212"/>
      <c r="AF434" s="212"/>
      <c r="AG434" s="212" t="s">
        <v>349</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3" x14ac:dyDescent="0.2">
      <c r="A435" s="219"/>
      <c r="B435" s="220"/>
      <c r="C435" s="264" t="s">
        <v>952</v>
      </c>
      <c r="D435" s="261"/>
      <c r="E435" s="262">
        <v>188</v>
      </c>
      <c r="F435" s="222"/>
      <c r="G435" s="222"/>
      <c r="H435" s="222"/>
      <c r="I435" s="222"/>
      <c r="J435" s="222"/>
      <c r="K435" s="222"/>
      <c r="L435" s="222"/>
      <c r="M435" s="222"/>
      <c r="N435" s="221"/>
      <c r="O435" s="221"/>
      <c r="P435" s="221"/>
      <c r="Q435" s="221"/>
      <c r="R435" s="222"/>
      <c r="S435" s="222"/>
      <c r="T435" s="222"/>
      <c r="U435" s="222"/>
      <c r="V435" s="222"/>
      <c r="W435" s="222"/>
      <c r="X435" s="222"/>
      <c r="Y435" s="222"/>
      <c r="Z435" s="212"/>
      <c r="AA435" s="212"/>
      <c r="AB435" s="212"/>
      <c r="AC435" s="212"/>
      <c r="AD435" s="212"/>
      <c r="AE435" s="212"/>
      <c r="AF435" s="212"/>
      <c r="AG435" s="212" t="s">
        <v>349</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3" x14ac:dyDescent="0.2">
      <c r="A436" s="219"/>
      <c r="B436" s="220"/>
      <c r="C436" s="264" t="s">
        <v>953</v>
      </c>
      <c r="D436" s="261"/>
      <c r="E436" s="262">
        <v>56.4</v>
      </c>
      <c r="F436" s="222"/>
      <c r="G436" s="222"/>
      <c r="H436" s="222"/>
      <c r="I436" s="222"/>
      <c r="J436" s="222"/>
      <c r="K436" s="222"/>
      <c r="L436" s="222"/>
      <c r="M436" s="222"/>
      <c r="N436" s="221"/>
      <c r="O436" s="221"/>
      <c r="P436" s="221"/>
      <c r="Q436" s="221"/>
      <c r="R436" s="222"/>
      <c r="S436" s="222"/>
      <c r="T436" s="222"/>
      <c r="U436" s="222"/>
      <c r="V436" s="222"/>
      <c r="W436" s="222"/>
      <c r="X436" s="222"/>
      <c r="Y436" s="222"/>
      <c r="Z436" s="212"/>
      <c r="AA436" s="212"/>
      <c r="AB436" s="212"/>
      <c r="AC436" s="212"/>
      <c r="AD436" s="212"/>
      <c r="AE436" s="212"/>
      <c r="AF436" s="212"/>
      <c r="AG436" s="212" t="s">
        <v>349</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
      <c r="A437" s="219"/>
      <c r="B437" s="220"/>
      <c r="C437" s="264" t="s">
        <v>311</v>
      </c>
      <c r="D437" s="261"/>
      <c r="E437" s="262"/>
      <c r="F437" s="222"/>
      <c r="G437" s="222"/>
      <c r="H437" s="222"/>
      <c r="I437" s="222"/>
      <c r="J437" s="222"/>
      <c r="K437" s="222"/>
      <c r="L437" s="222"/>
      <c r="M437" s="222"/>
      <c r="N437" s="221"/>
      <c r="O437" s="221"/>
      <c r="P437" s="221"/>
      <c r="Q437" s="221"/>
      <c r="R437" s="222"/>
      <c r="S437" s="222"/>
      <c r="T437" s="222"/>
      <c r="U437" s="222"/>
      <c r="V437" s="222"/>
      <c r="W437" s="222"/>
      <c r="X437" s="222"/>
      <c r="Y437" s="222"/>
      <c r="Z437" s="212"/>
      <c r="AA437" s="212"/>
      <c r="AB437" s="212"/>
      <c r="AC437" s="212"/>
      <c r="AD437" s="212"/>
      <c r="AE437" s="212"/>
      <c r="AF437" s="212"/>
      <c r="AG437" s="212" t="s">
        <v>349</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
      <c r="A438" s="219"/>
      <c r="B438" s="220"/>
      <c r="C438" s="264" t="s">
        <v>954</v>
      </c>
      <c r="D438" s="261"/>
      <c r="E438" s="262"/>
      <c r="F438" s="222"/>
      <c r="G438" s="222"/>
      <c r="H438" s="222"/>
      <c r="I438" s="222"/>
      <c r="J438" s="222"/>
      <c r="K438" s="222"/>
      <c r="L438" s="222"/>
      <c r="M438" s="222"/>
      <c r="N438" s="221"/>
      <c r="O438" s="221"/>
      <c r="P438" s="221"/>
      <c r="Q438" s="221"/>
      <c r="R438" s="222"/>
      <c r="S438" s="222"/>
      <c r="T438" s="222"/>
      <c r="U438" s="222"/>
      <c r="V438" s="222"/>
      <c r="W438" s="222"/>
      <c r="X438" s="222"/>
      <c r="Y438" s="222"/>
      <c r="Z438" s="212"/>
      <c r="AA438" s="212"/>
      <c r="AB438" s="212"/>
      <c r="AC438" s="212"/>
      <c r="AD438" s="212"/>
      <c r="AE438" s="212"/>
      <c r="AF438" s="212"/>
      <c r="AG438" s="212" t="s">
        <v>349</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
      <c r="A439" s="219"/>
      <c r="B439" s="220"/>
      <c r="C439" s="264" t="s">
        <v>955</v>
      </c>
      <c r="D439" s="261"/>
      <c r="E439" s="262"/>
      <c r="F439" s="222"/>
      <c r="G439" s="222"/>
      <c r="H439" s="222"/>
      <c r="I439" s="222"/>
      <c r="J439" s="222"/>
      <c r="K439" s="222"/>
      <c r="L439" s="222"/>
      <c r="M439" s="222"/>
      <c r="N439" s="221"/>
      <c r="O439" s="221"/>
      <c r="P439" s="221"/>
      <c r="Q439" s="221"/>
      <c r="R439" s="222"/>
      <c r="S439" s="222"/>
      <c r="T439" s="222"/>
      <c r="U439" s="222"/>
      <c r="V439" s="222"/>
      <c r="W439" s="222"/>
      <c r="X439" s="222"/>
      <c r="Y439" s="222"/>
      <c r="Z439" s="212"/>
      <c r="AA439" s="212"/>
      <c r="AB439" s="212"/>
      <c r="AC439" s="212"/>
      <c r="AD439" s="212"/>
      <c r="AE439" s="212"/>
      <c r="AF439" s="212"/>
      <c r="AG439" s="212" t="s">
        <v>349</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
      <c r="A440" s="219"/>
      <c r="B440" s="220"/>
      <c r="C440" s="264" t="s">
        <v>956</v>
      </c>
      <c r="D440" s="261"/>
      <c r="E440" s="262">
        <v>106</v>
      </c>
      <c r="F440" s="222"/>
      <c r="G440" s="222"/>
      <c r="H440" s="222"/>
      <c r="I440" s="222"/>
      <c r="J440" s="222"/>
      <c r="K440" s="222"/>
      <c r="L440" s="222"/>
      <c r="M440" s="222"/>
      <c r="N440" s="221"/>
      <c r="O440" s="221"/>
      <c r="P440" s="221"/>
      <c r="Q440" s="221"/>
      <c r="R440" s="222"/>
      <c r="S440" s="222"/>
      <c r="T440" s="222"/>
      <c r="U440" s="222"/>
      <c r="V440" s="222"/>
      <c r="W440" s="222"/>
      <c r="X440" s="222"/>
      <c r="Y440" s="222"/>
      <c r="Z440" s="212"/>
      <c r="AA440" s="212"/>
      <c r="AB440" s="212"/>
      <c r="AC440" s="212"/>
      <c r="AD440" s="212"/>
      <c r="AE440" s="212"/>
      <c r="AF440" s="212"/>
      <c r="AG440" s="212" t="s">
        <v>349</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
      <c r="A441" s="219"/>
      <c r="B441" s="220"/>
      <c r="C441" s="264" t="s">
        <v>957</v>
      </c>
      <c r="D441" s="261"/>
      <c r="E441" s="262">
        <v>31.8</v>
      </c>
      <c r="F441" s="222"/>
      <c r="G441" s="222"/>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349</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ht="22.5" outlineLevel="1" x14ac:dyDescent="0.2">
      <c r="A442" s="241">
        <v>89</v>
      </c>
      <c r="B442" s="242" t="s">
        <v>624</v>
      </c>
      <c r="C442" s="252" t="s">
        <v>625</v>
      </c>
      <c r="D442" s="243" t="s">
        <v>367</v>
      </c>
      <c r="E442" s="244">
        <v>3</v>
      </c>
      <c r="F442" s="245"/>
      <c r="G442" s="246">
        <f>ROUND(E442*F442,2)</f>
        <v>0</v>
      </c>
      <c r="H442" s="245"/>
      <c r="I442" s="246">
        <f>ROUND(E442*H442,2)</f>
        <v>0</v>
      </c>
      <c r="J442" s="245"/>
      <c r="K442" s="246">
        <f>ROUND(E442*J442,2)</f>
        <v>0</v>
      </c>
      <c r="L442" s="246">
        <v>21</v>
      </c>
      <c r="M442" s="246">
        <f>G442*(1+L442/100)</f>
        <v>0</v>
      </c>
      <c r="N442" s="244">
        <v>0.03</v>
      </c>
      <c r="O442" s="244">
        <f>ROUND(E442*N442,2)</f>
        <v>0.09</v>
      </c>
      <c r="P442" s="244">
        <v>0.03</v>
      </c>
      <c r="Q442" s="244">
        <f>ROUND(E442*P442,2)</f>
        <v>0.09</v>
      </c>
      <c r="R442" s="246"/>
      <c r="S442" s="246" t="s">
        <v>288</v>
      </c>
      <c r="T442" s="247" t="s">
        <v>289</v>
      </c>
      <c r="U442" s="222">
        <v>0</v>
      </c>
      <c r="V442" s="222">
        <f>ROUND(E442*U442,2)</f>
        <v>0</v>
      </c>
      <c r="W442" s="222"/>
      <c r="X442" s="222" t="s">
        <v>290</v>
      </c>
      <c r="Y442" s="222" t="s">
        <v>291</v>
      </c>
      <c r="Z442" s="212"/>
      <c r="AA442" s="212"/>
      <c r="AB442" s="212"/>
      <c r="AC442" s="212"/>
      <c r="AD442" s="212"/>
      <c r="AE442" s="212"/>
      <c r="AF442" s="212"/>
      <c r="AG442" s="212" t="s">
        <v>347</v>
      </c>
      <c r="AH442" s="212"/>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1" x14ac:dyDescent="0.2">
      <c r="A443" s="241">
        <v>90</v>
      </c>
      <c r="B443" s="242" t="s">
        <v>958</v>
      </c>
      <c r="C443" s="252" t="s">
        <v>959</v>
      </c>
      <c r="D443" s="243" t="s">
        <v>367</v>
      </c>
      <c r="E443" s="244">
        <v>18</v>
      </c>
      <c r="F443" s="245"/>
      <c r="G443" s="246">
        <f>ROUND(E443*F443,2)</f>
        <v>0</v>
      </c>
      <c r="H443" s="245"/>
      <c r="I443" s="246">
        <f>ROUND(E443*H443,2)</f>
        <v>0</v>
      </c>
      <c r="J443" s="245"/>
      <c r="K443" s="246">
        <f>ROUND(E443*J443,2)</f>
        <v>0</v>
      </c>
      <c r="L443" s="246">
        <v>21</v>
      </c>
      <c r="M443" s="246">
        <f>G443*(1+L443/100)</f>
        <v>0</v>
      </c>
      <c r="N443" s="244">
        <v>0.03</v>
      </c>
      <c r="O443" s="244">
        <f>ROUND(E443*N443,2)</f>
        <v>0.54</v>
      </c>
      <c r="P443" s="244">
        <v>0.03</v>
      </c>
      <c r="Q443" s="244">
        <f>ROUND(E443*P443,2)</f>
        <v>0.54</v>
      </c>
      <c r="R443" s="246"/>
      <c r="S443" s="246" t="s">
        <v>288</v>
      </c>
      <c r="T443" s="247" t="s">
        <v>289</v>
      </c>
      <c r="U443" s="222">
        <v>0</v>
      </c>
      <c r="V443" s="222">
        <f>ROUND(E443*U443,2)</f>
        <v>0</v>
      </c>
      <c r="W443" s="222"/>
      <c r="X443" s="222" t="s">
        <v>290</v>
      </c>
      <c r="Y443" s="222" t="s">
        <v>291</v>
      </c>
      <c r="Z443" s="212"/>
      <c r="AA443" s="212"/>
      <c r="AB443" s="212"/>
      <c r="AC443" s="212"/>
      <c r="AD443" s="212"/>
      <c r="AE443" s="212"/>
      <c r="AF443" s="212"/>
      <c r="AG443" s="212" t="s">
        <v>347</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1" x14ac:dyDescent="0.2">
      <c r="A444" s="234">
        <v>91</v>
      </c>
      <c r="B444" s="235" t="s">
        <v>960</v>
      </c>
      <c r="C444" s="253" t="s">
        <v>961</v>
      </c>
      <c r="D444" s="236" t="s">
        <v>535</v>
      </c>
      <c r="E444" s="237">
        <v>59.43</v>
      </c>
      <c r="F444" s="238"/>
      <c r="G444" s="239">
        <f>ROUND(E444*F444,2)</f>
        <v>0</v>
      </c>
      <c r="H444" s="238"/>
      <c r="I444" s="239">
        <f>ROUND(E444*H444,2)</f>
        <v>0</v>
      </c>
      <c r="J444" s="238"/>
      <c r="K444" s="239">
        <f>ROUND(E444*J444,2)</f>
        <v>0</v>
      </c>
      <c r="L444" s="239">
        <v>21</v>
      </c>
      <c r="M444" s="239">
        <f>G444*(1+L444/100)</f>
        <v>0</v>
      </c>
      <c r="N444" s="237">
        <v>0.03</v>
      </c>
      <c r="O444" s="237">
        <f>ROUND(E444*N444,2)</f>
        <v>1.78</v>
      </c>
      <c r="P444" s="237">
        <v>0.03</v>
      </c>
      <c r="Q444" s="237">
        <f>ROUND(E444*P444,2)</f>
        <v>1.78</v>
      </c>
      <c r="R444" s="239"/>
      <c r="S444" s="239" t="s">
        <v>288</v>
      </c>
      <c r="T444" s="240" t="s">
        <v>289</v>
      </c>
      <c r="U444" s="222">
        <v>0</v>
      </c>
      <c r="V444" s="222">
        <f>ROUND(E444*U444,2)</f>
        <v>0</v>
      </c>
      <c r="W444" s="222"/>
      <c r="X444" s="222" t="s">
        <v>290</v>
      </c>
      <c r="Y444" s="222" t="s">
        <v>291</v>
      </c>
      <c r="Z444" s="212"/>
      <c r="AA444" s="212"/>
      <c r="AB444" s="212"/>
      <c r="AC444" s="212"/>
      <c r="AD444" s="212"/>
      <c r="AE444" s="212"/>
      <c r="AF444" s="212"/>
      <c r="AG444" s="212" t="s">
        <v>347</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2" x14ac:dyDescent="0.2">
      <c r="A445" s="219"/>
      <c r="B445" s="220"/>
      <c r="C445" s="264" t="s">
        <v>962</v>
      </c>
      <c r="D445" s="261"/>
      <c r="E445" s="262">
        <v>59.43</v>
      </c>
      <c r="F445" s="222"/>
      <c r="G445" s="222"/>
      <c r="H445" s="222"/>
      <c r="I445" s="222"/>
      <c r="J445" s="222"/>
      <c r="K445" s="222"/>
      <c r="L445" s="222"/>
      <c r="M445" s="222"/>
      <c r="N445" s="221"/>
      <c r="O445" s="221"/>
      <c r="P445" s="221"/>
      <c r="Q445" s="221"/>
      <c r="R445" s="222"/>
      <c r="S445" s="222"/>
      <c r="T445" s="222"/>
      <c r="U445" s="222"/>
      <c r="V445" s="222"/>
      <c r="W445" s="222"/>
      <c r="X445" s="222"/>
      <c r="Y445" s="222"/>
      <c r="Z445" s="212"/>
      <c r="AA445" s="212"/>
      <c r="AB445" s="212"/>
      <c r="AC445" s="212"/>
      <c r="AD445" s="212"/>
      <c r="AE445" s="212"/>
      <c r="AF445" s="212"/>
      <c r="AG445" s="212" t="s">
        <v>349</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1" x14ac:dyDescent="0.2">
      <c r="A446" s="234">
        <v>92</v>
      </c>
      <c r="B446" s="235" t="s">
        <v>398</v>
      </c>
      <c r="C446" s="253" t="s">
        <v>399</v>
      </c>
      <c r="D446" s="236" t="s">
        <v>400</v>
      </c>
      <c r="E446" s="237">
        <v>520</v>
      </c>
      <c r="F446" s="238"/>
      <c r="G446" s="239">
        <f>ROUND(E446*F446,2)</f>
        <v>0</v>
      </c>
      <c r="H446" s="238"/>
      <c r="I446" s="239">
        <f>ROUND(E446*H446,2)</f>
        <v>0</v>
      </c>
      <c r="J446" s="238"/>
      <c r="K446" s="239">
        <f>ROUND(E446*J446,2)</f>
        <v>0</v>
      </c>
      <c r="L446" s="239">
        <v>21</v>
      </c>
      <c r="M446" s="239">
        <f>G446*(1+L446/100)</f>
        <v>0</v>
      </c>
      <c r="N446" s="237">
        <v>6.0000000000000002E-5</v>
      </c>
      <c r="O446" s="237">
        <f>ROUND(E446*N446,2)</f>
        <v>0.03</v>
      </c>
      <c r="P446" s="237">
        <v>1E-3</v>
      </c>
      <c r="Q446" s="237">
        <f>ROUND(E446*P446,2)</f>
        <v>0.52</v>
      </c>
      <c r="R446" s="239" t="s">
        <v>401</v>
      </c>
      <c r="S446" s="239" t="s">
        <v>304</v>
      </c>
      <c r="T446" s="240" t="s">
        <v>304</v>
      </c>
      <c r="U446" s="222">
        <v>0</v>
      </c>
      <c r="V446" s="222">
        <f>ROUND(E446*U446,2)</f>
        <v>0</v>
      </c>
      <c r="W446" s="222"/>
      <c r="X446" s="222" t="s">
        <v>402</v>
      </c>
      <c r="Y446" s="222" t="s">
        <v>291</v>
      </c>
      <c r="Z446" s="212"/>
      <c r="AA446" s="212"/>
      <c r="AB446" s="212"/>
      <c r="AC446" s="212"/>
      <c r="AD446" s="212"/>
      <c r="AE446" s="212"/>
      <c r="AF446" s="212"/>
      <c r="AG446" s="212" t="s">
        <v>403</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ht="22.5" outlineLevel="2" x14ac:dyDescent="0.2">
      <c r="A447" s="219"/>
      <c r="B447" s="220"/>
      <c r="C447" s="254" t="s">
        <v>404</v>
      </c>
      <c r="D447" s="248"/>
      <c r="E447" s="248"/>
      <c r="F447" s="248"/>
      <c r="G447" s="248"/>
      <c r="H447" s="222"/>
      <c r="I447" s="222"/>
      <c r="J447" s="222"/>
      <c r="K447" s="222"/>
      <c r="L447" s="222"/>
      <c r="M447" s="222"/>
      <c r="N447" s="221"/>
      <c r="O447" s="221"/>
      <c r="P447" s="221"/>
      <c r="Q447" s="221"/>
      <c r="R447" s="222"/>
      <c r="S447" s="222"/>
      <c r="T447" s="222"/>
      <c r="U447" s="222"/>
      <c r="V447" s="222"/>
      <c r="W447" s="222"/>
      <c r="X447" s="222"/>
      <c r="Y447" s="222"/>
      <c r="Z447" s="212"/>
      <c r="AA447" s="212"/>
      <c r="AB447" s="212"/>
      <c r="AC447" s="212"/>
      <c r="AD447" s="212"/>
      <c r="AE447" s="212"/>
      <c r="AF447" s="212"/>
      <c r="AG447" s="212" t="s">
        <v>300</v>
      </c>
      <c r="AH447" s="212"/>
      <c r="AI447" s="212"/>
      <c r="AJ447" s="212"/>
      <c r="AK447" s="212"/>
      <c r="AL447" s="212"/>
      <c r="AM447" s="212"/>
      <c r="AN447" s="212"/>
      <c r="AO447" s="212"/>
      <c r="AP447" s="212"/>
      <c r="AQ447" s="212"/>
      <c r="AR447" s="212"/>
      <c r="AS447" s="212"/>
      <c r="AT447" s="212"/>
      <c r="AU447" s="212"/>
      <c r="AV447" s="212"/>
      <c r="AW447" s="212"/>
      <c r="AX447" s="212"/>
      <c r="AY447" s="212"/>
      <c r="AZ447" s="212"/>
      <c r="BA447" s="249" t="str">
        <f>C447</f>
        <v>Svislé přemístění ze 2. NP, nebo 1. PP, vodorovné vnitrostaveništní přemístění do 30 m, odvoz na skládku do 10 km. Bez poplatku za skládku.</v>
      </c>
      <c r="BB447" s="212"/>
      <c r="BC447" s="212"/>
      <c r="BD447" s="212"/>
      <c r="BE447" s="212"/>
      <c r="BF447" s="212"/>
      <c r="BG447" s="212"/>
      <c r="BH447" s="212"/>
    </row>
    <row r="448" spans="1:60" ht="22.5" outlineLevel="1" x14ac:dyDescent="0.2">
      <c r="A448" s="234">
        <v>93</v>
      </c>
      <c r="B448" s="235" t="s">
        <v>963</v>
      </c>
      <c r="C448" s="253" t="s">
        <v>964</v>
      </c>
      <c r="D448" s="236" t="s">
        <v>384</v>
      </c>
      <c r="E448" s="237">
        <v>0.1053</v>
      </c>
      <c r="F448" s="238"/>
      <c r="G448" s="239">
        <f>ROUND(E448*F448,2)</f>
        <v>0</v>
      </c>
      <c r="H448" s="238"/>
      <c r="I448" s="239">
        <f>ROUND(E448*H448,2)</f>
        <v>0</v>
      </c>
      <c r="J448" s="238"/>
      <c r="K448" s="239">
        <f>ROUND(E448*J448,2)</f>
        <v>0</v>
      </c>
      <c r="L448" s="239">
        <v>21</v>
      </c>
      <c r="M448" s="239">
        <f>G448*(1+L448/100)</f>
        <v>0</v>
      </c>
      <c r="N448" s="237">
        <v>1</v>
      </c>
      <c r="O448" s="237">
        <f>ROUND(E448*N448,2)</f>
        <v>0.11</v>
      </c>
      <c r="P448" s="237">
        <v>0</v>
      </c>
      <c r="Q448" s="237">
        <f>ROUND(E448*P448,2)</f>
        <v>0</v>
      </c>
      <c r="R448" s="239" t="s">
        <v>470</v>
      </c>
      <c r="S448" s="239" t="s">
        <v>304</v>
      </c>
      <c r="T448" s="240" t="s">
        <v>304</v>
      </c>
      <c r="U448" s="222">
        <v>0</v>
      </c>
      <c r="V448" s="222">
        <f>ROUND(E448*U448,2)</f>
        <v>0</v>
      </c>
      <c r="W448" s="222"/>
      <c r="X448" s="222" t="s">
        <v>471</v>
      </c>
      <c r="Y448" s="222" t="s">
        <v>291</v>
      </c>
      <c r="Z448" s="212"/>
      <c r="AA448" s="212"/>
      <c r="AB448" s="212"/>
      <c r="AC448" s="212"/>
      <c r="AD448" s="212"/>
      <c r="AE448" s="212"/>
      <c r="AF448" s="212"/>
      <c r="AG448" s="212" t="s">
        <v>472</v>
      </c>
      <c r="AH448" s="212"/>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2" x14ac:dyDescent="0.2">
      <c r="A449" s="219"/>
      <c r="B449" s="220"/>
      <c r="C449" s="264" t="s">
        <v>930</v>
      </c>
      <c r="D449" s="261"/>
      <c r="E449" s="262"/>
      <c r="F449" s="222"/>
      <c r="G449" s="222"/>
      <c r="H449" s="222"/>
      <c r="I449" s="222"/>
      <c r="J449" s="222"/>
      <c r="K449" s="222"/>
      <c r="L449" s="222"/>
      <c r="M449" s="222"/>
      <c r="N449" s="221"/>
      <c r="O449" s="221"/>
      <c r="P449" s="221"/>
      <c r="Q449" s="221"/>
      <c r="R449" s="222"/>
      <c r="S449" s="222"/>
      <c r="T449" s="222"/>
      <c r="U449" s="222"/>
      <c r="V449" s="222"/>
      <c r="W449" s="222"/>
      <c r="X449" s="222"/>
      <c r="Y449" s="222"/>
      <c r="Z449" s="212"/>
      <c r="AA449" s="212"/>
      <c r="AB449" s="212"/>
      <c r="AC449" s="212"/>
      <c r="AD449" s="212"/>
      <c r="AE449" s="212"/>
      <c r="AF449" s="212"/>
      <c r="AG449" s="212" t="s">
        <v>349</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
      <c r="A450" s="219"/>
      <c r="B450" s="220"/>
      <c r="C450" s="264" t="s">
        <v>931</v>
      </c>
      <c r="D450" s="261"/>
      <c r="E450" s="262"/>
      <c r="F450" s="222"/>
      <c r="G450" s="222"/>
      <c r="H450" s="222"/>
      <c r="I450" s="222"/>
      <c r="J450" s="222"/>
      <c r="K450" s="222"/>
      <c r="L450" s="222"/>
      <c r="M450" s="222"/>
      <c r="N450" s="221"/>
      <c r="O450" s="221"/>
      <c r="P450" s="221"/>
      <c r="Q450" s="221"/>
      <c r="R450" s="222"/>
      <c r="S450" s="222"/>
      <c r="T450" s="222"/>
      <c r="U450" s="222"/>
      <c r="V450" s="222"/>
      <c r="W450" s="222"/>
      <c r="X450" s="222"/>
      <c r="Y450" s="222"/>
      <c r="Z450" s="212"/>
      <c r="AA450" s="212"/>
      <c r="AB450" s="212"/>
      <c r="AC450" s="212"/>
      <c r="AD450" s="212"/>
      <c r="AE450" s="212"/>
      <c r="AF450" s="212"/>
      <c r="AG450" s="212" t="s">
        <v>349</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
      <c r="A451" s="219"/>
      <c r="B451" s="220"/>
      <c r="C451" s="264" t="s">
        <v>965</v>
      </c>
      <c r="D451" s="261"/>
      <c r="E451" s="262">
        <v>8.1000000000000003E-2</v>
      </c>
      <c r="F451" s="222"/>
      <c r="G451" s="222"/>
      <c r="H451" s="222"/>
      <c r="I451" s="222"/>
      <c r="J451" s="222"/>
      <c r="K451" s="222"/>
      <c r="L451" s="222"/>
      <c r="M451" s="222"/>
      <c r="N451" s="221"/>
      <c r="O451" s="221"/>
      <c r="P451" s="221"/>
      <c r="Q451" s="221"/>
      <c r="R451" s="222"/>
      <c r="S451" s="222"/>
      <c r="T451" s="222"/>
      <c r="U451" s="222"/>
      <c r="V451" s="222"/>
      <c r="W451" s="222"/>
      <c r="X451" s="222"/>
      <c r="Y451" s="222"/>
      <c r="Z451" s="212"/>
      <c r="AA451" s="212"/>
      <c r="AB451" s="212"/>
      <c r="AC451" s="212"/>
      <c r="AD451" s="212"/>
      <c r="AE451" s="212"/>
      <c r="AF451" s="212"/>
      <c r="AG451" s="212" t="s">
        <v>349</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3" x14ac:dyDescent="0.2">
      <c r="A452" s="219"/>
      <c r="B452" s="220"/>
      <c r="C452" s="264" t="s">
        <v>966</v>
      </c>
      <c r="D452" s="261"/>
      <c r="E452" s="262">
        <v>2.4299999999999999E-2</v>
      </c>
      <c r="F452" s="222"/>
      <c r="G452" s="222"/>
      <c r="H452" s="222"/>
      <c r="I452" s="222"/>
      <c r="J452" s="222"/>
      <c r="K452" s="222"/>
      <c r="L452" s="222"/>
      <c r="M452" s="222"/>
      <c r="N452" s="221"/>
      <c r="O452" s="221"/>
      <c r="P452" s="221"/>
      <c r="Q452" s="221"/>
      <c r="R452" s="222"/>
      <c r="S452" s="222"/>
      <c r="T452" s="222"/>
      <c r="U452" s="222"/>
      <c r="V452" s="222"/>
      <c r="W452" s="222"/>
      <c r="X452" s="222"/>
      <c r="Y452" s="222"/>
      <c r="Z452" s="212"/>
      <c r="AA452" s="212"/>
      <c r="AB452" s="212"/>
      <c r="AC452" s="212"/>
      <c r="AD452" s="212"/>
      <c r="AE452" s="212"/>
      <c r="AF452" s="212"/>
      <c r="AG452" s="212" t="s">
        <v>349</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ht="22.5" outlineLevel="1" x14ac:dyDescent="0.2">
      <c r="A453" s="234">
        <v>94</v>
      </c>
      <c r="B453" s="235" t="s">
        <v>967</v>
      </c>
      <c r="C453" s="253" t="s">
        <v>968</v>
      </c>
      <c r="D453" s="236" t="s">
        <v>384</v>
      </c>
      <c r="E453" s="237">
        <v>0.21567</v>
      </c>
      <c r="F453" s="238"/>
      <c r="G453" s="239">
        <f>ROUND(E453*F453,2)</f>
        <v>0</v>
      </c>
      <c r="H453" s="238"/>
      <c r="I453" s="239">
        <f>ROUND(E453*H453,2)</f>
        <v>0</v>
      </c>
      <c r="J453" s="238"/>
      <c r="K453" s="239">
        <f>ROUND(E453*J453,2)</f>
        <v>0</v>
      </c>
      <c r="L453" s="239">
        <v>21</v>
      </c>
      <c r="M453" s="239">
        <f>G453*(1+L453/100)</f>
        <v>0</v>
      </c>
      <c r="N453" s="237">
        <v>1</v>
      </c>
      <c r="O453" s="237">
        <f>ROUND(E453*N453,2)</f>
        <v>0.22</v>
      </c>
      <c r="P453" s="237">
        <v>0</v>
      </c>
      <c r="Q453" s="237">
        <f>ROUND(E453*P453,2)</f>
        <v>0</v>
      </c>
      <c r="R453" s="239" t="s">
        <v>470</v>
      </c>
      <c r="S453" s="239" t="s">
        <v>304</v>
      </c>
      <c r="T453" s="240" t="s">
        <v>304</v>
      </c>
      <c r="U453" s="222">
        <v>0</v>
      </c>
      <c r="V453" s="222">
        <f>ROUND(E453*U453,2)</f>
        <v>0</v>
      </c>
      <c r="W453" s="222"/>
      <c r="X453" s="222" t="s">
        <v>471</v>
      </c>
      <c r="Y453" s="222" t="s">
        <v>291</v>
      </c>
      <c r="Z453" s="212"/>
      <c r="AA453" s="212"/>
      <c r="AB453" s="212"/>
      <c r="AC453" s="212"/>
      <c r="AD453" s="212"/>
      <c r="AE453" s="212"/>
      <c r="AF453" s="212"/>
      <c r="AG453" s="212" t="s">
        <v>472</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2" x14ac:dyDescent="0.2">
      <c r="A454" s="219"/>
      <c r="B454" s="220"/>
      <c r="C454" s="264" t="s">
        <v>938</v>
      </c>
      <c r="D454" s="261"/>
      <c r="E454" s="262"/>
      <c r="F454" s="222"/>
      <c r="G454" s="222"/>
      <c r="H454" s="222"/>
      <c r="I454" s="222"/>
      <c r="J454" s="222"/>
      <c r="K454" s="222"/>
      <c r="L454" s="222"/>
      <c r="M454" s="222"/>
      <c r="N454" s="221"/>
      <c r="O454" s="221"/>
      <c r="P454" s="221"/>
      <c r="Q454" s="221"/>
      <c r="R454" s="222"/>
      <c r="S454" s="222"/>
      <c r="T454" s="222"/>
      <c r="U454" s="222"/>
      <c r="V454" s="222"/>
      <c r="W454" s="222"/>
      <c r="X454" s="222"/>
      <c r="Y454" s="222"/>
      <c r="Z454" s="212"/>
      <c r="AA454" s="212"/>
      <c r="AB454" s="212"/>
      <c r="AC454" s="212"/>
      <c r="AD454" s="212"/>
      <c r="AE454" s="212"/>
      <c r="AF454" s="212"/>
      <c r="AG454" s="212" t="s">
        <v>349</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
      <c r="A455" s="219"/>
      <c r="B455" s="220"/>
      <c r="C455" s="264" t="s">
        <v>939</v>
      </c>
      <c r="D455" s="261"/>
      <c r="E455" s="262"/>
      <c r="F455" s="222"/>
      <c r="G455" s="222"/>
      <c r="H455" s="222"/>
      <c r="I455" s="222"/>
      <c r="J455" s="222"/>
      <c r="K455" s="222"/>
      <c r="L455" s="222"/>
      <c r="M455" s="222"/>
      <c r="N455" s="221"/>
      <c r="O455" s="221"/>
      <c r="P455" s="221"/>
      <c r="Q455" s="221"/>
      <c r="R455" s="222"/>
      <c r="S455" s="222"/>
      <c r="T455" s="222"/>
      <c r="U455" s="222"/>
      <c r="V455" s="222"/>
      <c r="W455" s="222"/>
      <c r="X455" s="222"/>
      <c r="Y455" s="222"/>
      <c r="Z455" s="212"/>
      <c r="AA455" s="212"/>
      <c r="AB455" s="212"/>
      <c r="AC455" s="212"/>
      <c r="AD455" s="212"/>
      <c r="AE455" s="212"/>
      <c r="AF455" s="212"/>
      <c r="AG455" s="212" t="s">
        <v>349</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3" x14ac:dyDescent="0.2">
      <c r="A456" s="219"/>
      <c r="B456" s="220"/>
      <c r="C456" s="264" t="s">
        <v>969</v>
      </c>
      <c r="D456" s="261"/>
      <c r="E456" s="262">
        <v>0.16589999999999999</v>
      </c>
      <c r="F456" s="222"/>
      <c r="G456" s="222"/>
      <c r="H456" s="222"/>
      <c r="I456" s="222"/>
      <c r="J456" s="222"/>
      <c r="K456" s="222"/>
      <c r="L456" s="222"/>
      <c r="M456" s="222"/>
      <c r="N456" s="221"/>
      <c r="O456" s="221"/>
      <c r="P456" s="221"/>
      <c r="Q456" s="221"/>
      <c r="R456" s="222"/>
      <c r="S456" s="222"/>
      <c r="T456" s="222"/>
      <c r="U456" s="222"/>
      <c r="V456" s="222"/>
      <c r="W456" s="222"/>
      <c r="X456" s="222"/>
      <c r="Y456" s="222"/>
      <c r="Z456" s="212"/>
      <c r="AA456" s="212"/>
      <c r="AB456" s="212"/>
      <c r="AC456" s="212"/>
      <c r="AD456" s="212"/>
      <c r="AE456" s="212"/>
      <c r="AF456" s="212"/>
      <c r="AG456" s="212" t="s">
        <v>349</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
      <c r="A457" s="219"/>
      <c r="B457" s="220"/>
      <c r="C457" s="264" t="s">
        <v>970</v>
      </c>
      <c r="D457" s="261"/>
      <c r="E457" s="262">
        <v>4.9770000000000002E-2</v>
      </c>
      <c r="F457" s="222"/>
      <c r="G457" s="222"/>
      <c r="H457" s="222"/>
      <c r="I457" s="222"/>
      <c r="J457" s="222"/>
      <c r="K457" s="222"/>
      <c r="L457" s="222"/>
      <c r="M457" s="222"/>
      <c r="N457" s="221"/>
      <c r="O457" s="221"/>
      <c r="P457" s="221"/>
      <c r="Q457" s="221"/>
      <c r="R457" s="222"/>
      <c r="S457" s="222"/>
      <c r="T457" s="222"/>
      <c r="U457" s="222"/>
      <c r="V457" s="222"/>
      <c r="W457" s="222"/>
      <c r="X457" s="222"/>
      <c r="Y457" s="222"/>
      <c r="Z457" s="212"/>
      <c r="AA457" s="212"/>
      <c r="AB457" s="212"/>
      <c r="AC457" s="212"/>
      <c r="AD457" s="212"/>
      <c r="AE457" s="212"/>
      <c r="AF457" s="212"/>
      <c r="AG457" s="212" t="s">
        <v>349</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ht="22.5" outlineLevel="1" x14ac:dyDescent="0.2">
      <c r="A458" s="234">
        <v>95</v>
      </c>
      <c r="B458" s="235" t="s">
        <v>971</v>
      </c>
      <c r="C458" s="253" t="s">
        <v>972</v>
      </c>
      <c r="D458" s="236" t="s">
        <v>384</v>
      </c>
      <c r="E458" s="237">
        <v>0.13338</v>
      </c>
      <c r="F458" s="238"/>
      <c r="G458" s="239">
        <f>ROUND(E458*F458,2)</f>
        <v>0</v>
      </c>
      <c r="H458" s="238"/>
      <c r="I458" s="239">
        <f>ROUND(E458*H458,2)</f>
        <v>0</v>
      </c>
      <c r="J458" s="238"/>
      <c r="K458" s="239">
        <f>ROUND(E458*J458,2)</f>
        <v>0</v>
      </c>
      <c r="L458" s="239">
        <v>21</v>
      </c>
      <c r="M458" s="239">
        <f>G458*(1+L458/100)</f>
        <v>0</v>
      </c>
      <c r="N458" s="237">
        <v>1</v>
      </c>
      <c r="O458" s="237">
        <f>ROUND(E458*N458,2)</f>
        <v>0.13</v>
      </c>
      <c r="P458" s="237">
        <v>0</v>
      </c>
      <c r="Q458" s="237">
        <f>ROUND(E458*P458,2)</f>
        <v>0</v>
      </c>
      <c r="R458" s="239" t="s">
        <v>470</v>
      </c>
      <c r="S458" s="239" t="s">
        <v>304</v>
      </c>
      <c r="T458" s="240" t="s">
        <v>304</v>
      </c>
      <c r="U458" s="222">
        <v>0</v>
      </c>
      <c r="V458" s="222">
        <f>ROUND(E458*U458,2)</f>
        <v>0</v>
      </c>
      <c r="W458" s="222"/>
      <c r="X458" s="222" t="s">
        <v>471</v>
      </c>
      <c r="Y458" s="222" t="s">
        <v>291</v>
      </c>
      <c r="Z458" s="212"/>
      <c r="AA458" s="212"/>
      <c r="AB458" s="212"/>
      <c r="AC458" s="212"/>
      <c r="AD458" s="212"/>
      <c r="AE458" s="212"/>
      <c r="AF458" s="212"/>
      <c r="AG458" s="212" t="s">
        <v>472</v>
      </c>
      <c r="AH458" s="212"/>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2" x14ac:dyDescent="0.2">
      <c r="A459" s="219"/>
      <c r="B459" s="220"/>
      <c r="C459" s="264" t="s">
        <v>934</v>
      </c>
      <c r="D459" s="261"/>
      <c r="E459" s="262"/>
      <c r="F459" s="222"/>
      <c r="G459" s="222"/>
      <c r="H459" s="222"/>
      <c r="I459" s="222"/>
      <c r="J459" s="222"/>
      <c r="K459" s="222"/>
      <c r="L459" s="222"/>
      <c r="M459" s="222"/>
      <c r="N459" s="221"/>
      <c r="O459" s="221"/>
      <c r="P459" s="221"/>
      <c r="Q459" s="221"/>
      <c r="R459" s="222"/>
      <c r="S459" s="222"/>
      <c r="T459" s="222"/>
      <c r="U459" s="222"/>
      <c r="V459" s="222"/>
      <c r="W459" s="222"/>
      <c r="X459" s="222"/>
      <c r="Y459" s="222"/>
      <c r="Z459" s="212"/>
      <c r="AA459" s="212"/>
      <c r="AB459" s="212"/>
      <c r="AC459" s="212"/>
      <c r="AD459" s="212"/>
      <c r="AE459" s="212"/>
      <c r="AF459" s="212"/>
      <c r="AG459" s="212" t="s">
        <v>349</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
      <c r="A460" s="219"/>
      <c r="B460" s="220"/>
      <c r="C460" s="264" t="s">
        <v>935</v>
      </c>
      <c r="D460" s="261"/>
      <c r="E460" s="262"/>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349</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3" x14ac:dyDescent="0.2">
      <c r="A461" s="219"/>
      <c r="B461" s="220"/>
      <c r="C461" s="264" t="s">
        <v>973</v>
      </c>
      <c r="D461" s="261"/>
      <c r="E461" s="262">
        <v>0.1026</v>
      </c>
      <c r="F461" s="222"/>
      <c r="G461" s="222"/>
      <c r="H461" s="222"/>
      <c r="I461" s="222"/>
      <c r="J461" s="222"/>
      <c r="K461" s="222"/>
      <c r="L461" s="222"/>
      <c r="M461" s="222"/>
      <c r="N461" s="221"/>
      <c r="O461" s="221"/>
      <c r="P461" s="221"/>
      <c r="Q461" s="221"/>
      <c r="R461" s="222"/>
      <c r="S461" s="222"/>
      <c r="T461" s="222"/>
      <c r="U461" s="222"/>
      <c r="V461" s="222"/>
      <c r="W461" s="222"/>
      <c r="X461" s="222"/>
      <c r="Y461" s="222"/>
      <c r="Z461" s="212"/>
      <c r="AA461" s="212"/>
      <c r="AB461" s="212"/>
      <c r="AC461" s="212"/>
      <c r="AD461" s="212"/>
      <c r="AE461" s="212"/>
      <c r="AF461" s="212"/>
      <c r="AG461" s="212" t="s">
        <v>349</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
      <c r="A462" s="219"/>
      <c r="B462" s="220"/>
      <c r="C462" s="264" t="s">
        <v>974</v>
      </c>
      <c r="D462" s="261"/>
      <c r="E462" s="262">
        <v>3.0779999999999998E-2</v>
      </c>
      <c r="F462" s="222"/>
      <c r="G462" s="222"/>
      <c r="H462" s="222"/>
      <c r="I462" s="222"/>
      <c r="J462" s="222"/>
      <c r="K462" s="222"/>
      <c r="L462" s="222"/>
      <c r="M462" s="222"/>
      <c r="N462" s="221"/>
      <c r="O462" s="221"/>
      <c r="P462" s="221"/>
      <c r="Q462" s="221"/>
      <c r="R462" s="222"/>
      <c r="S462" s="222"/>
      <c r="T462" s="222"/>
      <c r="U462" s="222"/>
      <c r="V462" s="222"/>
      <c r="W462" s="222"/>
      <c r="X462" s="222"/>
      <c r="Y462" s="222"/>
      <c r="Z462" s="212"/>
      <c r="AA462" s="212"/>
      <c r="AB462" s="212"/>
      <c r="AC462" s="212"/>
      <c r="AD462" s="212"/>
      <c r="AE462" s="212"/>
      <c r="AF462" s="212"/>
      <c r="AG462" s="212" t="s">
        <v>349</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ht="22.5" outlineLevel="1" x14ac:dyDescent="0.2">
      <c r="A463" s="234">
        <v>96</v>
      </c>
      <c r="B463" s="235" t="s">
        <v>975</v>
      </c>
      <c r="C463" s="253" t="s">
        <v>976</v>
      </c>
      <c r="D463" s="236" t="s">
        <v>384</v>
      </c>
      <c r="E463" s="237">
        <v>0.84552000000000005</v>
      </c>
      <c r="F463" s="238"/>
      <c r="G463" s="239">
        <f>ROUND(E463*F463,2)</f>
        <v>0</v>
      </c>
      <c r="H463" s="238"/>
      <c r="I463" s="239">
        <f>ROUND(E463*H463,2)</f>
        <v>0</v>
      </c>
      <c r="J463" s="238"/>
      <c r="K463" s="239">
        <f>ROUND(E463*J463,2)</f>
        <v>0</v>
      </c>
      <c r="L463" s="239">
        <v>21</v>
      </c>
      <c r="M463" s="239">
        <f>G463*(1+L463/100)</f>
        <v>0</v>
      </c>
      <c r="N463" s="237">
        <v>1</v>
      </c>
      <c r="O463" s="237">
        <f>ROUND(E463*N463,2)</f>
        <v>0.85</v>
      </c>
      <c r="P463" s="237">
        <v>0</v>
      </c>
      <c r="Q463" s="237">
        <f>ROUND(E463*P463,2)</f>
        <v>0</v>
      </c>
      <c r="R463" s="239" t="s">
        <v>470</v>
      </c>
      <c r="S463" s="239" t="s">
        <v>304</v>
      </c>
      <c r="T463" s="240" t="s">
        <v>304</v>
      </c>
      <c r="U463" s="222">
        <v>0</v>
      </c>
      <c r="V463" s="222">
        <f>ROUND(E463*U463,2)</f>
        <v>0</v>
      </c>
      <c r="W463" s="222"/>
      <c r="X463" s="222" t="s">
        <v>471</v>
      </c>
      <c r="Y463" s="222" t="s">
        <v>291</v>
      </c>
      <c r="Z463" s="212"/>
      <c r="AA463" s="212"/>
      <c r="AB463" s="212"/>
      <c r="AC463" s="212"/>
      <c r="AD463" s="212"/>
      <c r="AE463" s="212"/>
      <c r="AF463" s="212"/>
      <c r="AG463" s="212" t="s">
        <v>472</v>
      </c>
      <c r="AH463" s="212"/>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2" x14ac:dyDescent="0.2">
      <c r="A464" s="219"/>
      <c r="B464" s="220"/>
      <c r="C464" s="264" t="s">
        <v>942</v>
      </c>
      <c r="D464" s="261"/>
      <c r="E464" s="262"/>
      <c r="F464" s="222"/>
      <c r="G464" s="222"/>
      <c r="H464" s="222"/>
      <c r="I464" s="222"/>
      <c r="J464" s="222"/>
      <c r="K464" s="222"/>
      <c r="L464" s="222"/>
      <c r="M464" s="222"/>
      <c r="N464" s="221"/>
      <c r="O464" s="221"/>
      <c r="P464" s="221"/>
      <c r="Q464" s="221"/>
      <c r="R464" s="222"/>
      <c r="S464" s="222"/>
      <c r="T464" s="222"/>
      <c r="U464" s="222"/>
      <c r="V464" s="222"/>
      <c r="W464" s="222"/>
      <c r="X464" s="222"/>
      <c r="Y464" s="222"/>
      <c r="Z464" s="212"/>
      <c r="AA464" s="212"/>
      <c r="AB464" s="212"/>
      <c r="AC464" s="212"/>
      <c r="AD464" s="212"/>
      <c r="AE464" s="212"/>
      <c r="AF464" s="212"/>
      <c r="AG464" s="212" t="s">
        <v>349</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3" x14ac:dyDescent="0.2">
      <c r="A465" s="219"/>
      <c r="B465" s="220"/>
      <c r="C465" s="264" t="s">
        <v>943</v>
      </c>
      <c r="D465" s="261"/>
      <c r="E465" s="262"/>
      <c r="F465" s="222"/>
      <c r="G465" s="222"/>
      <c r="H465" s="222"/>
      <c r="I465" s="222"/>
      <c r="J465" s="222"/>
      <c r="K465" s="222"/>
      <c r="L465" s="222"/>
      <c r="M465" s="222"/>
      <c r="N465" s="221"/>
      <c r="O465" s="221"/>
      <c r="P465" s="221"/>
      <c r="Q465" s="221"/>
      <c r="R465" s="222"/>
      <c r="S465" s="222"/>
      <c r="T465" s="222"/>
      <c r="U465" s="222"/>
      <c r="V465" s="222"/>
      <c r="W465" s="222"/>
      <c r="X465" s="222"/>
      <c r="Y465" s="222"/>
      <c r="Z465" s="212"/>
      <c r="AA465" s="212"/>
      <c r="AB465" s="212"/>
      <c r="AC465" s="212"/>
      <c r="AD465" s="212"/>
      <c r="AE465" s="212"/>
      <c r="AF465" s="212"/>
      <c r="AG465" s="212" t="s">
        <v>349</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3" x14ac:dyDescent="0.2">
      <c r="A466" s="219"/>
      <c r="B466" s="220"/>
      <c r="C466" s="264" t="s">
        <v>977</v>
      </c>
      <c r="D466" s="261"/>
      <c r="E466" s="262">
        <v>0.65039999999999998</v>
      </c>
      <c r="F466" s="222"/>
      <c r="G466" s="222"/>
      <c r="H466" s="222"/>
      <c r="I466" s="222"/>
      <c r="J466" s="222"/>
      <c r="K466" s="222"/>
      <c r="L466" s="222"/>
      <c r="M466" s="222"/>
      <c r="N466" s="221"/>
      <c r="O466" s="221"/>
      <c r="P466" s="221"/>
      <c r="Q466" s="221"/>
      <c r="R466" s="222"/>
      <c r="S466" s="222"/>
      <c r="T466" s="222"/>
      <c r="U466" s="222"/>
      <c r="V466" s="222"/>
      <c r="W466" s="222"/>
      <c r="X466" s="222"/>
      <c r="Y466" s="222"/>
      <c r="Z466" s="212"/>
      <c r="AA466" s="212"/>
      <c r="AB466" s="212"/>
      <c r="AC466" s="212"/>
      <c r="AD466" s="212"/>
      <c r="AE466" s="212"/>
      <c r="AF466" s="212"/>
      <c r="AG466" s="212" t="s">
        <v>349</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
      <c r="A467" s="219"/>
      <c r="B467" s="220"/>
      <c r="C467" s="264" t="s">
        <v>978</v>
      </c>
      <c r="D467" s="261"/>
      <c r="E467" s="262">
        <v>0.19511999999999999</v>
      </c>
      <c r="F467" s="222"/>
      <c r="G467" s="222"/>
      <c r="H467" s="222"/>
      <c r="I467" s="222"/>
      <c r="J467" s="222"/>
      <c r="K467" s="222"/>
      <c r="L467" s="222"/>
      <c r="M467" s="222"/>
      <c r="N467" s="221"/>
      <c r="O467" s="221"/>
      <c r="P467" s="221"/>
      <c r="Q467" s="221"/>
      <c r="R467" s="222"/>
      <c r="S467" s="222"/>
      <c r="T467" s="222"/>
      <c r="U467" s="222"/>
      <c r="V467" s="222"/>
      <c r="W467" s="222"/>
      <c r="X467" s="222"/>
      <c r="Y467" s="222"/>
      <c r="Z467" s="212"/>
      <c r="AA467" s="212"/>
      <c r="AB467" s="212"/>
      <c r="AC467" s="212"/>
      <c r="AD467" s="212"/>
      <c r="AE467" s="212"/>
      <c r="AF467" s="212"/>
      <c r="AG467" s="212" t="s">
        <v>349</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ht="22.5" outlineLevel="1" x14ac:dyDescent="0.2">
      <c r="A468" s="234">
        <v>97</v>
      </c>
      <c r="B468" s="235" t="s">
        <v>979</v>
      </c>
      <c r="C468" s="253" t="s">
        <v>980</v>
      </c>
      <c r="D468" s="236" t="s">
        <v>384</v>
      </c>
      <c r="E468" s="237">
        <v>0.56472</v>
      </c>
      <c r="F468" s="238"/>
      <c r="G468" s="239">
        <f>ROUND(E468*F468,2)</f>
        <v>0</v>
      </c>
      <c r="H468" s="238"/>
      <c r="I468" s="239">
        <f>ROUND(E468*H468,2)</f>
        <v>0</v>
      </c>
      <c r="J468" s="238"/>
      <c r="K468" s="239">
        <f>ROUND(E468*J468,2)</f>
        <v>0</v>
      </c>
      <c r="L468" s="239">
        <v>21</v>
      </c>
      <c r="M468" s="239">
        <f>G468*(1+L468/100)</f>
        <v>0</v>
      </c>
      <c r="N468" s="237">
        <v>1</v>
      </c>
      <c r="O468" s="237">
        <f>ROUND(E468*N468,2)</f>
        <v>0.56000000000000005</v>
      </c>
      <c r="P468" s="237">
        <v>0</v>
      </c>
      <c r="Q468" s="237">
        <f>ROUND(E468*P468,2)</f>
        <v>0</v>
      </c>
      <c r="R468" s="239" t="s">
        <v>470</v>
      </c>
      <c r="S468" s="239" t="s">
        <v>304</v>
      </c>
      <c r="T468" s="240" t="s">
        <v>304</v>
      </c>
      <c r="U468" s="222">
        <v>0</v>
      </c>
      <c r="V468" s="222">
        <f>ROUND(E468*U468,2)</f>
        <v>0</v>
      </c>
      <c r="W468" s="222"/>
      <c r="X468" s="222" t="s">
        <v>471</v>
      </c>
      <c r="Y468" s="222" t="s">
        <v>291</v>
      </c>
      <c r="Z468" s="212"/>
      <c r="AA468" s="212"/>
      <c r="AB468" s="212"/>
      <c r="AC468" s="212"/>
      <c r="AD468" s="212"/>
      <c r="AE468" s="212"/>
      <c r="AF468" s="212"/>
      <c r="AG468" s="212" t="s">
        <v>472</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2" x14ac:dyDescent="0.2">
      <c r="A469" s="219"/>
      <c r="B469" s="220"/>
      <c r="C469" s="264" t="s">
        <v>946</v>
      </c>
      <c r="D469" s="261"/>
      <c r="E469" s="262"/>
      <c r="F469" s="222"/>
      <c r="G469" s="222"/>
      <c r="H469" s="222"/>
      <c r="I469" s="222"/>
      <c r="J469" s="222"/>
      <c r="K469" s="222"/>
      <c r="L469" s="222"/>
      <c r="M469" s="222"/>
      <c r="N469" s="221"/>
      <c r="O469" s="221"/>
      <c r="P469" s="221"/>
      <c r="Q469" s="221"/>
      <c r="R469" s="222"/>
      <c r="S469" s="222"/>
      <c r="T469" s="222"/>
      <c r="U469" s="222"/>
      <c r="V469" s="222"/>
      <c r="W469" s="222"/>
      <c r="X469" s="222"/>
      <c r="Y469" s="222"/>
      <c r="Z469" s="212"/>
      <c r="AA469" s="212"/>
      <c r="AB469" s="212"/>
      <c r="AC469" s="212"/>
      <c r="AD469" s="212"/>
      <c r="AE469" s="212"/>
      <c r="AF469" s="212"/>
      <c r="AG469" s="212" t="s">
        <v>349</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3" x14ac:dyDescent="0.2">
      <c r="A470" s="219"/>
      <c r="B470" s="220"/>
      <c r="C470" s="264" t="s">
        <v>947</v>
      </c>
      <c r="D470" s="261"/>
      <c r="E470" s="262"/>
      <c r="F470" s="222"/>
      <c r="G470" s="222"/>
      <c r="H470" s="222"/>
      <c r="I470" s="222"/>
      <c r="J470" s="222"/>
      <c r="K470" s="222"/>
      <c r="L470" s="222"/>
      <c r="M470" s="222"/>
      <c r="N470" s="221"/>
      <c r="O470" s="221"/>
      <c r="P470" s="221"/>
      <c r="Q470" s="221"/>
      <c r="R470" s="222"/>
      <c r="S470" s="222"/>
      <c r="T470" s="222"/>
      <c r="U470" s="222"/>
      <c r="V470" s="222"/>
      <c r="W470" s="222"/>
      <c r="X470" s="222"/>
      <c r="Y470" s="222"/>
      <c r="Z470" s="212"/>
      <c r="AA470" s="212"/>
      <c r="AB470" s="212"/>
      <c r="AC470" s="212"/>
      <c r="AD470" s="212"/>
      <c r="AE470" s="212"/>
      <c r="AF470" s="212"/>
      <c r="AG470" s="212" t="s">
        <v>349</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3" x14ac:dyDescent="0.2">
      <c r="A471" s="219"/>
      <c r="B471" s="220"/>
      <c r="C471" s="264" t="s">
        <v>981</v>
      </c>
      <c r="D471" s="261"/>
      <c r="E471" s="262">
        <v>0.43440000000000001</v>
      </c>
      <c r="F471" s="222"/>
      <c r="G471" s="222"/>
      <c r="H471" s="222"/>
      <c r="I471" s="222"/>
      <c r="J471" s="222"/>
      <c r="K471" s="222"/>
      <c r="L471" s="222"/>
      <c r="M471" s="222"/>
      <c r="N471" s="221"/>
      <c r="O471" s="221"/>
      <c r="P471" s="221"/>
      <c r="Q471" s="221"/>
      <c r="R471" s="222"/>
      <c r="S471" s="222"/>
      <c r="T471" s="222"/>
      <c r="U471" s="222"/>
      <c r="V471" s="222"/>
      <c r="W471" s="222"/>
      <c r="X471" s="222"/>
      <c r="Y471" s="222"/>
      <c r="Z471" s="212"/>
      <c r="AA471" s="212"/>
      <c r="AB471" s="212"/>
      <c r="AC471" s="212"/>
      <c r="AD471" s="212"/>
      <c r="AE471" s="212"/>
      <c r="AF471" s="212"/>
      <c r="AG471" s="212" t="s">
        <v>349</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3" x14ac:dyDescent="0.2">
      <c r="A472" s="219"/>
      <c r="B472" s="220"/>
      <c r="C472" s="264" t="s">
        <v>982</v>
      </c>
      <c r="D472" s="261"/>
      <c r="E472" s="262">
        <v>0.13031999999999999</v>
      </c>
      <c r="F472" s="222"/>
      <c r="G472" s="222"/>
      <c r="H472" s="222"/>
      <c r="I472" s="222"/>
      <c r="J472" s="222"/>
      <c r="K472" s="222"/>
      <c r="L472" s="222"/>
      <c r="M472" s="222"/>
      <c r="N472" s="221"/>
      <c r="O472" s="221"/>
      <c r="P472" s="221"/>
      <c r="Q472" s="221"/>
      <c r="R472" s="222"/>
      <c r="S472" s="222"/>
      <c r="T472" s="222"/>
      <c r="U472" s="222"/>
      <c r="V472" s="222"/>
      <c r="W472" s="222"/>
      <c r="X472" s="222"/>
      <c r="Y472" s="222"/>
      <c r="Z472" s="212"/>
      <c r="AA472" s="212"/>
      <c r="AB472" s="212"/>
      <c r="AC472" s="212"/>
      <c r="AD472" s="212"/>
      <c r="AE472" s="212"/>
      <c r="AF472" s="212"/>
      <c r="AG472" s="212" t="s">
        <v>349</v>
      </c>
      <c r="AH472" s="212">
        <v>0</v>
      </c>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ht="22.5" outlineLevel="1" x14ac:dyDescent="0.2">
      <c r="A473" s="234">
        <v>98</v>
      </c>
      <c r="B473" s="235" t="s">
        <v>983</v>
      </c>
      <c r="C473" s="253" t="s">
        <v>984</v>
      </c>
      <c r="D473" s="236" t="s">
        <v>384</v>
      </c>
      <c r="E473" s="237">
        <v>0.24440000000000001</v>
      </c>
      <c r="F473" s="238"/>
      <c r="G473" s="239">
        <f>ROUND(E473*F473,2)</f>
        <v>0</v>
      </c>
      <c r="H473" s="238"/>
      <c r="I473" s="239">
        <f>ROUND(E473*H473,2)</f>
        <v>0</v>
      </c>
      <c r="J473" s="238"/>
      <c r="K473" s="239">
        <f>ROUND(E473*J473,2)</f>
        <v>0</v>
      </c>
      <c r="L473" s="239">
        <v>21</v>
      </c>
      <c r="M473" s="239">
        <f>G473*(1+L473/100)</f>
        <v>0</v>
      </c>
      <c r="N473" s="237">
        <v>1</v>
      </c>
      <c r="O473" s="237">
        <f>ROUND(E473*N473,2)</f>
        <v>0.24</v>
      </c>
      <c r="P473" s="237">
        <v>0</v>
      </c>
      <c r="Q473" s="237">
        <f>ROUND(E473*P473,2)</f>
        <v>0</v>
      </c>
      <c r="R473" s="239" t="s">
        <v>470</v>
      </c>
      <c r="S473" s="239" t="s">
        <v>304</v>
      </c>
      <c r="T473" s="240" t="s">
        <v>304</v>
      </c>
      <c r="U473" s="222">
        <v>0</v>
      </c>
      <c r="V473" s="222">
        <f>ROUND(E473*U473,2)</f>
        <v>0</v>
      </c>
      <c r="W473" s="222"/>
      <c r="X473" s="222" t="s">
        <v>471</v>
      </c>
      <c r="Y473" s="222" t="s">
        <v>291</v>
      </c>
      <c r="Z473" s="212"/>
      <c r="AA473" s="212"/>
      <c r="AB473" s="212"/>
      <c r="AC473" s="212"/>
      <c r="AD473" s="212"/>
      <c r="AE473" s="212"/>
      <c r="AF473" s="212"/>
      <c r="AG473" s="212" t="s">
        <v>472</v>
      </c>
      <c r="AH473" s="212"/>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2" x14ac:dyDescent="0.2">
      <c r="A474" s="219"/>
      <c r="B474" s="220"/>
      <c r="C474" s="264" t="s">
        <v>950</v>
      </c>
      <c r="D474" s="261"/>
      <c r="E474" s="262"/>
      <c r="F474" s="222"/>
      <c r="G474" s="222"/>
      <c r="H474" s="222"/>
      <c r="I474" s="222"/>
      <c r="J474" s="222"/>
      <c r="K474" s="222"/>
      <c r="L474" s="222"/>
      <c r="M474" s="222"/>
      <c r="N474" s="221"/>
      <c r="O474" s="221"/>
      <c r="P474" s="221"/>
      <c r="Q474" s="221"/>
      <c r="R474" s="222"/>
      <c r="S474" s="222"/>
      <c r="T474" s="222"/>
      <c r="U474" s="222"/>
      <c r="V474" s="222"/>
      <c r="W474" s="222"/>
      <c r="X474" s="222"/>
      <c r="Y474" s="222"/>
      <c r="Z474" s="212"/>
      <c r="AA474" s="212"/>
      <c r="AB474" s="212"/>
      <c r="AC474" s="212"/>
      <c r="AD474" s="212"/>
      <c r="AE474" s="212"/>
      <c r="AF474" s="212"/>
      <c r="AG474" s="212" t="s">
        <v>349</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
      <c r="A475" s="219"/>
      <c r="B475" s="220"/>
      <c r="C475" s="264" t="s">
        <v>951</v>
      </c>
      <c r="D475" s="261"/>
      <c r="E475" s="262"/>
      <c r="F475" s="222"/>
      <c r="G475" s="222"/>
      <c r="H475" s="222"/>
      <c r="I475" s="222"/>
      <c r="J475" s="222"/>
      <c r="K475" s="222"/>
      <c r="L475" s="222"/>
      <c r="M475" s="222"/>
      <c r="N475" s="221"/>
      <c r="O475" s="221"/>
      <c r="P475" s="221"/>
      <c r="Q475" s="221"/>
      <c r="R475" s="222"/>
      <c r="S475" s="222"/>
      <c r="T475" s="222"/>
      <c r="U475" s="222"/>
      <c r="V475" s="222"/>
      <c r="W475" s="222"/>
      <c r="X475" s="222"/>
      <c r="Y475" s="222"/>
      <c r="Z475" s="212"/>
      <c r="AA475" s="212"/>
      <c r="AB475" s="212"/>
      <c r="AC475" s="212"/>
      <c r="AD475" s="212"/>
      <c r="AE475" s="212"/>
      <c r="AF475" s="212"/>
      <c r="AG475" s="212" t="s">
        <v>349</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
      <c r="A476" s="219"/>
      <c r="B476" s="220"/>
      <c r="C476" s="264" t="s">
        <v>985</v>
      </c>
      <c r="D476" s="261"/>
      <c r="E476" s="262">
        <v>0.188</v>
      </c>
      <c r="F476" s="222"/>
      <c r="G476" s="222"/>
      <c r="H476" s="222"/>
      <c r="I476" s="222"/>
      <c r="J476" s="222"/>
      <c r="K476" s="222"/>
      <c r="L476" s="222"/>
      <c r="M476" s="222"/>
      <c r="N476" s="221"/>
      <c r="O476" s="221"/>
      <c r="P476" s="221"/>
      <c r="Q476" s="221"/>
      <c r="R476" s="222"/>
      <c r="S476" s="222"/>
      <c r="T476" s="222"/>
      <c r="U476" s="222"/>
      <c r="V476" s="222"/>
      <c r="W476" s="222"/>
      <c r="X476" s="222"/>
      <c r="Y476" s="222"/>
      <c r="Z476" s="212"/>
      <c r="AA476" s="212"/>
      <c r="AB476" s="212"/>
      <c r="AC476" s="212"/>
      <c r="AD476" s="212"/>
      <c r="AE476" s="212"/>
      <c r="AF476" s="212"/>
      <c r="AG476" s="212" t="s">
        <v>349</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
      <c r="A477" s="219"/>
      <c r="B477" s="220"/>
      <c r="C477" s="264" t="s">
        <v>986</v>
      </c>
      <c r="D477" s="261"/>
      <c r="E477" s="262">
        <v>5.6399999999999999E-2</v>
      </c>
      <c r="F477" s="222"/>
      <c r="G477" s="222"/>
      <c r="H477" s="222"/>
      <c r="I477" s="222"/>
      <c r="J477" s="222"/>
      <c r="K477" s="222"/>
      <c r="L477" s="222"/>
      <c r="M477" s="222"/>
      <c r="N477" s="221"/>
      <c r="O477" s="221"/>
      <c r="P477" s="221"/>
      <c r="Q477" s="221"/>
      <c r="R477" s="222"/>
      <c r="S477" s="222"/>
      <c r="T477" s="222"/>
      <c r="U477" s="222"/>
      <c r="V477" s="222"/>
      <c r="W477" s="222"/>
      <c r="X477" s="222"/>
      <c r="Y477" s="222"/>
      <c r="Z477" s="212"/>
      <c r="AA477" s="212"/>
      <c r="AB477" s="212"/>
      <c r="AC477" s="212"/>
      <c r="AD477" s="212"/>
      <c r="AE477" s="212"/>
      <c r="AF477" s="212"/>
      <c r="AG477" s="212" t="s">
        <v>349</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ht="22.5" outlineLevel="1" x14ac:dyDescent="0.2">
      <c r="A478" s="234">
        <v>99</v>
      </c>
      <c r="B478" s="235" t="s">
        <v>987</v>
      </c>
      <c r="C478" s="253" t="s">
        <v>988</v>
      </c>
      <c r="D478" s="236" t="s">
        <v>356</v>
      </c>
      <c r="E478" s="237">
        <v>5.2</v>
      </c>
      <c r="F478" s="238"/>
      <c r="G478" s="239">
        <f>ROUND(E478*F478,2)</f>
        <v>0</v>
      </c>
      <c r="H478" s="238"/>
      <c r="I478" s="239">
        <f>ROUND(E478*H478,2)</f>
        <v>0</v>
      </c>
      <c r="J478" s="238"/>
      <c r="K478" s="239">
        <f>ROUND(E478*J478,2)</f>
        <v>0</v>
      </c>
      <c r="L478" s="239">
        <v>21</v>
      </c>
      <c r="M478" s="239">
        <f>G478*(1+L478/100)</f>
        <v>0</v>
      </c>
      <c r="N478" s="237">
        <v>3.0300000000000001E-2</v>
      </c>
      <c r="O478" s="237">
        <f>ROUND(E478*N478,2)</f>
        <v>0.16</v>
      </c>
      <c r="P478" s="237">
        <v>0</v>
      </c>
      <c r="Q478" s="237">
        <f>ROUND(E478*P478,2)</f>
        <v>0</v>
      </c>
      <c r="R478" s="239" t="s">
        <v>470</v>
      </c>
      <c r="S478" s="239" t="s">
        <v>304</v>
      </c>
      <c r="T478" s="240" t="s">
        <v>304</v>
      </c>
      <c r="U478" s="222">
        <v>0</v>
      </c>
      <c r="V478" s="222">
        <f>ROUND(E478*U478,2)</f>
        <v>0</v>
      </c>
      <c r="W478" s="222"/>
      <c r="X478" s="222" t="s">
        <v>471</v>
      </c>
      <c r="Y478" s="222" t="s">
        <v>291</v>
      </c>
      <c r="Z478" s="212"/>
      <c r="AA478" s="212"/>
      <c r="AB478" s="212"/>
      <c r="AC478" s="212"/>
      <c r="AD478" s="212"/>
      <c r="AE478" s="212"/>
      <c r="AF478" s="212"/>
      <c r="AG478" s="212" t="s">
        <v>472</v>
      </c>
      <c r="AH478" s="212"/>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2" x14ac:dyDescent="0.2">
      <c r="A479" s="219"/>
      <c r="B479" s="220"/>
      <c r="C479" s="264" t="s">
        <v>954</v>
      </c>
      <c r="D479" s="261"/>
      <c r="E479" s="262"/>
      <c r="F479" s="222"/>
      <c r="G479" s="222"/>
      <c r="H479" s="222"/>
      <c r="I479" s="222"/>
      <c r="J479" s="222"/>
      <c r="K479" s="222"/>
      <c r="L479" s="222"/>
      <c r="M479" s="222"/>
      <c r="N479" s="221"/>
      <c r="O479" s="221"/>
      <c r="P479" s="221"/>
      <c r="Q479" s="221"/>
      <c r="R479" s="222"/>
      <c r="S479" s="222"/>
      <c r="T479" s="222"/>
      <c r="U479" s="222"/>
      <c r="V479" s="222"/>
      <c r="W479" s="222"/>
      <c r="X479" s="222"/>
      <c r="Y479" s="222"/>
      <c r="Z479" s="212"/>
      <c r="AA479" s="212"/>
      <c r="AB479" s="212"/>
      <c r="AC479" s="212"/>
      <c r="AD479" s="212"/>
      <c r="AE479" s="212"/>
      <c r="AF479" s="212"/>
      <c r="AG479" s="212" t="s">
        <v>349</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3" x14ac:dyDescent="0.2">
      <c r="A480" s="219"/>
      <c r="B480" s="220"/>
      <c r="C480" s="264" t="s">
        <v>955</v>
      </c>
      <c r="D480" s="261"/>
      <c r="E480" s="262"/>
      <c r="F480" s="222"/>
      <c r="G480" s="222"/>
      <c r="H480" s="222"/>
      <c r="I480" s="222"/>
      <c r="J480" s="222"/>
      <c r="K480" s="222"/>
      <c r="L480" s="222"/>
      <c r="M480" s="222"/>
      <c r="N480" s="221"/>
      <c r="O480" s="221"/>
      <c r="P480" s="221"/>
      <c r="Q480" s="221"/>
      <c r="R480" s="222"/>
      <c r="S480" s="222"/>
      <c r="T480" s="222"/>
      <c r="U480" s="222"/>
      <c r="V480" s="222"/>
      <c r="W480" s="222"/>
      <c r="X480" s="222"/>
      <c r="Y480" s="222"/>
      <c r="Z480" s="212"/>
      <c r="AA480" s="212"/>
      <c r="AB480" s="212"/>
      <c r="AC480" s="212"/>
      <c r="AD480" s="212"/>
      <c r="AE480" s="212"/>
      <c r="AF480" s="212"/>
      <c r="AG480" s="212" t="s">
        <v>349</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3" x14ac:dyDescent="0.2">
      <c r="A481" s="219"/>
      <c r="B481" s="220"/>
      <c r="C481" s="264" t="s">
        <v>989</v>
      </c>
      <c r="D481" s="261"/>
      <c r="E481" s="262">
        <v>4</v>
      </c>
      <c r="F481" s="222"/>
      <c r="G481" s="222"/>
      <c r="H481" s="222"/>
      <c r="I481" s="222"/>
      <c r="J481" s="222"/>
      <c r="K481" s="222"/>
      <c r="L481" s="222"/>
      <c r="M481" s="222"/>
      <c r="N481" s="221"/>
      <c r="O481" s="221"/>
      <c r="P481" s="221"/>
      <c r="Q481" s="221"/>
      <c r="R481" s="222"/>
      <c r="S481" s="222"/>
      <c r="T481" s="222"/>
      <c r="U481" s="222"/>
      <c r="V481" s="222"/>
      <c r="W481" s="222"/>
      <c r="X481" s="222"/>
      <c r="Y481" s="222"/>
      <c r="Z481" s="212"/>
      <c r="AA481" s="212"/>
      <c r="AB481" s="212"/>
      <c r="AC481" s="212"/>
      <c r="AD481" s="212"/>
      <c r="AE481" s="212"/>
      <c r="AF481" s="212"/>
      <c r="AG481" s="212" t="s">
        <v>349</v>
      </c>
      <c r="AH481" s="212">
        <v>0</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3" x14ac:dyDescent="0.2">
      <c r="A482" s="219"/>
      <c r="B482" s="220"/>
      <c r="C482" s="264" t="s">
        <v>990</v>
      </c>
      <c r="D482" s="261"/>
      <c r="E482" s="262">
        <v>1.2</v>
      </c>
      <c r="F482" s="222"/>
      <c r="G482" s="222"/>
      <c r="H482" s="222"/>
      <c r="I482" s="222"/>
      <c r="J482" s="222"/>
      <c r="K482" s="222"/>
      <c r="L482" s="222"/>
      <c r="M482" s="222"/>
      <c r="N482" s="221"/>
      <c r="O482" s="221"/>
      <c r="P482" s="221"/>
      <c r="Q482" s="221"/>
      <c r="R482" s="222"/>
      <c r="S482" s="222"/>
      <c r="T482" s="222"/>
      <c r="U482" s="222"/>
      <c r="V482" s="222"/>
      <c r="W482" s="222"/>
      <c r="X482" s="222"/>
      <c r="Y482" s="222"/>
      <c r="Z482" s="212"/>
      <c r="AA482" s="212"/>
      <c r="AB482" s="212"/>
      <c r="AC482" s="212"/>
      <c r="AD482" s="212"/>
      <c r="AE482" s="212"/>
      <c r="AF482" s="212"/>
      <c r="AG482" s="212" t="s">
        <v>349</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1" x14ac:dyDescent="0.2">
      <c r="A483" s="234">
        <v>100</v>
      </c>
      <c r="B483" s="235" t="s">
        <v>626</v>
      </c>
      <c r="C483" s="253" t="s">
        <v>627</v>
      </c>
      <c r="D483" s="236" t="s">
        <v>384</v>
      </c>
      <c r="E483" s="237">
        <v>4.7917899999999998</v>
      </c>
      <c r="F483" s="238"/>
      <c r="G483" s="239">
        <f>ROUND(E483*F483,2)</f>
        <v>0</v>
      </c>
      <c r="H483" s="238"/>
      <c r="I483" s="239">
        <f>ROUND(E483*H483,2)</f>
        <v>0</v>
      </c>
      <c r="J483" s="238"/>
      <c r="K483" s="239">
        <f>ROUND(E483*J483,2)</f>
        <v>0</v>
      </c>
      <c r="L483" s="239">
        <v>21</v>
      </c>
      <c r="M483" s="239">
        <f>G483*(1+L483/100)</f>
        <v>0</v>
      </c>
      <c r="N483" s="237">
        <v>0</v>
      </c>
      <c r="O483" s="237">
        <f>ROUND(E483*N483,2)</f>
        <v>0</v>
      </c>
      <c r="P483" s="237">
        <v>0</v>
      </c>
      <c r="Q483" s="237">
        <f>ROUND(E483*P483,2)</f>
        <v>0</v>
      </c>
      <c r="R483" s="239" t="s">
        <v>628</v>
      </c>
      <c r="S483" s="239" t="s">
        <v>304</v>
      </c>
      <c r="T483" s="240" t="s">
        <v>304</v>
      </c>
      <c r="U483" s="222">
        <v>3.0059999999999998</v>
      </c>
      <c r="V483" s="222">
        <f>ROUND(E483*U483,2)</f>
        <v>14.4</v>
      </c>
      <c r="W483" s="222"/>
      <c r="X483" s="222" t="s">
        <v>385</v>
      </c>
      <c r="Y483" s="222" t="s">
        <v>291</v>
      </c>
      <c r="Z483" s="212"/>
      <c r="AA483" s="212"/>
      <c r="AB483" s="212"/>
      <c r="AC483" s="212"/>
      <c r="AD483" s="212"/>
      <c r="AE483" s="212"/>
      <c r="AF483" s="212"/>
      <c r="AG483" s="212" t="s">
        <v>386</v>
      </c>
      <c r="AH483" s="212"/>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2" x14ac:dyDescent="0.2">
      <c r="A484" s="219"/>
      <c r="B484" s="220"/>
      <c r="C484" s="265" t="s">
        <v>397</v>
      </c>
      <c r="D484" s="263"/>
      <c r="E484" s="263"/>
      <c r="F484" s="263"/>
      <c r="G484" s="263"/>
      <c r="H484" s="222"/>
      <c r="I484" s="222"/>
      <c r="J484" s="222"/>
      <c r="K484" s="222"/>
      <c r="L484" s="222"/>
      <c r="M484" s="222"/>
      <c r="N484" s="221"/>
      <c r="O484" s="221"/>
      <c r="P484" s="221"/>
      <c r="Q484" s="221"/>
      <c r="R484" s="222"/>
      <c r="S484" s="222"/>
      <c r="T484" s="222"/>
      <c r="U484" s="222"/>
      <c r="V484" s="222"/>
      <c r="W484" s="222"/>
      <c r="X484" s="222"/>
      <c r="Y484" s="222"/>
      <c r="Z484" s="212"/>
      <c r="AA484" s="212"/>
      <c r="AB484" s="212"/>
      <c r="AC484" s="212"/>
      <c r="AD484" s="212"/>
      <c r="AE484" s="212"/>
      <c r="AF484" s="212"/>
      <c r="AG484" s="212" t="s">
        <v>377</v>
      </c>
      <c r="AH484" s="212"/>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1" x14ac:dyDescent="0.2">
      <c r="A485" s="241">
        <v>101</v>
      </c>
      <c r="B485" s="242" t="s">
        <v>991</v>
      </c>
      <c r="C485" s="252" t="s">
        <v>992</v>
      </c>
      <c r="D485" s="243" t="s">
        <v>993</v>
      </c>
      <c r="E485" s="244">
        <v>36</v>
      </c>
      <c r="F485" s="245"/>
      <c r="G485" s="246">
        <f>ROUND(E485*F485,2)</f>
        <v>0</v>
      </c>
      <c r="H485" s="245"/>
      <c r="I485" s="246">
        <f>ROUND(E485*H485,2)</f>
        <v>0</v>
      </c>
      <c r="J485" s="245"/>
      <c r="K485" s="246">
        <f>ROUND(E485*J485,2)</f>
        <v>0</v>
      </c>
      <c r="L485" s="246">
        <v>21</v>
      </c>
      <c r="M485" s="246">
        <f>G485*(1+L485/100)</f>
        <v>0</v>
      </c>
      <c r="N485" s="244">
        <v>0</v>
      </c>
      <c r="O485" s="244">
        <f>ROUND(E485*N485,2)</f>
        <v>0</v>
      </c>
      <c r="P485" s="244">
        <v>0</v>
      </c>
      <c r="Q485" s="244">
        <f>ROUND(E485*P485,2)</f>
        <v>0</v>
      </c>
      <c r="R485" s="246" t="s">
        <v>994</v>
      </c>
      <c r="S485" s="246" t="s">
        <v>304</v>
      </c>
      <c r="T485" s="247" t="s">
        <v>304</v>
      </c>
      <c r="U485" s="222">
        <v>0</v>
      </c>
      <c r="V485" s="222">
        <f>ROUND(E485*U485,2)</f>
        <v>0</v>
      </c>
      <c r="W485" s="222"/>
      <c r="X485" s="222" t="s">
        <v>995</v>
      </c>
      <c r="Y485" s="222" t="s">
        <v>291</v>
      </c>
      <c r="Z485" s="212"/>
      <c r="AA485" s="212"/>
      <c r="AB485" s="212"/>
      <c r="AC485" s="212"/>
      <c r="AD485" s="212"/>
      <c r="AE485" s="212"/>
      <c r="AF485" s="212"/>
      <c r="AG485" s="212" t="s">
        <v>996</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x14ac:dyDescent="0.2">
      <c r="A486" s="227" t="s">
        <v>283</v>
      </c>
      <c r="B486" s="228" t="s">
        <v>237</v>
      </c>
      <c r="C486" s="251" t="s">
        <v>238</v>
      </c>
      <c r="D486" s="229"/>
      <c r="E486" s="230"/>
      <c r="F486" s="231"/>
      <c r="G486" s="231">
        <f>SUMIF(AG487:AG489,"&lt;&gt;NOR",G487:G489)</f>
        <v>0</v>
      </c>
      <c r="H486" s="231"/>
      <c r="I486" s="231">
        <f>SUM(I487:I489)</f>
        <v>0</v>
      </c>
      <c r="J486" s="231"/>
      <c r="K486" s="231">
        <f>SUM(K487:K489)</f>
        <v>0</v>
      </c>
      <c r="L486" s="231"/>
      <c r="M486" s="231">
        <f>SUM(M487:M489)</f>
        <v>0</v>
      </c>
      <c r="N486" s="230"/>
      <c r="O486" s="230">
        <f>SUM(O487:O489)</f>
        <v>0</v>
      </c>
      <c r="P486" s="230"/>
      <c r="Q486" s="230">
        <f>SUM(Q487:Q489)</f>
        <v>0.04</v>
      </c>
      <c r="R486" s="231"/>
      <c r="S486" s="231"/>
      <c r="T486" s="232"/>
      <c r="U486" s="226"/>
      <c r="V486" s="226">
        <f>SUM(V487:V489)</f>
        <v>9.1999999999999993</v>
      </c>
      <c r="W486" s="226"/>
      <c r="X486" s="226"/>
      <c r="Y486" s="226"/>
      <c r="AG486" t="s">
        <v>284</v>
      </c>
    </row>
    <row r="487" spans="1:60" ht="22.5" outlineLevel="1" x14ac:dyDescent="0.2">
      <c r="A487" s="234">
        <v>102</v>
      </c>
      <c r="B487" s="235" t="s">
        <v>997</v>
      </c>
      <c r="C487" s="253" t="s">
        <v>630</v>
      </c>
      <c r="D487" s="236" t="s">
        <v>345</v>
      </c>
      <c r="E487" s="237">
        <v>35.4</v>
      </c>
      <c r="F487" s="238"/>
      <c r="G487" s="239">
        <f>ROUND(E487*F487,2)</f>
        <v>0</v>
      </c>
      <c r="H487" s="238"/>
      <c r="I487" s="239">
        <f>ROUND(E487*H487,2)</f>
        <v>0</v>
      </c>
      <c r="J487" s="238"/>
      <c r="K487" s="239">
        <f>ROUND(E487*J487,2)</f>
        <v>0</v>
      </c>
      <c r="L487" s="239">
        <v>21</v>
      </c>
      <c r="M487" s="239">
        <f>G487*(1+L487/100)</f>
        <v>0</v>
      </c>
      <c r="N487" s="237">
        <v>0</v>
      </c>
      <c r="O487" s="237">
        <f>ROUND(E487*N487,2)</f>
        <v>0</v>
      </c>
      <c r="P487" s="237">
        <v>1E-3</v>
      </c>
      <c r="Q487" s="237">
        <f>ROUND(E487*P487,2)</f>
        <v>0.04</v>
      </c>
      <c r="R487" s="239" t="s">
        <v>631</v>
      </c>
      <c r="S487" s="239" t="s">
        <v>304</v>
      </c>
      <c r="T487" s="240" t="s">
        <v>304</v>
      </c>
      <c r="U487" s="222">
        <v>0.26</v>
      </c>
      <c r="V487" s="222">
        <f>ROUND(E487*U487,2)</f>
        <v>9.1999999999999993</v>
      </c>
      <c r="W487" s="222"/>
      <c r="X487" s="222" t="s">
        <v>290</v>
      </c>
      <c r="Y487" s="222" t="s">
        <v>291</v>
      </c>
      <c r="Z487" s="212"/>
      <c r="AA487" s="212"/>
      <c r="AB487" s="212"/>
      <c r="AC487" s="212"/>
      <c r="AD487" s="212"/>
      <c r="AE487" s="212"/>
      <c r="AF487" s="212"/>
      <c r="AG487" s="212" t="s">
        <v>347</v>
      </c>
      <c r="AH487" s="212"/>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2" x14ac:dyDescent="0.2">
      <c r="A488" s="219"/>
      <c r="B488" s="220"/>
      <c r="C488" s="264" t="s">
        <v>812</v>
      </c>
      <c r="D488" s="261"/>
      <c r="E488" s="262">
        <v>17.100000000000001</v>
      </c>
      <c r="F488" s="222"/>
      <c r="G488" s="222"/>
      <c r="H488" s="222"/>
      <c r="I488" s="222"/>
      <c r="J488" s="222"/>
      <c r="K488" s="222"/>
      <c r="L488" s="222"/>
      <c r="M488" s="222"/>
      <c r="N488" s="221"/>
      <c r="O488" s="221"/>
      <c r="P488" s="221"/>
      <c r="Q488" s="221"/>
      <c r="R488" s="222"/>
      <c r="S488" s="222"/>
      <c r="T488" s="222"/>
      <c r="U488" s="222"/>
      <c r="V488" s="222"/>
      <c r="W488" s="222"/>
      <c r="X488" s="222"/>
      <c r="Y488" s="222"/>
      <c r="Z488" s="212"/>
      <c r="AA488" s="212"/>
      <c r="AB488" s="212"/>
      <c r="AC488" s="212"/>
      <c r="AD488" s="212"/>
      <c r="AE488" s="212"/>
      <c r="AF488" s="212"/>
      <c r="AG488" s="212" t="s">
        <v>349</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3" x14ac:dyDescent="0.2">
      <c r="A489" s="219"/>
      <c r="B489" s="220"/>
      <c r="C489" s="264" t="s">
        <v>804</v>
      </c>
      <c r="D489" s="261"/>
      <c r="E489" s="262">
        <v>18.3</v>
      </c>
      <c r="F489" s="222"/>
      <c r="G489" s="222"/>
      <c r="H489" s="222"/>
      <c r="I489" s="222"/>
      <c r="J489" s="222"/>
      <c r="K489" s="222"/>
      <c r="L489" s="222"/>
      <c r="M489" s="222"/>
      <c r="N489" s="221"/>
      <c r="O489" s="221"/>
      <c r="P489" s="221"/>
      <c r="Q489" s="221"/>
      <c r="R489" s="222"/>
      <c r="S489" s="222"/>
      <c r="T489" s="222"/>
      <c r="U489" s="222"/>
      <c r="V489" s="222"/>
      <c r="W489" s="222"/>
      <c r="X489" s="222"/>
      <c r="Y489" s="222"/>
      <c r="Z489" s="212"/>
      <c r="AA489" s="212"/>
      <c r="AB489" s="212"/>
      <c r="AC489" s="212"/>
      <c r="AD489" s="212"/>
      <c r="AE489" s="212"/>
      <c r="AF489" s="212"/>
      <c r="AG489" s="212" t="s">
        <v>349</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x14ac:dyDescent="0.2">
      <c r="A490" s="227" t="s">
        <v>283</v>
      </c>
      <c r="B490" s="228" t="s">
        <v>239</v>
      </c>
      <c r="C490" s="251" t="s">
        <v>240</v>
      </c>
      <c r="D490" s="229"/>
      <c r="E490" s="230"/>
      <c r="F490" s="231"/>
      <c r="G490" s="231">
        <f>SUMIF(AG491:AG590,"&lt;&gt;NOR",G491:G590)</f>
        <v>0</v>
      </c>
      <c r="H490" s="231"/>
      <c r="I490" s="231">
        <f>SUM(I491:I590)</f>
        <v>0</v>
      </c>
      <c r="J490" s="231"/>
      <c r="K490" s="231">
        <f>SUM(K491:K590)</f>
        <v>0</v>
      </c>
      <c r="L490" s="231"/>
      <c r="M490" s="231">
        <f>SUM(M491:M590)</f>
        <v>0</v>
      </c>
      <c r="N490" s="230"/>
      <c r="O490" s="230">
        <f>SUM(O491:O590)</f>
        <v>12.67</v>
      </c>
      <c r="P490" s="230"/>
      <c r="Q490" s="230">
        <f>SUM(Q491:Q590)</f>
        <v>0</v>
      </c>
      <c r="R490" s="231"/>
      <c r="S490" s="231"/>
      <c r="T490" s="232"/>
      <c r="U490" s="226"/>
      <c r="V490" s="226">
        <f>SUM(V491:V590)</f>
        <v>827.85</v>
      </c>
      <c r="W490" s="226"/>
      <c r="X490" s="226"/>
      <c r="Y490" s="226"/>
      <c r="AG490" t="s">
        <v>284</v>
      </c>
    </row>
    <row r="491" spans="1:60" outlineLevel="1" x14ac:dyDescent="0.2">
      <c r="A491" s="234">
        <v>103</v>
      </c>
      <c r="B491" s="235" t="s">
        <v>644</v>
      </c>
      <c r="C491" s="253" t="s">
        <v>645</v>
      </c>
      <c r="D491" s="236" t="s">
        <v>345</v>
      </c>
      <c r="E491" s="237">
        <v>655.16750000000002</v>
      </c>
      <c r="F491" s="238"/>
      <c r="G491" s="239">
        <f>ROUND(E491*F491,2)</f>
        <v>0</v>
      </c>
      <c r="H491" s="238"/>
      <c r="I491" s="239">
        <f>ROUND(E491*H491,2)</f>
        <v>0</v>
      </c>
      <c r="J491" s="238"/>
      <c r="K491" s="239">
        <f>ROUND(E491*J491,2)</f>
        <v>0</v>
      </c>
      <c r="L491" s="239">
        <v>21</v>
      </c>
      <c r="M491" s="239">
        <f>G491*(1+L491/100)</f>
        <v>0</v>
      </c>
      <c r="N491" s="237">
        <v>3.3999999999999998E-3</v>
      </c>
      <c r="O491" s="237">
        <f>ROUND(E491*N491,2)</f>
        <v>2.23</v>
      </c>
      <c r="P491" s="237">
        <v>0</v>
      </c>
      <c r="Q491" s="237">
        <f>ROUND(E491*P491,2)</f>
        <v>0</v>
      </c>
      <c r="R491" s="239" t="s">
        <v>601</v>
      </c>
      <c r="S491" s="239" t="s">
        <v>304</v>
      </c>
      <c r="T491" s="240" t="s">
        <v>304</v>
      </c>
      <c r="U491" s="222">
        <v>0.39</v>
      </c>
      <c r="V491" s="222">
        <f>ROUND(E491*U491,2)</f>
        <v>255.52</v>
      </c>
      <c r="W491" s="222"/>
      <c r="X491" s="222" t="s">
        <v>290</v>
      </c>
      <c r="Y491" s="222" t="s">
        <v>291</v>
      </c>
      <c r="Z491" s="212"/>
      <c r="AA491" s="212"/>
      <c r="AB491" s="212"/>
      <c r="AC491" s="212"/>
      <c r="AD491" s="212"/>
      <c r="AE491" s="212"/>
      <c r="AF491" s="212"/>
      <c r="AG491" s="212" t="s">
        <v>347</v>
      </c>
      <c r="AH491" s="212"/>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2" x14ac:dyDescent="0.2">
      <c r="A492" s="219"/>
      <c r="B492" s="220"/>
      <c r="C492" s="264" t="s">
        <v>741</v>
      </c>
      <c r="D492" s="261"/>
      <c r="E492" s="262"/>
      <c r="F492" s="222"/>
      <c r="G492" s="222"/>
      <c r="H492" s="222"/>
      <c r="I492" s="222"/>
      <c r="J492" s="222"/>
      <c r="K492" s="222"/>
      <c r="L492" s="222"/>
      <c r="M492" s="222"/>
      <c r="N492" s="221"/>
      <c r="O492" s="221"/>
      <c r="P492" s="221"/>
      <c r="Q492" s="221"/>
      <c r="R492" s="222"/>
      <c r="S492" s="222"/>
      <c r="T492" s="222"/>
      <c r="U492" s="222"/>
      <c r="V492" s="222"/>
      <c r="W492" s="222"/>
      <c r="X492" s="222"/>
      <c r="Y492" s="222"/>
      <c r="Z492" s="212"/>
      <c r="AA492" s="212"/>
      <c r="AB492" s="212"/>
      <c r="AC492" s="212"/>
      <c r="AD492" s="212"/>
      <c r="AE492" s="212"/>
      <c r="AF492" s="212"/>
      <c r="AG492" s="212" t="s">
        <v>349</v>
      </c>
      <c r="AH492" s="212">
        <v>0</v>
      </c>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3" x14ac:dyDescent="0.2">
      <c r="A493" s="219"/>
      <c r="B493" s="220"/>
      <c r="C493" s="264" t="s">
        <v>742</v>
      </c>
      <c r="D493" s="261"/>
      <c r="E493" s="262"/>
      <c r="F493" s="222"/>
      <c r="G493" s="222"/>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349</v>
      </c>
      <c r="AH493" s="212">
        <v>0</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3" x14ac:dyDescent="0.2">
      <c r="A494" s="219"/>
      <c r="B494" s="220"/>
      <c r="C494" s="264" t="s">
        <v>743</v>
      </c>
      <c r="D494" s="261"/>
      <c r="E494" s="262">
        <v>18.5</v>
      </c>
      <c r="F494" s="222"/>
      <c r="G494" s="222"/>
      <c r="H494" s="222"/>
      <c r="I494" s="222"/>
      <c r="J494" s="222"/>
      <c r="K494" s="222"/>
      <c r="L494" s="222"/>
      <c r="M494" s="222"/>
      <c r="N494" s="221"/>
      <c r="O494" s="221"/>
      <c r="P494" s="221"/>
      <c r="Q494" s="221"/>
      <c r="R494" s="222"/>
      <c r="S494" s="222"/>
      <c r="T494" s="222"/>
      <c r="U494" s="222"/>
      <c r="V494" s="222"/>
      <c r="W494" s="222"/>
      <c r="X494" s="222"/>
      <c r="Y494" s="222"/>
      <c r="Z494" s="212"/>
      <c r="AA494" s="212"/>
      <c r="AB494" s="212"/>
      <c r="AC494" s="212"/>
      <c r="AD494" s="212"/>
      <c r="AE494" s="212"/>
      <c r="AF494" s="212"/>
      <c r="AG494" s="212" t="s">
        <v>349</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
      <c r="A495" s="219"/>
      <c r="B495" s="220"/>
      <c r="C495" s="264" t="s">
        <v>744</v>
      </c>
      <c r="D495" s="261"/>
      <c r="E495" s="262">
        <v>17.100000000000001</v>
      </c>
      <c r="F495" s="222"/>
      <c r="G495" s="222"/>
      <c r="H495" s="222"/>
      <c r="I495" s="222"/>
      <c r="J495" s="222"/>
      <c r="K495" s="222"/>
      <c r="L495" s="222"/>
      <c r="M495" s="222"/>
      <c r="N495" s="221"/>
      <c r="O495" s="221"/>
      <c r="P495" s="221"/>
      <c r="Q495" s="221"/>
      <c r="R495" s="222"/>
      <c r="S495" s="222"/>
      <c r="T495" s="222"/>
      <c r="U495" s="222"/>
      <c r="V495" s="222"/>
      <c r="W495" s="222"/>
      <c r="X495" s="222"/>
      <c r="Y495" s="222"/>
      <c r="Z495" s="212"/>
      <c r="AA495" s="212"/>
      <c r="AB495" s="212"/>
      <c r="AC495" s="212"/>
      <c r="AD495" s="212"/>
      <c r="AE495" s="212"/>
      <c r="AF495" s="212"/>
      <c r="AG495" s="212" t="s">
        <v>349</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
      <c r="A496" s="219"/>
      <c r="B496" s="220"/>
      <c r="C496" s="264" t="s">
        <v>745</v>
      </c>
      <c r="D496" s="261"/>
      <c r="E496" s="262">
        <v>104.2</v>
      </c>
      <c r="F496" s="222"/>
      <c r="G496" s="222"/>
      <c r="H496" s="222"/>
      <c r="I496" s="222"/>
      <c r="J496" s="222"/>
      <c r="K496" s="222"/>
      <c r="L496" s="222"/>
      <c r="M496" s="222"/>
      <c r="N496" s="221"/>
      <c r="O496" s="221"/>
      <c r="P496" s="221"/>
      <c r="Q496" s="221"/>
      <c r="R496" s="222"/>
      <c r="S496" s="222"/>
      <c r="T496" s="222"/>
      <c r="U496" s="222"/>
      <c r="V496" s="222"/>
      <c r="W496" s="222"/>
      <c r="X496" s="222"/>
      <c r="Y496" s="222"/>
      <c r="Z496" s="212"/>
      <c r="AA496" s="212"/>
      <c r="AB496" s="212"/>
      <c r="AC496" s="212"/>
      <c r="AD496" s="212"/>
      <c r="AE496" s="212"/>
      <c r="AF496" s="212"/>
      <c r="AG496" s="212" t="s">
        <v>349</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
      <c r="A497" s="219"/>
      <c r="B497" s="220"/>
      <c r="C497" s="264" t="s">
        <v>746</v>
      </c>
      <c r="D497" s="261"/>
      <c r="E497" s="262">
        <v>18.5</v>
      </c>
      <c r="F497" s="222"/>
      <c r="G497" s="222"/>
      <c r="H497" s="222"/>
      <c r="I497" s="222"/>
      <c r="J497" s="222"/>
      <c r="K497" s="222"/>
      <c r="L497" s="222"/>
      <c r="M497" s="222"/>
      <c r="N497" s="221"/>
      <c r="O497" s="221"/>
      <c r="P497" s="221"/>
      <c r="Q497" s="221"/>
      <c r="R497" s="222"/>
      <c r="S497" s="222"/>
      <c r="T497" s="222"/>
      <c r="U497" s="222"/>
      <c r="V497" s="222"/>
      <c r="W497" s="222"/>
      <c r="X497" s="222"/>
      <c r="Y497" s="222"/>
      <c r="Z497" s="212"/>
      <c r="AA497" s="212"/>
      <c r="AB497" s="212"/>
      <c r="AC497" s="212"/>
      <c r="AD497" s="212"/>
      <c r="AE497" s="212"/>
      <c r="AF497" s="212"/>
      <c r="AG497" s="212" t="s">
        <v>349</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
      <c r="A498" s="219"/>
      <c r="B498" s="220"/>
      <c r="C498" s="264" t="s">
        <v>747</v>
      </c>
      <c r="D498" s="261"/>
      <c r="E498" s="262">
        <v>13.3</v>
      </c>
      <c r="F498" s="222"/>
      <c r="G498" s="222"/>
      <c r="H498" s="222"/>
      <c r="I498" s="222"/>
      <c r="J498" s="222"/>
      <c r="K498" s="222"/>
      <c r="L498" s="222"/>
      <c r="M498" s="222"/>
      <c r="N498" s="221"/>
      <c r="O498" s="221"/>
      <c r="P498" s="221"/>
      <c r="Q498" s="221"/>
      <c r="R498" s="222"/>
      <c r="S498" s="222"/>
      <c r="T498" s="222"/>
      <c r="U498" s="222"/>
      <c r="V498" s="222"/>
      <c r="W498" s="222"/>
      <c r="X498" s="222"/>
      <c r="Y498" s="222"/>
      <c r="Z498" s="212"/>
      <c r="AA498" s="212"/>
      <c r="AB498" s="212"/>
      <c r="AC498" s="212"/>
      <c r="AD498" s="212"/>
      <c r="AE498" s="212"/>
      <c r="AF498" s="212"/>
      <c r="AG498" s="212" t="s">
        <v>349</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
      <c r="A499" s="219"/>
      <c r="B499" s="220"/>
      <c r="C499" s="264" t="s">
        <v>748</v>
      </c>
      <c r="D499" s="261"/>
      <c r="E499" s="262">
        <v>6.9</v>
      </c>
      <c r="F499" s="222"/>
      <c r="G499" s="222"/>
      <c r="H499" s="222"/>
      <c r="I499" s="222"/>
      <c r="J499" s="222"/>
      <c r="K499" s="222"/>
      <c r="L499" s="222"/>
      <c r="M499" s="222"/>
      <c r="N499" s="221"/>
      <c r="O499" s="221"/>
      <c r="P499" s="221"/>
      <c r="Q499" s="221"/>
      <c r="R499" s="222"/>
      <c r="S499" s="222"/>
      <c r="T499" s="222"/>
      <c r="U499" s="222"/>
      <c r="V499" s="222"/>
      <c r="W499" s="222"/>
      <c r="X499" s="222"/>
      <c r="Y499" s="222"/>
      <c r="Z499" s="212"/>
      <c r="AA499" s="212"/>
      <c r="AB499" s="212"/>
      <c r="AC499" s="212"/>
      <c r="AD499" s="212"/>
      <c r="AE499" s="212"/>
      <c r="AF499" s="212"/>
      <c r="AG499" s="212" t="s">
        <v>349</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
      <c r="A500" s="219"/>
      <c r="B500" s="220"/>
      <c r="C500" s="264" t="s">
        <v>311</v>
      </c>
      <c r="D500" s="261"/>
      <c r="E500" s="262"/>
      <c r="F500" s="222"/>
      <c r="G500" s="222"/>
      <c r="H500" s="222"/>
      <c r="I500" s="222"/>
      <c r="J500" s="222"/>
      <c r="K500" s="222"/>
      <c r="L500" s="222"/>
      <c r="M500" s="222"/>
      <c r="N500" s="221"/>
      <c r="O500" s="221"/>
      <c r="P500" s="221"/>
      <c r="Q500" s="221"/>
      <c r="R500" s="222"/>
      <c r="S500" s="222"/>
      <c r="T500" s="222"/>
      <c r="U500" s="222"/>
      <c r="V500" s="222"/>
      <c r="W500" s="222"/>
      <c r="X500" s="222"/>
      <c r="Y500" s="222"/>
      <c r="Z500" s="212"/>
      <c r="AA500" s="212"/>
      <c r="AB500" s="212"/>
      <c r="AC500" s="212"/>
      <c r="AD500" s="212"/>
      <c r="AE500" s="212"/>
      <c r="AF500" s="212"/>
      <c r="AG500" s="212" t="s">
        <v>349</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
      <c r="A501" s="219"/>
      <c r="B501" s="220"/>
      <c r="C501" s="270" t="s">
        <v>499</v>
      </c>
      <c r="D501" s="266"/>
      <c r="E501" s="267"/>
      <c r="F501" s="222"/>
      <c r="G501" s="222"/>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349</v>
      </c>
      <c r="AH501" s="212"/>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
      <c r="A502" s="219"/>
      <c r="B502" s="220"/>
      <c r="C502" s="271" t="s">
        <v>758</v>
      </c>
      <c r="D502" s="266"/>
      <c r="E502" s="267">
        <v>60.774999999999999</v>
      </c>
      <c r="F502" s="222"/>
      <c r="G502" s="222"/>
      <c r="H502" s="222"/>
      <c r="I502" s="222"/>
      <c r="J502" s="222"/>
      <c r="K502" s="222"/>
      <c r="L502" s="222"/>
      <c r="M502" s="222"/>
      <c r="N502" s="221"/>
      <c r="O502" s="221"/>
      <c r="P502" s="221"/>
      <c r="Q502" s="221"/>
      <c r="R502" s="222"/>
      <c r="S502" s="222"/>
      <c r="T502" s="222"/>
      <c r="U502" s="222"/>
      <c r="V502" s="222"/>
      <c r="W502" s="222"/>
      <c r="X502" s="222"/>
      <c r="Y502" s="222"/>
      <c r="Z502" s="212"/>
      <c r="AA502" s="212"/>
      <c r="AB502" s="212"/>
      <c r="AC502" s="212"/>
      <c r="AD502" s="212"/>
      <c r="AE502" s="212"/>
      <c r="AF502" s="212"/>
      <c r="AG502" s="212" t="s">
        <v>349</v>
      </c>
      <c r="AH502" s="212">
        <v>2</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
      <c r="A503" s="219"/>
      <c r="B503" s="220"/>
      <c r="C503" s="271" t="s">
        <v>759</v>
      </c>
      <c r="D503" s="266"/>
      <c r="E503" s="267">
        <v>59.475000000000001</v>
      </c>
      <c r="F503" s="222"/>
      <c r="G503" s="222"/>
      <c r="H503" s="222"/>
      <c r="I503" s="222"/>
      <c r="J503" s="222"/>
      <c r="K503" s="222"/>
      <c r="L503" s="222"/>
      <c r="M503" s="222"/>
      <c r="N503" s="221"/>
      <c r="O503" s="221"/>
      <c r="P503" s="221"/>
      <c r="Q503" s="221"/>
      <c r="R503" s="222"/>
      <c r="S503" s="222"/>
      <c r="T503" s="222"/>
      <c r="U503" s="222"/>
      <c r="V503" s="222"/>
      <c r="W503" s="222"/>
      <c r="X503" s="222"/>
      <c r="Y503" s="222"/>
      <c r="Z503" s="212"/>
      <c r="AA503" s="212"/>
      <c r="AB503" s="212"/>
      <c r="AC503" s="212"/>
      <c r="AD503" s="212"/>
      <c r="AE503" s="212"/>
      <c r="AF503" s="212"/>
      <c r="AG503" s="212" t="s">
        <v>349</v>
      </c>
      <c r="AH503" s="212">
        <v>2</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
      <c r="A504" s="219"/>
      <c r="B504" s="220"/>
      <c r="C504" s="271" t="s">
        <v>760</v>
      </c>
      <c r="D504" s="266"/>
      <c r="E504" s="267">
        <v>191.42500000000001</v>
      </c>
      <c r="F504" s="222"/>
      <c r="G504" s="222"/>
      <c r="H504" s="222"/>
      <c r="I504" s="222"/>
      <c r="J504" s="222"/>
      <c r="K504" s="222"/>
      <c r="L504" s="222"/>
      <c r="M504" s="222"/>
      <c r="N504" s="221"/>
      <c r="O504" s="221"/>
      <c r="P504" s="221"/>
      <c r="Q504" s="221"/>
      <c r="R504" s="222"/>
      <c r="S504" s="222"/>
      <c r="T504" s="222"/>
      <c r="U504" s="222"/>
      <c r="V504" s="222"/>
      <c r="W504" s="222"/>
      <c r="X504" s="222"/>
      <c r="Y504" s="222"/>
      <c r="Z504" s="212"/>
      <c r="AA504" s="212"/>
      <c r="AB504" s="212"/>
      <c r="AC504" s="212"/>
      <c r="AD504" s="212"/>
      <c r="AE504" s="212"/>
      <c r="AF504" s="212"/>
      <c r="AG504" s="212" t="s">
        <v>349</v>
      </c>
      <c r="AH504" s="212">
        <v>2</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
      <c r="A505" s="219"/>
      <c r="B505" s="220"/>
      <c r="C505" s="271" t="s">
        <v>761</v>
      </c>
      <c r="D505" s="266"/>
      <c r="E505" s="267">
        <v>59.475000000000001</v>
      </c>
      <c r="F505" s="222"/>
      <c r="G505" s="222"/>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349</v>
      </c>
      <c r="AH505" s="212">
        <v>2</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
      <c r="A506" s="219"/>
      <c r="B506" s="220"/>
      <c r="C506" s="271" t="s">
        <v>762</v>
      </c>
      <c r="D506" s="266"/>
      <c r="E506" s="267">
        <v>51.024999999999999</v>
      </c>
      <c r="F506" s="222"/>
      <c r="G506" s="222"/>
      <c r="H506" s="222"/>
      <c r="I506" s="222"/>
      <c r="J506" s="222"/>
      <c r="K506" s="222"/>
      <c r="L506" s="222"/>
      <c r="M506" s="222"/>
      <c r="N506" s="221"/>
      <c r="O506" s="221"/>
      <c r="P506" s="221"/>
      <c r="Q506" s="221"/>
      <c r="R506" s="222"/>
      <c r="S506" s="222"/>
      <c r="T506" s="222"/>
      <c r="U506" s="222"/>
      <c r="V506" s="222"/>
      <c r="W506" s="222"/>
      <c r="X506" s="222"/>
      <c r="Y506" s="222"/>
      <c r="Z506" s="212"/>
      <c r="AA506" s="212"/>
      <c r="AB506" s="212"/>
      <c r="AC506" s="212"/>
      <c r="AD506" s="212"/>
      <c r="AE506" s="212"/>
      <c r="AF506" s="212"/>
      <c r="AG506" s="212" t="s">
        <v>349</v>
      </c>
      <c r="AH506" s="212">
        <v>2</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
      <c r="A507" s="219"/>
      <c r="B507" s="220"/>
      <c r="C507" s="271" t="s">
        <v>763</v>
      </c>
      <c r="D507" s="266"/>
      <c r="E507" s="267">
        <v>35.1</v>
      </c>
      <c r="F507" s="222"/>
      <c r="G507" s="222"/>
      <c r="H507" s="222"/>
      <c r="I507" s="222"/>
      <c r="J507" s="222"/>
      <c r="K507" s="222"/>
      <c r="L507" s="222"/>
      <c r="M507" s="222"/>
      <c r="N507" s="221"/>
      <c r="O507" s="221"/>
      <c r="P507" s="221"/>
      <c r="Q507" s="221"/>
      <c r="R507" s="222"/>
      <c r="S507" s="222"/>
      <c r="T507" s="222"/>
      <c r="U507" s="222"/>
      <c r="V507" s="222"/>
      <c r="W507" s="222"/>
      <c r="X507" s="222"/>
      <c r="Y507" s="222"/>
      <c r="Z507" s="212"/>
      <c r="AA507" s="212"/>
      <c r="AB507" s="212"/>
      <c r="AC507" s="212"/>
      <c r="AD507" s="212"/>
      <c r="AE507" s="212"/>
      <c r="AF507" s="212"/>
      <c r="AG507" s="212" t="s">
        <v>349</v>
      </c>
      <c r="AH507" s="212">
        <v>2</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
      <c r="A508" s="219"/>
      <c r="B508" s="220"/>
      <c r="C508" s="272" t="s">
        <v>506</v>
      </c>
      <c r="D508" s="268"/>
      <c r="E508" s="269">
        <v>457.27499999999998</v>
      </c>
      <c r="F508" s="222"/>
      <c r="G508" s="222"/>
      <c r="H508" s="222"/>
      <c r="I508" s="222"/>
      <c r="J508" s="222"/>
      <c r="K508" s="222"/>
      <c r="L508" s="222"/>
      <c r="M508" s="222"/>
      <c r="N508" s="221"/>
      <c r="O508" s="221"/>
      <c r="P508" s="221"/>
      <c r="Q508" s="221"/>
      <c r="R508" s="222"/>
      <c r="S508" s="222"/>
      <c r="T508" s="222"/>
      <c r="U508" s="222"/>
      <c r="V508" s="222"/>
      <c r="W508" s="222"/>
      <c r="X508" s="222"/>
      <c r="Y508" s="222"/>
      <c r="Z508" s="212"/>
      <c r="AA508" s="212"/>
      <c r="AB508" s="212"/>
      <c r="AC508" s="212"/>
      <c r="AD508" s="212"/>
      <c r="AE508" s="212"/>
      <c r="AF508" s="212"/>
      <c r="AG508" s="212" t="s">
        <v>349</v>
      </c>
      <c r="AH508" s="212">
        <v>3</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
      <c r="A509" s="219"/>
      <c r="B509" s="220"/>
      <c r="C509" s="270" t="s">
        <v>507</v>
      </c>
      <c r="D509" s="266"/>
      <c r="E509" s="267"/>
      <c r="F509" s="222"/>
      <c r="G509" s="222"/>
      <c r="H509" s="222"/>
      <c r="I509" s="222"/>
      <c r="J509" s="222"/>
      <c r="K509" s="222"/>
      <c r="L509" s="222"/>
      <c r="M509" s="222"/>
      <c r="N509" s="221"/>
      <c r="O509" s="221"/>
      <c r="P509" s="221"/>
      <c r="Q509" s="221"/>
      <c r="R509" s="222"/>
      <c r="S509" s="222"/>
      <c r="T509" s="222"/>
      <c r="U509" s="222"/>
      <c r="V509" s="222"/>
      <c r="W509" s="222"/>
      <c r="X509" s="222"/>
      <c r="Y509" s="222"/>
      <c r="Z509" s="212"/>
      <c r="AA509" s="212"/>
      <c r="AB509" s="212"/>
      <c r="AC509" s="212"/>
      <c r="AD509" s="212"/>
      <c r="AE509" s="212"/>
      <c r="AF509" s="212"/>
      <c r="AG509" s="212" t="s">
        <v>349</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
      <c r="A510" s="219"/>
      <c r="B510" s="220"/>
      <c r="C510" s="264" t="s">
        <v>764</v>
      </c>
      <c r="D510" s="261"/>
      <c r="E510" s="262">
        <v>503.0025</v>
      </c>
      <c r="F510" s="222"/>
      <c r="G510" s="222"/>
      <c r="H510" s="222"/>
      <c r="I510" s="222"/>
      <c r="J510" s="222"/>
      <c r="K510" s="222"/>
      <c r="L510" s="222"/>
      <c r="M510" s="222"/>
      <c r="N510" s="221"/>
      <c r="O510" s="221"/>
      <c r="P510" s="221"/>
      <c r="Q510" s="221"/>
      <c r="R510" s="222"/>
      <c r="S510" s="222"/>
      <c r="T510" s="222"/>
      <c r="U510" s="222"/>
      <c r="V510" s="222"/>
      <c r="W510" s="222"/>
      <c r="X510" s="222"/>
      <c r="Y510" s="222"/>
      <c r="Z510" s="212"/>
      <c r="AA510" s="212"/>
      <c r="AB510" s="212"/>
      <c r="AC510" s="212"/>
      <c r="AD510" s="212"/>
      <c r="AE510" s="212"/>
      <c r="AF510" s="212"/>
      <c r="AG510" s="212" t="s">
        <v>349</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3" x14ac:dyDescent="0.2">
      <c r="A511" s="219"/>
      <c r="B511" s="220"/>
      <c r="C511" s="264" t="s">
        <v>765</v>
      </c>
      <c r="D511" s="261"/>
      <c r="E511" s="262">
        <v>-20.16</v>
      </c>
      <c r="F511" s="222"/>
      <c r="G511" s="222"/>
      <c r="H511" s="222"/>
      <c r="I511" s="222"/>
      <c r="J511" s="222"/>
      <c r="K511" s="222"/>
      <c r="L511" s="222"/>
      <c r="M511" s="222"/>
      <c r="N511" s="221"/>
      <c r="O511" s="221"/>
      <c r="P511" s="221"/>
      <c r="Q511" s="221"/>
      <c r="R511" s="222"/>
      <c r="S511" s="222"/>
      <c r="T511" s="222"/>
      <c r="U511" s="222"/>
      <c r="V511" s="222"/>
      <c r="W511" s="222"/>
      <c r="X511" s="222"/>
      <c r="Y511" s="222"/>
      <c r="Z511" s="212"/>
      <c r="AA511" s="212"/>
      <c r="AB511" s="212"/>
      <c r="AC511" s="212"/>
      <c r="AD511" s="212"/>
      <c r="AE511" s="212"/>
      <c r="AF511" s="212"/>
      <c r="AG511" s="212" t="s">
        <v>349</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3" x14ac:dyDescent="0.2">
      <c r="A512" s="219"/>
      <c r="B512" s="220"/>
      <c r="C512" s="264" t="s">
        <v>766</v>
      </c>
      <c r="D512" s="261"/>
      <c r="E512" s="262">
        <v>-19.5</v>
      </c>
      <c r="F512" s="222"/>
      <c r="G512" s="222"/>
      <c r="H512" s="222"/>
      <c r="I512" s="222"/>
      <c r="J512" s="222"/>
      <c r="K512" s="222"/>
      <c r="L512" s="222"/>
      <c r="M512" s="222"/>
      <c r="N512" s="221"/>
      <c r="O512" s="221"/>
      <c r="P512" s="221"/>
      <c r="Q512" s="221"/>
      <c r="R512" s="222"/>
      <c r="S512" s="222"/>
      <c r="T512" s="222"/>
      <c r="U512" s="222"/>
      <c r="V512" s="222"/>
      <c r="W512" s="222"/>
      <c r="X512" s="222"/>
      <c r="Y512" s="222"/>
      <c r="Z512" s="212"/>
      <c r="AA512" s="212"/>
      <c r="AB512" s="212"/>
      <c r="AC512" s="212"/>
      <c r="AD512" s="212"/>
      <c r="AE512" s="212"/>
      <c r="AF512" s="212"/>
      <c r="AG512" s="212" t="s">
        <v>349</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3" x14ac:dyDescent="0.2">
      <c r="A513" s="219"/>
      <c r="B513" s="220"/>
      <c r="C513" s="264" t="s">
        <v>311</v>
      </c>
      <c r="D513" s="261"/>
      <c r="E513" s="262"/>
      <c r="F513" s="222"/>
      <c r="G513" s="222"/>
      <c r="H513" s="222"/>
      <c r="I513" s="222"/>
      <c r="J513" s="222"/>
      <c r="K513" s="222"/>
      <c r="L513" s="222"/>
      <c r="M513" s="222"/>
      <c r="N513" s="221"/>
      <c r="O513" s="221"/>
      <c r="P513" s="221"/>
      <c r="Q513" s="221"/>
      <c r="R513" s="222"/>
      <c r="S513" s="222"/>
      <c r="T513" s="222"/>
      <c r="U513" s="222"/>
      <c r="V513" s="222"/>
      <c r="W513" s="222"/>
      <c r="X513" s="222"/>
      <c r="Y513" s="222"/>
      <c r="Z513" s="212"/>
      <c r="AA513" s="212"/>
      <c r="AB513" s="212"/>
      <c r="AC513" s="212"/>
      <c r="AD513" s="212"/>
      <c r="AE513" s="212"/>
      <c r="AF513" s="212"/>
      <c r="AG513" s="212" t="s">
        <v>349</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3" x14ac:dyDescent="0.2">
      <c r="A514" s="219"/>
      <c r="B514" s="220"/>
      <c r="C514" s="264" t="s">
        <v>767</v>
      </c>
      <c r="D514" s="261"/>
      <c r="E514" s="262"/>
      <c r="F514" s="222"/>
      <c r="G514" s="222"/>
      <c r="H514" s="222"/>
      <c r="I514" s="222"/>
      <c r="J514" s="222"/>
      <c r="K514" s="222"/>
      <c r="L514" s="222"/>
      <c r="M514" s="222"/>
      <c r="N514" s="221"/>
      <c r="O514" s="221"/>
      <c r="P514" s="221"/>
      <c r="Q514" s="221"/>
      <c r="R514" s="222"/>
      <c r="S514" s="222"/>
      <c r="T514" s="222"/>
      <c r="U514" s="222"/>
      <c r="V514" s="222"/>
      <c r="W514" s="222"/>
      <c r="X514" s="222"/>
      <c r="Y514" s="222"/>
      <c r="Z514" s="212"/>
      <c r="AA514" s="212"/>
      <c r="AB514" s="212"/>
      <c r="AC514" s="212"/>
      <c r="AD514" s="212"/>
      <c r="AE514" s="212"/>
      <c r="AF514" s="212"/>
      <c r="AG514" s="212" t="s">
        <v>349</v>
      </c>
      <c r="AH514" s="212">
        <v>0</v>
      </c>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3" x14ac:dyDescent="0.2">
      <c r="A515" s="219"/>
      <c r="B515" s="220"/>
      <c r="C515" s="264" t="s">
        <v>731</v>
      </c>
      <c r="D515" s="261"/>
      <c r="E515" s="262">
        <v>12.675000000000001</v>
      </c>
      <c r="F515" s="222"/>
      <c r="G515" s="222"/>
      <c r="H515" s="222"/>
      <c r="I515" s="222"/>
      <c r="J515" s="222"/>
      <c r="K515" s="222"/>
      <c r="L515" s="222"/>
      <c r="M515" s="222"/>
      <c r="N515" s="221"/>
      <c r="O515" s="221"/>
      <c r="P515" s="221"/>
      <c r="Q515" s="221"/>
      <c r="R515" s="222"/>
      <c r="S515" s="222"/>
      <c r="T515" s="222"/>
      <c r="U515" s="222"/>
      <c r="V515" s="222"/>
      <c r="W515" s="222"/>
      <c r="X515" s="222"/>
      <c r="Y515" s="222"/>
      <c r="Z515" s="212"/>
      <c r="AA515" s="212"/>
      <c r="AB515" s="212"/>
      <c r="AC515" s="212"/>
      <c r="AD515" s="212"/>
      <c r="AE515" s="212"/>
      <c r="AF515" s="212"/>
      <c r="AG515" s="212" t="s">
        <v>349</v>
      </c>
      <c r="AH515" s="212">
        <v>0</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
      <c r="A516" s="219"/>
      <c r="B516" s="220"/>
      <c r="C516" s="264" t="s">
        <v>768</v>
      </c>
      <c r="D516" s="261"/>
      <c r="E516" s="262">
        <v>0.65</v>
      </c>
      <c r="F516" s="222"/>
      <c r="G516" s="222"/>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349</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1" x14ac:dyDescent="0.2">
      <c r="A517" s="234">
        <v>104</v>
      </c>
      <c r="B517" s="235" t="s">
        <v>646</v>
      </c>
      <c r="C517" s="253" t="s">
        <v>647</v>
      </c>
      <c r="D517" s="236" t="s">
        <v>345</v>
      </c>
      <c r="E517" s="237">
        <v>476.66750000000002</v>
      </c>
      <c r="F517" s="238"/>
      <c r="G517" s="239">
        <f>ROUND(E517*F517,2)</f>
        <v>0</v>
      </c>
      <c r="H517" s="238"/>
      <c r="I517" s="239">
        <f>ROUND(E517*H517,2)</f>
        <v>0</v>
      </c>
      <c r="J517" s="238"/>
      <c r="K517" s="239">
        <f>ROUND(E517*J517,2)</f>
        <v>0</v>
      </c>
      <c r="L517" s="239">
        <v>21</v>
      </c>
      <c r="M517" s="239">
        <f>G517*(1+L517/100)</f>
        <v>0</v>
      </c>
      <c r="N517" s="237">
        <v>1.6000000000000001E-4</v>
      </c>
      <c r="O517" s="237">
        <f>ROUND(E517*N517,2)</f>
        <v>0.08</v>
      </c>
      <c r="P517" s="237">
        <v>0</v>
      </c>
      <c r="Q517" s="237">
        <f>ROUND(E517*P517,2)</f>
        <v>0</v>
      </c>
      <c r="R517" s="239" t="s">
        <v>648</v>
      </c>
      <c r="S517" s="239" t="s">
        <v>304</v>
      </c>
      <c r="T517" s="240" t="s">
        <v>304</v>
      </c>
      <c r="U517" s="222">
        <v>0.05</v>
      </c>
      <c r="V517" s="222">
        <f>ROUND(E517*U517,2)</f>
        <v>23.83</v>
      </c>
      <c r="W517" s="222"/>
      <c r="X517" s="222" t="s">
        <v>290</v>
      </c>
      <c r="Y517" s="222" t="s">
        <v>291</v>
      </c>
      <c r="Z517" s="212"/>
      <c r="AA517" s="212"/>
      <c r="AB517" s="212"/>
      <c r="AC517" s="212"/>
      <c r="AD517" s="212"/>
      <c r="AE517" s="212"/>
      <c r="AF517" s="212"/>
      <c r="AG517" s="212" t="s">
        <v>347</v>
      </c>
      <c r="AH517" s="212"/>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2" x14ac:dyDescent="0.2">
      <c r="A518" s="219"/>
      <c r="B518" s="220"/>
      <c r="C518" s="254" t="s">
        <v>649</v>
      </c>
      <c r="D518" s="248"/>
      <c r="E518" s="248"/>
      <c r="F518" s="248"/>
      <c r="G518" s="248"/>
      <c r="H518" s="222"/>
      <c r="I518" s="222"/>
      <c r="J518" s="222"/>
      <c r="K518" s="222"/>
      <c r="L518" s="222"/>
      <c r="M518" s="222"/>
      <c r="N518" s="221"/>
      <c r="O518" s="221"/>
      <c r="P518" s="221"/>
      <c r="Q518" s="221"/>
      <c r="R518" s="222"/>
      <c r="S518" s="222"/>
      <c r="T518" s="222"/>
      <c r="U518" s="222"/>
      <c r="V518" s="222"/>
      <c r="W518" s="222"/>
      <c r="X518" s="222"/>
      <c r="Y518" s="222"/>
      <c r="Z518" s="212"/>
      <c r="AA518" s="212"/>
      <c r="AB518" s="212"/>
      <c r="AC518" s="212"/>
      <c r="AD518" s="212"/>
      <c r="AE518" s="212"/>
      <c r="AF518" s="212"/>
      <c r="AG518" s="212" t="s">
        <v>300</v>
      </c>
      <c r="AH518" s="212"/>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2" x14ac:dyDescent="0.2">
      <c r="A519" s="219"/>
      <c r="B519" s="220"/>
      <c r="C519" s="270" t="s">
        <v>499</v>
      </c>
      <c r="D519" s="266"/>
      <c r="E519" s="267"/>
      <c r="F519" s="222"/>
      <c r="G519" s="222"/>
      <c r="H519" s="222"/>
      <c r="I519" s="222"/>
      <c r="J519" s="222"/>
      <c r="K519" s="222"/>
      <c r="L519" s="222"/>
      <c r="M519" s="222"/>
      <c r="N519" s="221"/>
      <c r="O519" s="221"/>
      <c r="P519" s="221"/>
      <c r="Q519" s="221"/>
      <c r="R519" s="222"/>
      <c r="S519" s="222"/>
      <c r="T519" s="222"/>
      <c r="U519" s="222"/>
      <c r="V519" s="222"/>
      <c r="W519" s="222"/>
      <c r="X519" s="222"/>
      <c r="Y519" s="222"/>
      <c r="Z519" s="212"/>
      <c r="AA519" s="212"/>
      <c r="AB519" s="212"/>
      <c r="AC519" s="212"/>
      <c r="AD519" s="212"/>
      <c r="AE519" s="212"/>
      <c r="AF519" s="212"/>
      <c r="AG519" s="212" t="s">
        <v>349</v>
      </c>
      <c r="AH519" s="212"/>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
      <c r="A520" s="219"/>
      <c r="B520" s="220"/>
      <c r="C520" s="271" t="s">
        <v>758</v>
      </c>
      <c r="D520" s="266"/>
      <c r="E520" s="267">
        <v>60.774999999999999</v>
      </c>
      <c r="F520" s="222"/>
      <c r="G520" s="222"/>
      <c r="H520" s="222"/>
      <c r="I520" s="222"/>
      <c r="J520" s="222"/>
      <c r="K520" s="222"/>
      <c r="L520" s="222"/>
      <c r="M520" s="222"/>
      <c r="N520" s="221"/>
      <c r="O520" s="221"/>
      <c r="P520" s="221"/>
      <c r="Q520" s="221"/>
      <c r="R520" s="222"/>
      <c r="S520" s="222"/>
      <c r="T520" s="222"/>
      <c r="U520" s="222"/>
      <c r="V520" s="222"/>
      <c r="W520" s="222"/>
      <c r="X520" s="222"/>
      <c r="Y520" s="222"/>
      <c r="Z520" s="212"/>
      <c r="AA520" s="212"/>
      <c r="AB520" s="212"/>
      <c r="AC520" s="212"/>
      <c r="AD520" s="212"/>
      <c r="AE520" s="212"/>
      <c r="AF520" s="212"/>
      <c r="AG520" s="212" t="s">
        <v>349</v>
      </c>
      <c r="AH520" s="212">
        <v>2</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
      <c r="A521" s="219"/>
      <c r="B521" s="220"/>
      <c r="C521" s="271" t="s">
        <v>759</v>
      </c>
      <c r="D521" s="266"/>
      <c r="E521" s="267">
        <v>59.475000000000001</v>
      </c>
      <c r="F521" s="222"/>
      <c r="G521" s="222"/>
      <c r="H521" s="222"/>
      <c r="I521" s="222"/>
      <c r="J521" s="222"/>
      <c r="K521" s="222"/>
      <c r="L521" s="222"/>
      <c r="M521" s="222"/>
      <c r="N521" s="221"/>
      <c r="O521" s="221"/>
      <c r="P521" s="221"/>
      <c r="Q521" s="221"/>
      <c r="R521" s="222"/>
      <c r="S521" s="222"/>
      <c r="T521" s="222"/>
      <c r="U521" s="222"/>
      <c r="V521" s="222"/>
      <c r="W521" s="222"/>
      <c r="X521" s="222"/>
      <c r="Y521" s="222"/>
      <c r="Z521" s="212"/>
      <c r="AA521" s="212"/>
      <c r="AB521" s="212"/>
      <c r="AC521" s="212"/>
      <c r="AD521" s="212"/>
      <c r="AE521" s="212"/>
      <c r="AF521" s="212"/>
      <c r="AG521" s="212" t="s">
        <v>349</v>
      </c>
      <c r="AH521" s="212">
        <v>2</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3" x14ac:dyDescent="0.2">
      <c r="A522" s="219"/>
      <c r="B522" s="220"/>
      <c r="C522" s="271" t="s">
        <v>760</v>
      </c>
      <c r="D522" s="266"/>
      <c r="E522" s="267">
        <v>191.42500000000001</v>
      </c>
      <c r="F522" s="222"/>
      <c r="G522" s="222"/>
      <c r="H522" s="222"/>
      <c r="I522" s="222"/>
      <c r="J522" s="222"/>
      <c r="K522" s="222"/>
      <c r="L522" s="222"/>
      <c r="M522" s="222"/>
      <c r="N522" s="221"/>
      <c r="O522" s="221"/>
      <c r="P522" s="221"/>
      <c r="Q522" s="221"/>
      <c r="R522" s="222"/>
      <c r="S522" s="222"/>
      <c r="T522" s="222"/>
      <c r="U522" s="222"/>
      <c r="V522" s="222"/>
      <c r="W522" s="222"/>
      <c r="X522" s="222"/>
      <c r="Y522" s="222"/>
      <c r="Z522" s="212"/>
      <c r="AA522" s="212"/>
      <c r="AB522" s="212"/>
      <c r="AC522" s="212"/>
      <c r="AD522" s="212"/>
      <c r="AE522" s="212"/>
      <c r="AF522" s="212"/>
      <c r="AG522" s="212" t="s">
        <v>349</v>
      </c>
      <c r="AH522" s="212">
        <v>2</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
      <c r="A523" s="219"/>
      <c r="B523" s="220"/>
      <c r="C523" s="271" t="s">
        <v>761</v>
      </c>
      <c r="D523" s="266"/>
      <c r="E523" s="267">
        <v>59.475000000000001</v>
      </c>
      <c r="F523" s="222"/>
      <c r="G523" s="222"/>
      <c r="H523" s="222"/>
      <c r="I523" s="222"/>
      <c r="J523" s="222"/>
      <c r="K523" s="222"/>
      <c r="L523" s="222"/>
      <c r="M523" s="222"/>
      <c r="N523" s="221"/>
      <c r="O523" s="221"/>
      <c r="P523" s="221"/>
      <c r="Q523" s="221"/>
      <c r="R523" s="222"/>
      <c r="S523" s="222"/>
      <c r="T523" s="222"/>
      <c r="U523" s="222"/>
      <c r="V523" s="222"/>
      <c r="W523" s="222"/>
      <c r="X523" s="222"/>
      <c r="Y523" s="222"/>
      <c r="Z523" s="212"/>
      <c r="AA523" s="212"/>
      <c r="AB523" s="212"/>
      <c r="AC523" s="212"/>
      <c r="AD523" s="212"/>
      <c r="AE523" s="212"/>
      <c r="AF523" s="212"/>
      <c r="AG523" s="212" t="s">
        <v>349</v>
      </c>
      <c r="AH523" s="212">
        <v>2</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
      <c r="A524" s="219"/>
      <c r="B524" s="220"/>
      <c r="C524" s="271" t="s">
        <v>762</v>
      </c>
      <c r="D524" s="266"/>
      <c r="E524" s="267">
        <v>51.024999999999999</v>
      </c>
      <c r="F524" s="222"/>
      <c r="G524" s="222"/>
      <c r="H524" s="222"/>
      <c r="I524" s="222"/>
      <c r="J524" s="222"/>
      <c r="K524" s="222"/>
      <c r="L524" s="222"/>
      <c r="M524" s="222"/>
      <c r="N524" s="221"/>
      <c r="O524" s="221"/>
      <c r="P524" s="221"/>
      <c r="Q524" s="221"/>
      <c r="R524" s="222"/>
      <c r="S524" s="222"/>
      <c r="T524" s="222"/>
      <c r="U524" s="222"/>
      <c r="V524" s="222"/>
      <c r="W524" s="222"/>
      <c r="X524" s="222"/>
      <c r="Y524" s="222"/>
      <c r="Z524" s="212"/>
      <c r="AA524" s="212"/>
      <c r="AB524" s="212"/>
      <c r="AC524" s="212"/>
      <c r="AD524" s="212"/>
      <c r="AE524" s="212"/>
      <c r="AF524" s="212"/>
      <c r="AG524" s="212" t="s">
        <v>349</v>
      </c>
      <c r="AH524" s="212">
        <v>2</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
      <c r="A525" s="219"/>
      <c r="B525" s="220"/>
      <c r="C525" s="271" t="s">
        <v>763</v>
      </c>
      <c r="D525" s="266"/>
      <c r="E525" s="267">
        <v>35.1</v>
      </c>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349</v>
      </c>
      <c r="AH525" s="212">
        <v>2</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
      <c r="A526" s="219"/>
      <c r="B526" s="220"/>
      <c r="C526" s="272" t="s">
        <v>506</v>
      </c>
      <c r="D526" s="268"/>
      <c r="E526" s="269">
        <v>457.27499999999998</v>
      </c>
      <c r="F526" s="222"/>
      <c r="G526" s="222"/>
      <c r="H526" s="222"/>
      <c r="I526" s="222"/>
      <c r="J526" s="222"/>
      <c r="K526" s="222"/>
      <c r="L526" s="222"/>
      <c r="M526" s="222"/>
      <c r="N526" s="221"/>
      <c r="O526" s="221"/>
      <c r="P526" s="221"/>
      <c r="Q526" s="221"/>
      <c r="R526" s="222"/>
      <c r="S526" s="222"/>
      <c r="T526" s="222"/>
      <c r="U526" s="222"/>
      <c r="V526" s="222"/>
      <c r="W526" s="222"/>
      <c r="X526" s="222"/>
      <c r="Y526" s="222"/>
      <c r="Z526" s="212"/>
      <c r="AA526" s="212"/>
      <c r="AB526" s="212"/>
      <c r="AC526" s="212"/>
      <c r="AD526" s="212"/>
      <c r="AE526" s="212"/>
      <c r="AF526" s="212"/>
      <c r="AG526" s="212" t="s">
        <v>349</v>
      </c>
      <c r="AH526" s="212">
        <v>3</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
      <c r="A527" s="219"/>
      <c r="B527" s="220"/>
      <c r="C527" s="270" t="s">
        <v>507</v>
      </c>
      <c r="D527" s="266"/>
      <c r="E527" s="267"/>
      <c r="F527" s="222"/>
      <c r="G527" s="222"/>
      <c r="H527" s="222"/>
      <c r="I527" s="222"/>
      <c r="J527" s="222"/>
      <c r="K527" s="222"/>
      <c r="L527" s="222"/>
      <c r="M527" s="222"/>
      <c r="N527" s="221"/>
      <c r="O527" s="221"/>
      <c r="P527" s="221"/>
      <c r="Q527" s="221"/>
      <c r="R527" s="222"/>
      <c r="S527" s="222"/>
      <c r="T527" s="222"/>
      <c r="U527" s="222"/>
      <c r="V527" s="222"/>
      <c r="W527" s="222"/>
      <c r="X527" s="222"/>
      <c r="Y527" s="222"/>
      <c r="Z527" s="212"/>
      <c r="AA527" s="212"/>
      <c r="AB527" s="212"/>
      <c r="AC527" s="212"/>
      <c r="AD527" s="212"/>
      <c r="AE527" s="212"/>
      <c r="AF527" s="212"/>
      <c r="AG527" s="212" t="s">
        <v>349</v>
      </c>
      <c r="AH527" s="212"/>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
      <c r="A528" s="219"/>
      <c r="B528" s="220"/>
      <c r="C528" s="264" t="s">
        <v>764</v>
      </c>
      <c r="D528" s="261"/>
      <c r="E528" s="262">
        <v>503.0025</v>
      </c>
      <c r="F528" s="222"/>
      <c r="G528" s="222"/>
      <c r="H528" s="222"/>
      <c r="I528" s="222"/>
      <c r="J528" s="222"/>
      <c r="K528" s="222"/>
      <c r="L528" s="222"/>
      <c r="M528" s="222"/>
      <c r="N528" s="221"/>
      <c r="O528" s="221"/>
      <c r="P528" s="221"/>
      <c r="Q528" s="221"/>
      <c r="R528" s="222"/>
      <c r="S528" s="222"/>
      <c r="T528" s="222"/>
      <c r="U528" s="222"/>
      <c r="V528" s="222"/>
      <c r="W528" s="222"/>
      <c r="X528" s="222"/>
      <c r="Y528" s="222"/>
      <c r="Z528" s="212"/>
      <c r="AA528" s="212"/>
      <c r="AB528" s="212"/>
      <c r="AC528" s="212"/>
      <c r="AD528" s="212"/>
      <c r="AE528" s="212"/>
      <c r="AF528" s="212"/>
      <c r="AG528" s="212" t="s">
        <v>349</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
      <c r="A529" s="219"/>
      <c r="B529" s="220"/>
      <c r="C529" s="264" t="s">
        <v>765</v>
      </c>
      <c r="D529" s="261"/>
      <c r="E529" s="262">
        <v>-20.16</v>
      </c>
      <c r="F529" s="222"/>
      <c r="G529" s="222"/>
      <c r="H529" s="222"/>
      <c r="I529" s="222"/>
      <c r="J529" s="222"/>
      <c r="K529" s="222"/>
      <c r="L529" s="222"/>
      <c r="M529" s="222"/>
      <c r="N529" s="221"/>
      <c r="O529" s="221"/>
      <c r="P529" s="221"/>
      <c r="Q529" s="221"/>
      <c r="R529" s="222"/>
      <c r="S529" s="222"/>
      <c r="T529" s="222"/>
      <c r="U529" s="222"/>
      <c r="V529" s="222"/>
      <c r="W529" s="222"/>
      <c r="X529" s="222"/>
      <c r="Y529" s="222"/>
      <c r="Z529" s="212"/>
      <c r="AA529" s="212"/>
      <c r="AB529" s="212"/>
      <c r="AC529" s="212"/>
      <c r="AD529" s="212"/>
      <c r="AE529" s="212"/>
      <c r="AF529" s="212"/>
      <c r="AG529" s="212" t="s">
        <v>349</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3" x14ac:dyDescent="0.2">
      <c r="A530" s="219"/>
      <c r="B530" s="220"/>
      <c r="C530" s="264" t="s">
        <v>766</v>
      </c>
      <c r="D530" s="261"/>
      <c r="E530" s="262">
        <v>-19.5</v>
      </c>
      <c r="F530" s="222"/>
      <c r="G530" s="222"/>
      <c r="H530" s="222"/>
      <c r="I530" s="222"/>
      <c r="J530" s="222"/>
      <c r="K530" s="222"/>
      <c r="L530" s="222"/>
      <c r="M530" s="222"/>
      <c r="N530" s="221"/>
      <c r="O530" s="221"/>
      <c r="P530" s="221"/>
      <c r="Q530" s="221"/>
      <c r="R530" s="222"/>
      <c r="S530" s="222"/>
      <c r="T530" s="222"/>
      <c r="U530" s="222"/>
      <c r="V530" s="222"/>
      <c r="W530" s="222"/>
      <c r="X530" s="222"/>
      <c r="Y530" s="222"/>
      <c r="Z530" s="212"/>
      <c r="AA530" s="212"/>
      <c r="AB530" s="212"/>
      <c r="AC530" s="212"/>
      <c r="AD530" s="212"/>
      <c r="AE530" s="212"/>
      <c r="AF530" s="212"/>
      <c r="AG530" s="212" t="s">
        <v>349</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3" x14ac:dyDescent="0.2">
      <c r="A531" s="219"/>
      <c r="B531" s="220"/>
      <c r="C531" s="264" t="s">
        <v>311</v>
      </c>
      <c r="D531" s="261"/>
      <c r="E531" s="262"/>
      <c r="F531" s="222"/>
      <c r="G531" s="222"/>
      <c r="H531" s="222"/>
      <c r="I531" s="222"/>
      <c r="J531" s="222"/>
      <c r="K531" s="222"/>
      <c r="L531" s="222"/>
      <c r="M531" s="222"/>
      <c r="N531" s="221"/>
      <c r="O531" s="221"/>
      <c r="P531" s="221"/>
      <c r="Q531" s="221"/>
      <c r="R531" s="222"/>
      <c r="S531" s="222"/>
      <c r="T531" s="222"/>
      <c r="U531" s="222"/>
      <c r="V531" s="222"/>
      <c r="W531" s="222"/>
      <c r="X531" s="222"/>
      <c r="Y531" s="222"/>
      <c r="Z531" s="212"/>
      <c r="AA531" s="212"/>
      <c r="AB531" s="212"/>
      <c r="AC531" s="212"/>
      <c r="AD531" s="212"/>
      <c r="AE531" s="212"/>
      <c r="AF531" s="212"/>
      <c r="AG531" s="212" t="s">
        <v>349</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
      <c r="A532" s="219"/>
      <c r="B532" s="220"/>
      <c r="C532" s="264" t="s">
        <v>767</v>
      </c>
      <c r="D532" s="261"/>
      <c r="E532" s="262"/>
      <c r="F532" s="222"/>
      <c r="G532" s="222"/>
      <c r="H532" s="222"/>
      <c r="I532" s="222"/>
      <c r="J532" s="222"/>
      <c r="K532" s="222"/>
      <c r="L532" s="222"/>
      <c r="M532" s="222"/>
      <c r="N532" s="221"/>
      <c r="O532" s="221"/>
      <c r="P532" s="221"/>
      <c r="Q532" s="221"/>
      <c r="R532" s="222"/>
      <c r="S532" s="222"/>
      <c r="T532" s="222"/>
      <c r="U532" s="222"/>
      <c r="V532" s="222"/>
      <c r="W532" s="222"/>
      <c r="X532" s="222"/>
      <c r="Y532" s="222"/>
      <c r="Z532" s="212"/>
      <c r="AA532" s="212"/>
      <c r="AB532" s="212"/>
      <c r="AC532" s="212"/>
      <c r="AD532" s="212"/>
      <c r="AE532" s="212"/>
      <c r="AF532" s="212"/>
      <c r="AG532" s="212" t="s">
        <v>349</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
      <c r="A533" s="219"/>
      <c r="B533" s="220"/>
      <c r="C533" s="264" t="s">
        <v>731</v>
      </c>
      <c r="D533" s="261"/>
      <c r="E533" s="262">
        <v>12.675000000000001</v>
      </c>
      <c r="F533" s="222"/>
      <c r="G533" s="222"/>
      <c r="H533" s="222"/>
      <c r="I533" s="222"/>
      <c r="J533" s="222"/>
      <c r="K533" s="222"/>
      <c r="L533" s="222"/>
      <c r="M533" s="222"/>
      <c r="N533" s="221"/>
      <c r="O533" s="221"/>
      <c r="P533" s="221"/>
      <c r="Q533" s="221"/>
      <c r="R533" s="222"/>
      <c r="S533" s="222"/>
      <c r="T533" s="222"/>
      <c r="U533" s="222"/>
      <c r="V533" s="222"/>
      <c r="W533" s="222"/>
      <c r="X533" s="222"/>
      <c r="Y533" s="222"/>
      <c r="Z533" s="212"/>
      <c r="AA533" s="212"/>
      <c r="AB533" s="212"/>
      <c r="AC533" s="212"/>
      <c r="AD533" s="212"/>
      <c r="AE533" s="212"/>
      <c r="AF533" s="212"/>
      <c r="AG533" s="212" t="s">
        <v>349</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
      <c r="A534" s="219"/>
      <c r="B534" s="220"/>
      <c r="C534" s="264" t="s">
        <v>768</v>
      </c>
      <c r="D534" s="261"/>
      <c r="E534" s="262">
        <v>0.65</v>
      </c>
      <c r="F534" s="222"/>
      <c r="G534" s="222"/>
      <c r="H534" s="222"/>
      <c r="I534" s="222"/>
      <c r="J534" s="222"/>
      <c r="K534" s="222"/>
      <c r="L534" s="222"/>
      <c r="M534" s="222"/>
      <c r="N534" s="221"/>
      <c r="O534" s="221"/>
      <c r="P534" s="221"/>
      <c r="Q534" s="221"/>
      <c r="R534" s="222"/>
      <c r="S534" s="222"/>
      <c r="T534" s="222"/>
      <c r="U534" s="222"/>
      <c r="V534" s="222"/>
      <c r="W534" s="222"/>
      <c r="X534" s="222"/>
      <c r="Y534" s="222"/>
      <c r="Z534" s="212"/>
      <c r="AA534" s="212"/>
      <c r="AB534" s="212"/>
      <c r="AC534" s="212"/>
      <c r="AD534" s="212"/>
      <c r="AE534" s="212"/>
      <c r="AF534" s="212"/>
      <c r="AG534" s="212" t="s">
        <v>349</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ht="33.75" outlineLevel="1" x14ac:dyDescent="0.2">
      <c r="A535" s="234">
        <v>105</v>
      </c>
      <c r="B535" s="235" t="s">
        <v>650</v>
      </c>
      <c r="C535" s="253" t="s">
        <v>651</v>
      </c>
      <c r="D535" s="236" t="s">
        <v>345</v>
      </c>
      <c r="E535" s="237">
        <v>476.66750000000002</v>
      </c>
      <c r="F535" s="238"/>
      <c r="G535" s="239">
        <f>ROUND(E535*F535,2)</f>
        <v>0</v>
      </c>
      <c r="H535" s="238"/>
      <c r="I535" s="239">
        <f>ROUND(E535*H535,2)</f>
        <v>0</v>
      </c>
      <c r="J535" s="238"/>
      <c r="K535" s="239">
        <f>ROUND(E535*J535,2)</f>
        <v>0</v>
      </c>
      <c r="L535" s="239">
        <v>21</v>
      </c>
      <c r="M535" s="239">
        <f>G535*(1+L535/100)</f>
        <v>0</v>
      </c>
      <c r="N535" s="237">
        <v>1.1999999999999999E-3</v>
      </c>
      <c r="O535" s="237">
        <f>ROUND(E535*N535,2)</f>
        <v>0.56999999999999995</v>
      </c>
      <c r="P535" s="237">
        <v>0</v>
      </c>
      <c r="Q535" s="237">
        <f>ROUND(E535*P535,2)</f>
        <v>0</v>
      </c>
      <c r="R535" s="239" t="s">
        <v>648</v>
      </c>
      <c r="S535" s="239" t="s">
        <v>304</v>
      </c>
      <c r="T535" s="240" t="s">
        <v>304</v>
      </c>
      <c r="U535" s="222">
        <v>0</v>
      </c>
      <c r="V535" s="222">
        <f>ROUND(E535*U535,2)</f>
        <v>0</v>
      </c>
      <c r="W535" s="222"/>
      <c r="X535" s="222" t="s">
        <v>290</v>
      </c>
      <c r="Y535" s="222" t="s">
        <v>291</v>
      </c>
      <c r="Z535" s="212"/>
      <c r="AA535" s="212"/>
      <c r="AB535" s="212"/>
      <c r="AC535" s="212"/>
      <c r="AD535" s="212"/>
      <c r="AE535" s="212"/>
      <c r="AF535" s="212"/>
      <c r="AG535" s="212" t="s">
        <v>347</v>
      </c>
      <c r="AH535" s="212"/>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2" x14ac:dyDescent="0.2">
      <c r="A536" s="219"/>
      <c r="B536" s="220"/>
      <c r="C536" s="270" t="s">
        <v>499</v>
      </c>
      <c r="D536" s="266"/>
      <c r="E536" s="267"/>
      <c r="F536" s="222"/>
      <c r="G536" s="222"/>
      <c r="H536" s="222"/>
      <c r="I536" s="222"/>
      <c r="J536" s="222"/>
      <c r="K536" s="222"/>
      <c r="L536" s="222"/>
      <c r="M536" s="222"/>
      <c r="N536" s="221"/>
      <c r="O536" s="221"/>
      <c r="P536" s="221"/>
      <c r="Q536" s="221"/>
      <c r="R536" s="222"/>
      <c r="S536" s="222"/>
      <c r="T536" s="222"/>
      <c r="U536" s="222"/>
      <c r="V536" s="222"/>
      <c r="W536" s="222"/>
      <c r="X536" s="222"/>
      <c r="Y536" s="222"/>
      <c r="Z536" s="212"/>
      <c r="AA536" s="212"/>
      <c r="AB536" s="212"/>
      <c r="AC536" s="212"/>
      <c r="AD536" s="212"/>
      <c r="AE536" s="212"/>
      <c r="AF536" s="212"/>
      <c r="AG536" s="212" t="s">
        <v>349</v>
      </c>
      <c r="AH536" s="212"/>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
      <c r="A537" s="219"/>
      <c r="B537" s="220"/>
      <c r="C537" s="271" t="s">
        <v>758</v>
      </c>
      <c r="D537" s="266"/>
      <c r="E537" s="267">
        <v>60.774999999999999</v>
      </c>
      <c r="F537" s="222"/>
      <c r="G537" s="222"/>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349</v>
      </c>
      <c r="AH537" s="212">
        <v>2</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
      <c r="A538" s="219"/>
      <c r="B538" s="220"/>
      <c r="C538" s="271" t="s">
        <v>759</v>
      </c>
      <c r="D538" s="266"/>
      <c r="E538" s="267">
        <v>59.475000000000001</v>
      </c>
      <c r="F538" s="222"/>
      <c r="G538" s="222"/>
      <c r="H538" s="222"/>
      <c r="I538" s="222"/>
      <c r="J538" s="222"/>
      <c r="K538" s="222"/>
      <c r="L538" s="222"/>
      <c r="M538" s="222"/>
      <c r="N538" s="221"/>
      <c r="O538" s="221"/>
      <c r="P538" s="221"/>
      <c r="Q538" s="221"/>
      <c r="R538" s="222"/>
      <c r="S538" s="222"/>
      <c r="T538" s="222"/>
      <c r="U538" s="222"/>
      <c r="V538" s="222"/>
      <c r="W538" s="222"/>
      <c r="X538" s="222"/>
      <c r="Y538" s="222"/>
      <c r="Z538" s="212"/>
      <c r="AA538" s="212"/>
      <c r="AB538" s="212"/>
      <c r="AC538" s="212"/>
      <c r="AD538" s="212"/>
      <c r="AE538" s="212"/>
      <c r="AF538" s="212"/>
      <c r="AG538" s="212" t="s">
        <v>349</v>
      </c>
      <c r="AH538" s="212">
        <v>2</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
      <c r="A539" s="219"/>
      <c r="B539" s="220"/>
      <c r="C539" s="271" t="s">
        <v>760</v>
      </c>
      <c r="D539" s="266"/>
      <c r="E539" s="267">
        <v>191.42500000000001</v>
      </c>
      <c r="F539" s="222"/>
      <c r="G539" s="222"/>
      <c r="H539" s="222"/>
      <c r="I539" s="222"/>
      <c r="J539" s="222"/>
      <c r="K539" s="222"/>
      <c r="L539" s="222"/>
      <c r="M539" s="222"/>
      <c r="N539" s="221"/>
      <c r="O539" s="221"/>
      <c r="P539" s="221"/>
      <c r="Q539" s="221"/>
      <c r="R539" s="222"/>
      <c r="S539" s="222"/>
      <c r="T539" s="222"/>
      <c r="U539" s="222"/>
      <c r="V539" s="222"/>
      <c r="W539" s="222"/>
      <c r="X539" s="222"/>
      <c r="Y539" s="222"/>
      <c r="Z539" s="212"/>
      <c r="AA539" s="212"/>
      <c r="AB539" s="212"/>
      <c r="AC539" s="212"/>
      <c r="AD539" s="212"/>
      <c r="AE539" s="212"/>
      <c r="AF539" s="212"/>
      <c r="AG539" s="212" t="s">
        <v>349</v>
      </c>
      <c r="AH539" s="212">
        <v>2</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
      <c r="A540" s="219"/>
      <c r="B540" s="220"/>
      <c r="C540" s="271" t="s">
        <v>761</v>
      </c>
      <c r="D540" s="266"/>
      <c r="E540" s="267">
        <v>59.475000000000001</v>
      </c>
      <c r="F540" s="222"/>
      <c r="G540" s="222"/>
      <c r="H540" s="222"/>
      <c r="I540" s="222"/>
      <c r="J540" s="222"/>
      <c r="K540" s="222"/>
      <c r="L540" s="222"/>
      <c r="M540" s="222"/>
      <c r="N540" s="221"/>
      <c r="O540" s="221"/>
      <c r="P540" s="221"/>
      <c r="Q540" s="221"/>
      <c r="R540" s="222"/>
      <c r="S540" s="222"/>
      <c r="T540" s="222"/>
      <c r="U540" s="222"/>
      <c r="V540" s="222"/>
      <c r="W540" s="222"/>
      <c r="X540" s="222"/>
      <c r="Y540" s="222"/>
      <c r="Z540" s="212"/>
      <c r="AA540" s="212"/>
      <c r="AB540" s="212"/>
      <c r="AC540" s="212"/>
      <c r="AD540" s="212"/>
      <c r="AE540" s="212"/>
      <c r="AF540" s="212"/>
      <c r="AG540" s="212" t="s">
        <v>349</v>
      </c>
      <c r="AH540" s="212">
        <v>2</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
      <c r="A541" s="219"/>
      <c r="B541" s="220"/>
      <c r="C541" s="271" t="s">
        <v>762</v>
      </c>
      <c r="D541" s="266"/>
      <c r="E541" s="267">
        <v>51.024999999999999</v>
      </c>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349</v>
      </c>
      <c r="AH541" s="212">
        <v>2</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
      <c r="A542" s="219"/>
      <c r="B542" s="220"/>
      <c r="C542" s="271" t="s">
        <v>763</v>
      </c>
      <c r="D542" s="266"/>
      <c r="E542" s="267">
        <v>35.1</v>
      </c>
      <c r="F542" s="222"/>
      <c r="G542" s="222"/>
      <c r="H542" s="222"/>
      <c r="I542" s="222"/>
      <c r="J542" s="222"/>
      <c r="K542" s="222"/>
      <c r="L542" s="222"/>
      <c r="M542" s="222"/>
      <c r="N542" s="221"/>
      <c r="O542" s="221"/>
      <c r="P542" s="221"/>
      <c r="Q542" s="221"/>
      <c r="R542" s="222"/>
      <c r="S542" s="222"/>
      <c r="T542" s="222"/>
      <c r="U542" s="222"/>
      <c r="V542" s="222"/>
      <c r="W542" s="222"/>
      <c r="X542" s="222"/>
      <c r="Y542" s="222"/>
      <c r="Z542" s="212"/>
      <c r="AA542" s="212"/>
      <c r="AB542" s="212"/>
      <c r="AC542" s="212"/>
      <c r="AD542" s="212"/>
      <c r="AE542" s="212"/>
      <c r="AF542" s="212"/>
      <c r="AG542" s="212" t="s">
        <v>349</v>
      </c>
      <c r="AH542" s="212">
        <v>2</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
      <c r="A543" s="219"/>
      <c r="B543" s="220"/>
      <c r="C543" s="272" t="s">
        <v>506</v>
      </c>
      <c r="D543" s="268"/>
      <c r="E543" s="269">
        <v>457.27499999999998</v>
      </c>
      <c r="F543" s="222"/>
      <c r="G543" s="222"/>
      <c r="H543" s="222"/>
      <c r="I543" s="222"/>
      <c r="J543" s="222"/>
      <c r="K543" s="222"/>
      <c r="L543" s="222"/>
      <c r="M543" s="222"/>
      <c r="N543" s="221"/>
      <c r="O543" s="221"/>
      <c r="P543" s="221"/>
      <c r="Q543" s="221"/>
      <c r="R543" s="222"/>
      <c r="S543" s="222"/>
      <c r="T543" s="222"/>
      <c r="U543" s="222"/>
      <c r="V543" s="222"/>
      <c r="W543" s="222"/>
      <c r="X543" s="222"/>
      <c r="Y543" s="222"/>
      <c r="Z543" s="212"/>
      <c r="AA543" s="212"/>
      <c r="AB543" s="212"/>
      <c r="AC543" s="212"/>
      <c r="AD543" s="212"/>
      <c r="AE543" s="212"/>
      <c r="AF543" s="212"/>
      <c r="AG543" s="212" t="s">
        <v>349</v>
      </c>
      <c r="AH543" s="212">
        <v>3</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3" x14ac:dyDescent="0.2">
      <c r="A544" s="219"/>
      <c r="B544" s="220"/>
      <c r="C544" s="270" t="s">
        <v>507</v>
      </c>
      <c r="D544" s="266"/>
      <c r="E544" s="267"/>
      <c r="F544" s="222"/>
      <c r="G544" s="222"/>
      <c r="H544" s="222"/>
      <c r="I544" s="222"/>
      <c r="J544" s="222"/>
      <c r="K544" s="222"/>
      <c r="L544" s="222"/>
      <c r="M544" s="222"/>
      <c r="N544" s="221"/>
      <c r="O544" s="221"/>
      <c r="P544" s="221"/>
      <c r="Q544" s="221"/>
      <c r="R544" s="222"/>
      <c r="S544" s="222"/>
      <c r="T544" s="222"/>
      <c r="U544" s="222"/>
      <c r="V544" s="222"/>
      <c r="W544" s="222"/>
      <c r="X544" s="222"/>
      <c r="Y544" s="222"/>
      <c r="Z544" s="212"/>
      <c r="AA544" s="212"/>
      <c r="AB544" s="212"/>
      <c r="AC544" s="212"/>
      <c r="AD544" s="212"/>
      <c r="AE544" s="212"/>
      <c r="AF544" s="212"/>
      <c r="AG544" s="212" t="s">
        <v>349</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
      <c r="A545" s="219"/>
      <c r="B545" s="220"/>
      <c r="C545" s="264" t="s">
        <v>764</v>
      </c>
      <c r="D545" s="261"/>
      <c r="E545" s="262">
        <v>503.0025</v>
      </c>
      <c r="F545" s="222"/>
      <c r="G545" s="222"/>
      <c r="H545" s="222"/>
      <c r="I545" s="222"/>
      <c r="J545" s="222"/>
      <c r="K545" s="222"/>
      <c r="L545" s="222"/>
      <c r="M545" s="222"/>
      <c r="N545" s="221"/>
      <c r="O545" s="221"/>
      <c r="P545" s="221"/>
      <c r="Q545" s="221"/>
      <c r="R545" s="222"/>
      <c r="S545" s="222"/>
      <c r="T545" s="222"/>
      <c r="U545" s="222"/>
      <c r="V545" s="222"/>
      <c r="W545" s="222"/>
      <c r="X545" s="222"/>
      <c r="Y545" s="222"/>
      <c r="Z545" s="212"/>
      <c r="AA545" s="212"/>
      <c r="AB545" s="212"/>
      <c r="AC545" s="212"/>
      <c r="AD545" s="212"/>
      <c r="AE545" s="212"/>
      <c r="AF545" s="212"/>
      <c r="AG545" s="212" t="s">
        <v>349</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3" x14ac:dyDescent="0.2">
      <c r="A546" s="219"/>
      <c r="B546" s="220"/>
      <c r="C546" s="264" t="s">
        <v>765</v>
      </c>
      <c r="D546" s="261"/>
      <c r="E546" s="262">
        <v>-20.16</v>
      </c>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349</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
      <c r="A547" s="219"/>
      <c r="B547" s="220"/>
      <c r="C547" s="264" t="s">
        <v>766</v>
      </c>
      <c r="D547" s="261"/>
      <c r="E547" s="262">
        <v>-19.5</v>
      </c>
      <c r="F547" s="222"/>
      <c r="G547" s="222"/>
      <c r="H547" s="222"/>
      <c r="I547" s="222"/>
      <c r="J547" s="222"/>
      <c r="K547" s="222"/>
      <c r="L547" s="222"/>
      <c r="M547" s="222"/>
      <c r="N547" s="221"/>
      <c r="O547" s="221"/>
      <c r="P547" s="221"/>
      <c r="Q547" s="221"/>
      <c r="R547" s="222"/>
      <c r="S547" s="222"/>
      <c r="T547" s="222"/>
      <c r="U547" s="222"/>
      <c r="V547" s="222"/>
      <c r="W547" s="222"/>
      <c r="X547" s="222"/>
      <c r="Y547" s="222"/>
      <c r="Z547" s="212"/>
      <c r="AA547" s="212"/>
      <c r="AB547" s="212"/>
      <c r="AC547" s="212"/>
      <c r="AD547" s="212"/>
      <c r="AE547" s="212"/>
      <c r="AF547" s="212"/>
      <c r="AG547" s="212" t="s">
        <v>349</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
      <c r="A548" s="219"/>
      <c r="B548" s="220"/>
      <c r="C548" s="264" t="s">
        <v>311</v>
      </c>
      <c r="D548" s="261"/>
      <c r="E548" s="262"/>
      <c r="F548" s="222"/>
      <c r="G548" s="222"/>
      <c r="H548" s="222"/>
      <c r="I548" s="222"/>
      <c r="J548" s="222"/>
      <c r="K548" s="222"/>
      <c r="L548" s="222"/>
      <c r="M548" s="222"/>
      <c r="N548" s="221"/>
      <c r="O548" s="221"/>
      <c r="P548" s="221"/>
      <c r="Q548" s="221"/>
      <c r="R548" s="222"/>
      <c r="S548" s="222"/>
      <c r="T548" s="222"/>
      <c r="U548" s="222"/>
      <c r="V548" s="222"/>
      <c r="W548" s="222"/>
      <c r="X548" s="222"/>
      <c r="Y548" s="222"/>
      <c r="Z548" s="212"/>
      <c r="AA548" s="212"/>
      <c r="AB548" s="212"/>
      <c r="AC548" s="212"/>
      <c r="AD548" s="212"/>
      <c r="AE548" s="212"/>
      <c r="AF548" s="212"/>
      <c r="AG548" s="212" t="s">
        <v>349</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3" x14ac:dyDescent="0.2">
      <c r="A549" s="219"/>
      <c r="B549" s="220"/>
      <c r="C549" s="264" t="s">
        <v>767</v>
      </c>
      <c r="D549" s="261"/>
      <c r="E549" s="262"/>
      <c r="F549" s="222"/>
      <c r="G549" s="222"/>
      <c r="H549" s="222"/>
      <c r="I549" s="222"/>
      <c r="J549" s="222"/>
      <c r="K549" s="222"/>
      <c r="L549" s="222"/>
      <c r="M549" s="222"/>
      <c r="N549" s="221"/>
      <c r="O549" s="221"/>
      <c r="P549" s="221"/>
      <c r="Q549" s="221"/>
      <c r="R549" s="222"/>
      <c r="S549" s="222"/>
      <c r="T549" s="222"/>
      <c r="U549" s="222"/>
      <c r="V549" s="222"/>
      <c r="W549" s="222"/>
      <c r="X549" s="222"/>
      <c r="Y549" s="222"/>
      <c r="Z549" s="212"/>
      <c r="AA549" s="212"/>
      <c r="AB549" s="212"/>
      <c r="AC549" s="212"/>
      <c r="AD549" s="212"/>
      <c r="AE549" s="212"/>
      <c r="AF549" s="212"/>
      <c r="AG549" s="212" t="s">
        <v>349</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3" x14ac:dyDescent="0.2">
      <c r="A550" s="219"/>
      <c r="B550" s="220"/>
      <c r="C550" s="264" t="s">
        <v>731</v>
      </c>
      <c r="D550" s="261"/>
      <c r="E550" s="262">
        <v>12.675000000000001</v>
      </c>
      <c r="F550" s="222"/>
      <c r="G550" s="222"/>
      <c r="H550" s="222"/>
      <c r="I550" s="222"/>
      <c r="J550" s="222"/>
      <c r="K550" s="222"/>
      <c r="L550" s="222"/>
      <c r="M550" s="222"/>
      <c r="N550" s="221"/>
      <c r="O550" s="221"/>
      <c r="P550" s="221"/>
      <c r="Q550" s="221"/>
      <c r="R550" s="222"/>
      <c r="S550" s="222"/>
      <c r="T550" s="222"/>
      <c r="U550" s="222"/>
      <c r="V550" s="222"/>
      <c r="W550" s="222"/>
      <c r="X550" s="222"/>
      <c r="Y550" s="222"/>
      <c r="Z550" s="212"/>
      <c r="AA550" s="212"/>
      <c r="AB550" s="212"/>
      <c r="AC550" s="212"/>
      <c r="AD550" s="212"/>
      <c r="AE550" s="212"/>
      <c r="AF550" s="212"/>
      <c r="AG550" s="212" t="s">
        <v>349</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
      <c r="A551" s="219"/>
      <c r="B551" s="220"/>
      <c r="C551" s="264" t="s">
        <v>768</v>
      </c>
      <c r="D551" s="261"/>
      <c r="E551" s="262">
        <v>0.65</v>
      </c>
      <c r="F551" s="222"/>
      <c r="G551" s="222"/>
      <c r="H551" s="222"/>
      <c r="I551" s="222"/>
      <c r="J551" s="222"/>
      <c r="K551" s="222"/>
      <c r="L551" s="222"/>
      <c r="M551" s="222"/>
      <c r="N551" s="221"/>
      <c r="O551" s="221"/>
      <c r="P551" s="221"/>
      <c r="Q551" s="221"/>
      <c r="R551" s="222"/>
      <c r="S551" s="222"/>
      <c r="T551" s="222"/>
      <c r="U551" s="222"/>
      <c r="V551" s="222"/>
      <c r="W551" s="222"/>
      <c r="X551" s="222"/>
      <c r="Y551" s="222"/>
      <c r="Z551" s="212"/>
      <c r="AA551" s="212"/>
      <c r="AB551" s="212"/>
      <c r="AC551" s="212"/>
      <c r="AD551" s="212"/>
      <c r="AE551" s="212"/>
      <c r="AF551" s="212"/>
      <c r="AG551" s="212" t="s">
        <v>349</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ht="22.5" outlineLevel="1" x14ac:dyDescent="0.2">
      <c r="A552" s="234">
        <v>106</v>
      </c>
      <c r="B552" s="235" t="s">
        <v>652</v>
      </c>
      <c r="C552" s="253" t="s">
        <v>653</v>
      </c>
      <c r="D552" s="236" t="s">
        <v>345</v>
      </c>
      <c r="E552" s="237">
        <v>476.66750000000002</v>
      </c>
      <c r="F552" s="238"/>
      <c r="G552" s="239">
        <f>ROUND(E552*F552,2)</f>
        <v>0</v>
      </c>
      <c r="H552" s="238"/>
      <c r="I552" s="239">
        <f>ROUND(E552*H552,2)</f>
        <v>0</v>
      </c>
      <c r="J552" s="238"/>
      <c r="K552" s="239">
        <f>ROUND(E552*J552,2)</f>
        <v>0</v>
      </c>
      <c r="L552" s="239">
        <v>21</v>
      </c>
      <c r="M552" s="239">
        <f>G552*(1+L552/100)</f>
        <v>0</v>
      </c>
      <c r="N552" s="237">
        <v>5.5100000000000001E-3</v>
      </c>
      <c r="O552" s="237">
        <f>ROUND(E552*N552,2)</f>
        <v>2.63</v>
      </c>
      <c r="P552" s="237">
        <v>0</v>
      </c>
      <c r="Q552" s="237">
        <f>ROUND(E552*P552,2)</f>
        <v>0</v>
      </c>
      <c r="R552" s="239" t="s">
        <v>648</v>
      </c>
      <c r="S552" s="239" t="s">
        <v>304</v>
      </c>
      <c r="T552" s="240" t="s">
        <v>304</v>
      </c>
      <c r="U552" s="222">
        <v>1.1000000000000001</v>
      </c>
      <c r="V552" s="222">
        <f>ROUND(E552*U552,2)</f>
        <v>524.33000000000004</v>
      </c>
      <c r="W552" s="222"/>
      <c r="X552" s="222" t="s">
        <v>290</v>
      </c>
      <c r="Y552" s="222" t="s">
        <v>291</v>
      </c>
      <c r="Z552" s="212"/>
      <c r="AA552" s="212"/>
      <c r="AB552" s="212"/>
      <c r="AC552" s="212"/>
      <c r="AD552" s="212"/>
      <c r="AE552" s="212"/>
      <c r="AF552" s="212"/>
      <c r="AG552" s="212" t="s">
        <v>347</v>
      </c>
      <c r="AH552" s="212"/>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2" x14ac:dyDescent="0.2">
      <c r="A553" s="219"/>
      <c r="B553" s="220"/>
      <c r="C553" s="270" t="s">
        <v>499</v>
      </c>
      <c r="D553" s="266"/>
      <c r="E553" s="267"/>
      <c r="F553" s="222"/>
      <c r="G553" s="222"/>
      <c r="H553" s="222"/>
      <c r="I553" s="222"/>
      <c r="J553" s="222"/>
      <c r="K553" s="222"/>
      <c r="L553" s="222"/>
      <c r="M553" s="222"/>
      <c r="N553" s="221"/>
      <c r="O553" s="221"/>
      <c r="P553" s="221"/>
      <c r="Q553" s="221"/>
      <c r="R553" s="222"/>
      <c r="S553" s="222"/>
      <c r="T553" s="222"/>
      <c r="U553" s="222"/>
      <c r="V553" s="222"/>
      <c r="W553" s="222"/>
      <c r="X553" s="222"/>
      <c r="Y553" s="222"/>
      <c r="Z553" s="212"/>
      <c r="AA553" s="212"/>
      <c r="AB553" s="212"/>
      <c r="AC553" s="212"/>
      <c r="AD553" s="212"/>
      <c r="AE553" s="212"/>
      <c r="AF553" s="212"/>
      <c r="AG553" s="212" t="s">
        <v>349</v>
      </c>
      <c r="AH553" s="212"/>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3" x14ac:dyDescent="0.2">
      <c r="A554" s="219"/>
      <c r="B554" s="220"/>
      <c r="C554" s="271" t="s">
        <v>758</v>
      </c>
      <c r="D554" s="266"/>
      <c r="E554" s="267">
        <v>60.774999999999999</v>
      </c>
      <c r="F554" s="222"/>
      <c r="G554" s="222"/>
      <c r="H554" s="222"/>
      <c r="I554" s="222"/>
      <c r="J554" s="222"/>
      <c r="K554" s="222"/>
      <c r="L554" s="222"/>
      <c r="M554" s="222"/>
      <c r="N554" s="221"/>
      <c r="O554" s="221"/>
      <c r="P554" s="221"/>
      <c r="Q554" s="221"/>
      <c r="R554" s="222"/>
      <c r="S554" s="222"/>
      <c r="T554" s="222"/>
      <c r="U554" s="222"/>
      <c r="V554" s="222"/>
      <c r="W554" s="222"/>
      <c r="X554" s="222"/>
      <c r="Y554" s="222"/>
      <c r="Z554" s="212"/>
      <c r="AA554" s="212"/>
      <c r="AB554" s="212"/>
      <c r="AC554" s="212"/>
      <c r="AD554" s="212"/>
      <c r="AE554" s="212"/>
      <c r="AF554" s="212"/>
      <c r="AG554" s="212" t="s">
        <v>349</v>
      </c>
      <c r="AH554" s="212">
        <v>2</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3" x14ac:dyDescent="0.2">
      <c r="A555" s="219"/>
      <c r="B555" s="220"/>
      <c r="C555" s="271" t="s">
        <v>759</v>
      </c>
      <c r="D555" s="266"/>
      <c r="E555" s="267">
        <v>59.475000000000001</v>
      </c>
      <c r="F555" s="222"/>
      <c r="G555" s="222"/>
      <c r="H555" s="222"/>
      <c r="I555" s="222"/>
      <c r="J555" s="222"/>
      <c r="K555" s="222"/>
      <c r="L555" s="222"/>
      <c r="M555" s="222"/>
      <c r="N555" s="221"/>
      <c r="O555" s="221"/>
      <c r="P555" s="221"/>
      <c r="Q555" s="221"/>
      <c r="R555" s="222"/>
      <c r="S555" s="222"/>
      <c r="T555" s="222"/>
      <c r="U555" s="222"/>
      <c r="V555" s="222"/>
      <c r="W555" s="222"/>
      <c r="X555" s="222"/>
      <c r="Y555" s="222"/>
      <c r="Z555" s="212"/>
      <c r="AA555" s="212"/>
      <c r="AB555" s="212"/>
      <c r="AC555" s="212"/>
      <c r="AD555" s="212"/>
      <c r="AE555" s="212"/>
      <c r="AF555" s="212"/>
      <c r="AG555" s="212" t="s">
        <v>349</v>
      </c>
      <c r="AH555" s="212">
        <v>2</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3" x14ac:dyDescent="0.2">
      <c r="A556" s="219"/>
      <c r="B556" s="220"/>
      <c r="C556" s="271" t="s">
        <v>760</v>
      </c>
      <c r="D556" s="266"/>
      <c r="E556" s="267">
        <v>191.42500000000001</v>
      </c>
      <c r="F556" s="222"/>
      <c r="G556" s="222"/>
      <c r="H556" s="222"/>
      <c r="I556" s="222"/>
      <c r="J556" s="222"/>
      <c r="K556" s="222"/>
      <c r="L556" s="222"/>
      <c r="M556" s="222"/>
      <c r="N556" s="221"/>
      <c r="O556" s="221"/>
      <c r="P556" s="221"/>
      <c r="Q556" s="221"/>
      <c r="R556" s="222"/>
      <c r="S556" s="222"/>
      <c r="T556" s="222"/>
      <c r="U556" s="222"/>
      <c r="V556" s="222"/>
      <c r="W556" s="222"/>
      <c r="X556" s="222"/>
      <c r="Y556" s="222"/>
      <c r="Z556" s="212"/>
      <c r="AA556" s="212"/>
      <c r="AB556" s="212"/>
      <c r="AC556" s="212"/>
      <c r="AD556" s="212"/>
      <c r="AE556" s="212"/>
      <c r="AF556" s="212"/>
      <c r="AG556" s="212" t="s">
        <v>349</v>
      </c>
      <c r="AH556" s="212">
        <v>2</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3" x14ac:dyDescent="0.2">
      <c r="A557" s="219"/>
      <c r="B557" s="220"/>
      <c r="C557" s="271" t="s">
        <v>761</v>
      </c>
      <c r="D557" s="266"/>
      <c r="E557" s="267">
        <v>59.475000000000001</v>
      </c>
      <c r="F557" s="222"/>
      <c r="G557" s="222"/>
      <c r="H557" s="222"/>
      <c r="I557" s="222"/>
      <c r="J557" s="222"/>
      <c r="K557" s="222"/>
      <c r="L557" s="222"/>
      <c r="M557" s="222"/>
      <c r="N557" s="221"/>
      <c r="O557" s="221"/>
      <c r="P557" s="221"/>
      <c r="Q557" s="221"/>
      <c r="R557" s="222"/>
      <c r="S557" s="222"/>
      <c r="T557" s="222"/>
      <c r="U557" s="222"/>
      <c r="V557" s="222"/>
      <c r="W557" s="222"/>
      <c r="X557" s="222"/>
      <c r="Y557" s="222"/>
      <c r="Z557" s="212"/>
      <c r="AA557" s="212"/>
      <c r="AB557" s="212"/>
      <c r="AC557" s="212"/>
      <c r="AD557" s="212"/>
      <c r="AE557" s="212"/>
      <c r="AF557" s="212"/>
      <c r="AG557" s="212" t="s">
        <v>349</v>
      </c>
      <c r="AH557" s="212">
        <v>2</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3" x14ac:dyDescent="0.2">
      <c r="A558" s="219"/>
      <c r="B558" s="220"/>
      <c r="C558" s="271" t="s">
        <v>762</v>
      </c>
      <c r="D558" s="266"/>
      <c r="E558" s="267">
        <v>51.024999999999999</v>
      </c>
      <c r="F558" s="222"/>
      <c r="G558" s="222"/>
      <c r="H558" s="222"/>
      <c r="I558" s="222"/>
      <c r="J558" s="222"/>
      <c r="K558" s="222"/>
      <c r="L558" s="222"/>
      <c r="M558" s="222"/>
      <c r="N558" s="221"/>
      <c r="O558" s="221"/>
      <c r="P558" s="221"/>
      <c r="Q558" s="221"/>
      <c r="R558" s="222"/>
      <c r="S558" s="222"/>
      <c r="T558" s="222"/>
      <c r="U558" s="222"/>
      <c r="V558" s="222"/>
      <c r="W558" s="222"/>
      <c r="X558" s="222"/>
      <c r="Y558" s="222"/>
      <c r="Z558" s="212"/>
      <c r="AA558" s="212"/>
      <c r="AB558" s="212"/>
      <c r="AC558" s="212"/>
      <c r="AD558" s="212"/>
      <c r="AE558" s="212"/>
      <c r="AF558" s="212"/>
      <c r="AG558" s="212" t="s">
        <v>349</v>
      </c>
      <c r="AH558" s="212">
        <v>2</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
      <c r="A559" s="219"/>
      <c r="B559" s="220"/>
      <c r="C559" s="271" t="s">
        <v>763</v>
      </c>
      <c r="D559" s="266"/>
      <c r="E559" s="267">
        <v>35.1</v>
      </c>
      <c r="F559" s="222"/>
      <c r="G559" s="222"/>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349</v>
      </c>
      <c r="AH559" s="212">
        <v>2</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
      <c r="A560" s="219"/>
      <c r="B560" s="220"/>
      <c r="C560" s="272" t="s">
        <v>506</v>
      </c>
      <c r="D560" s="268"/>
      <c r="E560" s="269">
        <v>457.27499999999998</v>
      </c>
      <c r="F560" s="222"/>
      <c r="G560" s="222"/>
      <c r="H560" s="222"/>
      <c r="I560" s="222"/>
      <c r="J560" s="222"/>
      <c r="K560" s="222"/>
      <c r="L560" s="222"/>
      <c r="M560" s="222"/>
      <c r="N560" s="221"/>
      <c r="O560" s="221"/>
      <c r="P560" s="221"/>
      <c r="Q560" s="221"/>
      <c r="R560" s="222"/>
      <c r="S560" s="222"/>
      <c r="T560" s="222"/>
      <c r="U560" s="222"/>
      <c r="V560" s="222"/>
      <c r="W560" s="222"/>
      <c r="X560" s="222"/>
      <c r="Y560" s="222"/>
      <c r="Z560" s="212"/>
      <c r="AA560" s="212"/>
      <c r="AB560" s="212"/>
      <c r="AC560" s="212"/>
      <c r="AD560" s="212"/>
      <c r="AE560" s="212"/>
      <c r="AF560" s="212"/>
      <c r="AG560" s="212" t="s">
        <v>349</v>
      </c>
      <c r="AH560" s="212">
        <v>3</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
      <c r="A561" s="219"/>
      <c r="B561" s="220"/>
      <c r="C561" s="270" t="s">
        <v>507</v>
      </c>
      <c r="D561" s="266"/>
      <c r="E561" s="267"/>
      <c r="F561" s="222"/>
      <c r="G561" s="222"/>
      <c r="H561" s="222"/>
      <c r="I561" s="222"/>
      <c r="J561" s="222"/>
      <c r="K561" s="222"/>
      <c r="L561" s="222"/>
      <c r="M561" s="222"/>
      <c r="N561" s="221"/>
      <c r="O561" s="221"/>
      <c r="P561" s="221"/>
      <c r="Q561" s="221"/>
      <c r="R561" s="222"/>
      <c r="S561" s="222"/>
      <c r="T561" s="222"/>
      <c r="U561" s="222"/>
      <c r="V561" s="222"/>
      <c r="W561" s="222"/>
      <c r="X561" s="222"/>
      <c r="Y561" s="222"/>
      <c r="Z561" s="212"/>
      <c r="AA561" s="212"/>
      <c r="AB561" s="212"/>
      <c r="AC561" s="212"/>
      <c r="AD561" s="212"/>
      <c r="AE561" s="212"/>
      <c r="AF561" s="212"/>
      <c r="AG561" s="212" t="s">
        <v>349</v>
      </c>
      <c r="AH561" s="212"/>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
      <c r="A562" s="219"/>
      <c r="B562" s="220"/>
      <c r="C562" s="264" t="s">
        <v>764</v>
      </c>
      <c r="D562" s="261"/>
      <c r="E562" s="262">
        <v>503.0025</v>
      </c>
      <c r="F562" s="222"/>
      <c r="G562" s="222"/>
      <c r="H562" s="222"/>
      <c r="I562" s="222"/>
      <c r="J562" s="222"/>
      <c r="K562" s="222"/>
      <c r="L562" s="222"/>
      <c r="M562" s="222"/>
      <c r="N562" s="221"/>
      <c r="O562" s="221"/>
      <c r="P562" s="221"/>
      <c r="Q562" s="221"/>
      <c r="R562" s="222"/>
      <c r="S562" s="222"/>
      <c r="T562" s="222"/>
      <c r="U562" s="222"/>
      <c r="V562" s="222"/>
      <c r="W562" s="222"/>
      <c r="X562" s="222"/>
      <c r="Y562" s="222"/>
      <c r="Z562" s="212"/>
      <c r="AA562" s="212"/>
      <c r="AB562" s="212"/>
      <c r="AC562" s="212"/>
      <c r="AD562" s="212"/>
      <c r="AE562" s="212"/>
      <c r="AF562" s="212"/>
      <c r="AG562" s="212" t="s">
        <v>349</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
      <c r="A563" s="219"/>
      <c r="B563" s="220"/>
      <c r="C563" s="264" t="s">
        <v>765</v>
      </c>
      <c r="D563" s="261"/>
      <c r="E563" s="262">
        <v>-20.16</v>
      </c>
      <c r="F563" s="222"/>
      <c r="G563" s="222"/>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349</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
      <c r="A564" s="219"/>
      <c r="B564" s="220"/>
      <c r="C564" s="264" t="s">
        <v>766</v>
      </c>
      <c r="D564" s="261"/>
      <c r="E564" s="262">
        <v>-19.5</v>
      </c>
      <c r="F564" s="222"/>
      <c r="G564" s="222"/>
      <c r="H564" s="222"/>
      <c r="I564" s="222"/>
      <c r="J564" s="222"/>
      <c r="K564" s="222"/>
      <c r="L564" s="222"/>
      <c r="M564" s="222"/>
      <c r="N564" s="221"/>
      <c r="O564" s="221"/>
      <c r="P564" s="221"/>
      <c r="Q564" s="221"/>
      <c r="R564" s="222"/>
      <c r="S564" s="222"/>
      <c r="T564" s="222"/>
      <c r="U564" s="222"/>
      <c r="V564" s="222"/>
      <c r="W564" s="222"/>
      <c r="X564" s="222"/>
      <c r="Y564" s="222"/>
      <c r="Z564" s="212"/>
      <c r="AA564" s="212"/>
      <c r="AB564" s="212"/>
      <c r="AC564" s="212"/>
      <c r="AD564" s="212"/>
      <c r="AE564" s="212"/>
      <c r="AF564" s="212"/>
      <c r="AG564" s="212" t="s">
        <v>349</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
      <c r="A565" s="219"/>
      <c r="B565" s="220"/>
      <c r="C565" s="264" t="s">
        <v>311</v>
      </c>
      <c r="D565" s="261"/>
      <c r="E565" s="262"/>
      <c r="F565" s="222"/>
      <c r="G565" s="222"/>
      <c r="H565" s="222"/>
      <c r="I565" s="222"/>
      <c r="J565" s="222"/>
      <c r="K565" s="222"/>
      <c r="L565" s="222"/>
      <c r="M565" s="222"/>
      <c r="N565" s="221"/>
      <c r="O565" s="221"/>
      <c r="P565" s="221"/>
      <c r="Q565" s="221"/>
      <c r="R565" s="222"/>
      <c r="S565" s="222"/>
      <c r="T565" s="222"/>
      <c r="U565" s="222"/>
      <c r="V565" s="222"/>
      <c r="W565" s="222"/>
      <c r="X565" s="222"/>
      <c r="Y565" s="222"/>
      <c r="Z565" s="212"/>
      <c r="AA565" s="212"/>
      <c r="AB565" s="212"/>
      <c r="AC565" s="212"/>
      <c r="AD565" s="212"/>
      <c r="AE565" s="212"/>
      <c r="AF565" s="212"/>
      <c r="AG565" s="212" t="s">
        <v>349</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
      <c r="A566" s="219"/>
      <c r="B566" s="220"/>
      <c r="C566" s="264" t="s">
        <v>767</v>
      </c>
      <c r="D566" s="261"/>
      <c r="E566" s="262"/>
      <c r="F566" s="222"/>
      <c r="G566" s="222"/>
      <c r="H566" s="222"/>
      <c r="I566" s="222"/>
      <c r="J566" s="222"/>
      <c r="K566" s="222"/>
      <c r="L566" s="222"/>
      <c r="M566" s="222"/>
      <c r="N566" s="221"/>
      <c r="O566" s="221"/>
      <c r="P566" s="221"/>
      <c r="Q566" s="221"/>
      <c r="R566" s="222"/>
      <c r="S566" s="222"/>
      <c r="T566" s="222"/>
      <c r="U566" s="222"/>
      <c r="V566" s="222"/>
      <c r="W566" s="222"/>
      <c r="X566" s="222"/>
      <c r="Y566" s="222"/>
      <c r="Z566" s="212"/>
      <c r="AA566" s="212"/>
      <c r="AB566" s="212"/>
      <c r="AC566" s="212"/>
      <c r="AD566" s="212"/>
      <c r="AE566" s="212"/>
      <c r="AF566" s="212"/>
      <c r="AG566" s="212" t="s">
        <v>349</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
      <c r="A567" s="219"/>
      <c r="B567" s="220"/>
      <c r="C567" s="264" t="s">
        <v>731</v>
      </c>
      <c r="D567" s="261"/>
      <c r="E567" s="262">
        <v>12.675000000000001</v>
      </c>
      <c r="F567" s="222"/>
      <c r="G567" s="222"/>
      <c r="H567" s="222"/>
      <c r="I567" s="222"/>
      <c r="J567" s="222"/>
      <c r="K567" s="222"/>
      <c r="L567" s="222"/>
      <c r="M567" s="222"/>
      <c r="N567" s="221"/>
      <c r="O567" s="221"/>
      <c r="P567" s="221"/>
      <c r="Q567" s="221"/>
      <c r="R567" s="222"/>
      <c r="S567" s="222"/>
      <c r="T567" s="222"/>
      <c r="U567" s="222"/>
      <c r="V567" s="222"/>
      <c r="W567" s="222"/>
      <c r="X567" s="222"/>
      <c r="Y567" s="222"/>
      <c r="Z567" s="212"/>
      <c r="AA567" s="212"/>
      <c r="AB567" s="212"/>
      <c r="AC567" s="212"/>
      <c r="AD567" s="212"/>
      <c r="AE567" s="212"/>
      <c r="AF567" s="212"/>
      <c r="AG567" s="212" t="s">
        <v>349</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
      <c r="A568" s="219"/>
      <c r="B568" s="220"/>
      <c r="C568" s="264" t="s">
        <v>768</v>
      </c>
      <c r="D568" s="261"/>
      <c r="E568" s="262">
        <v>0.65</v>
      </c>
      <c r="F568" s="222"/>
      <c r="G568" s="222"/>
      <c r="H568" s="222"/>
      <c r="I568" s="222"/>
      <c r="J568" s="222"/>
      <c r="K568" s="222"/>
      <c r="L568" s="222"/>
      <c r="M568" s="222"/>
      <c r="N568" s="221"/>
      <c r="O568" s="221"/>
      <c r="P568" s="221"/>
      <c r="Q568" s="221"/>
      <c r="R568" s="222"/>
      <c r="S568" s="222"/>
      <c r="T568" s="222"/>
      <c r="U568" s="222"/>
      <c r="V568" s="222"/>
      <c r="W568" s="222"/>
      <c r="X568" s="222"/>
      <c r="Y568" s="222"/>
      <c r="Z568" s="212"/>
      <c r="AA568" s="212"/>
      <c r="AB568" s="212"/>
      <c r="AC568" s="212"/>
      <c r="AD568" s="212"/>
      <c r="AE568" s="212"/>
      <c r="AF568" s="212"/>
      <c r="AG568" s="212" t="s">
        <v>349</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ht="22.5" outlineLevel="1" x14ac:dyDescent="0.2">
      <c r="A569" s="234">
        <v>107</v>
      </c>
      <c r="B569" s="235" t="s">
        <v>998</v>
      </c>
      <c r="C569" s="253" t="s">
        <v>999</v>
      </c>
      <c r="D569" s="236" t="s">
        <v>356</v>
      </c>
      <c r="E569" s="237">
        <v>67.924999999999997</v>
      </c>
      <c r="F569" s="238"/>
      <c r="G569" s="239">
        <f>ROUND(E569*F569,2)</f>
        <v>0</v>
      </c>
      <c r="H569" s="238"/>
      <c r="I569" s="239">
        <f>ROUND(E569*H569,2)</f>
        <v>0</v>
      </c>
      <c r="J569" s="238"/>
      <c r="K569" s="239">
        <f>ROUND(E569*J569,2)</f>
        <v>0</v>
      </c>
      <c r="L569" s="239">
        <v>21</v>
      </c>
      <c r="M569" s="239">
        <f>G569*(1+L569/100)</f>
        <v>0</v>
      </c>
      <c r="N569" s="237">
        <v>4.2000000000000002E-4</v>
      </c>
      <c r="O569" s="237">
        <f>ROUND(E569*N569,2)</f>
        <v>0.03</v>
      </c>
      <c r="P569" s="237">
        <v>0</v>
      </c>
      <c r="Q569" s="237">
        <f>ROUND(E569*P569,2)</f>
        <v>0</v>
      </c>
      <c r="R569" s="239" t="s">
        <v>648</v>
      </c>
      <c r="S569" s="239" t="s">
        <v>616</v>
      </c>
      <c r="T569" s="240" t="s">
        <v>656</v>
      </c>
      <c r="U569" s="222">
        <v>0.12</v>
      </c>
      <c r="V569" s="222">
        <f>ROUND(E569*U569,2)</f>
        <v>8.15</v>
      </c>
      <c r="W569" s="222"/>
      <c r="X569" s="222" t="s">
        <v>290</v>
      </c>
      <c r="Y569" s="222" t="s">
        <v>291</v>
      </c>
      <c r="Z569" s="212"/>
      <c r="AA569" s="212"/>
      <c r="AB569" s="212"/>
      <c r="AC569" s="212"/>
      <c r="AD569" s="212"/>
      <c r="AE569" s="212"/>
      <c r="AF569" s="212"/>
      <c r="AG569" s="212" t="s">
        <v>347</v>
      </c>
      <c r="AH569" s="212"/>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2" x14ac:dyDescent="0.2">
      <c r="A570" s="219"/>
      <c r="B570" s="220"/>
      <c r="C570" s="264" t="s">
        <v>1000</v>
      </c>
      <c r="D570" s="261"/>
      <c r="E570" s="262">
        <v>67.924999999999997</v>
      </c>
      <c r="F570" s="222"/>
      <c r="G570" s="222"/>
      <c r="H570" s="222"/>
      <c r="I570" s="222"/>
      <c r="J570" s="222"/>
      <c r="K570" s="222"/>
      <c r="L570" s="222"/>
      <c r="M570" s="222"/>
      <c r="N570" s="221"/>
      <c r="O570" s="221"/>
      <c r="P570" s="221"/>
      <c r="Q570" s="221"/>
      <c r="R570" s="222"/>
      <c r="S570" s="222"/>
      <c r="T570" s="222"/>
      <c r="U570" s="222"/>
      <c r="V570" s="222"/>
      <c r="W570" s="222"/>
      <c r="X570" s="222"/>
      <c r="Y570" s="222"/>
      <c r="Z570" s="212"/>
      <c r="AA570" s="212"/>
      <c r="AB570" s="212"/>
      <c r="AC570" s="212"/>
      <c r="AD570" s="212"/>
      <c r="AE570" s="212"/>
      <c r="AF570" s="212"/>
      <c r="AG570" s="212" t="s">
        <v>349</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1" x14ac:dyDescent="0.2">
      <c r="A571" s="234">
        <v>108</v>
      </c>
      <c r="B571" s="235" t="s">
        <v>660</v>
      </c>
      <c r="C571" s="253" t="s">
        <v>661</v>
      </c>
      <c r="D571" s="236" t="s">
        <v>345</v>
      </c>
      <c r="E571" s="237">
        <v>524.33425</v>
      </c>
      <c r="F571" s="238"/>
      <c r="G571" s="239">
        <f>ROUND(E571*F571,2)</f>
        <v>0</v>
      </c>
      <c r="H571" s="238"/>
      <c r="I571" s="239">
        <f>ROUND(E571*H571,2)</f>
        <v>0</v>
      </c>
      <c r="J571" s="238"/>
      <c r="K571" s="239">
        <f>ROUND(E571*J571,2)</f>
        <v>0</v>
      </c>
      <c r="L571" s="239">
        <v>21</v>
      </c>
      <c r="M571" s="239">
        <f>G571*(1+L571/100)</f>
        <v>0</v>
      </c>
      <c r="N571" s="237">
        <v>1.3599999999999999E-2</v>
      </c>
      <c r="O571" s="237">
        <f>ROUND(E571*N571,2)</f>
        <v>7.13</v>
      </c>
      <c r="P571" s="237">
        <v>0</v>
      </c>
      <c r="Q571" s="237">
        <f>ROUND(E571*P571,2)</f>
        <v>0</v>
      </c>
      <c r="R571" s="239"/>
      <c r="S571" s="239" t="s">
        <v>288</v>
      </c>
      <c r="T571" s="240" t="s">
        <v>289</v>
      </c>
      <c r="U571" s="222">
        <v>0</v>
      </c>
      <c r="V571" s="222">
        <f>ROUND(E571*U571,2)</f>
        <v>0</v>
      </c>
      <c r="W571" s="222"/>
      <c r="X571" s="222" t="s">
        <v>662</v>
      </c>
      <c r="Y571" s="222" t="s">
        <v>291</v>
      </c>
      <c r="Z571" s="212"/>
      <c r="AA571" s="212"/>
      <c r="AB571" s="212"/>
      <c r="AC571" s="212"/>
      <c r="AD571" s="212"/>
      <c r="AE571" s="212"/>
      <c r="AF571" s="212"/>
      <c r="AG571" s="212" t="s">
        <v>663</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2" x14ac:dyDescent="0.2">
      <c r="A572" s="219"/>
      <c r="B572" s="220"/>
      <c r="C572" s="270" t="s">
        <v>499</v>
      </c>
      <c r="D572" s="266"/>
      <c r="E572" s="267"/>
      <c r="F572" s="222"/>
      <c r="G572" s="222"/>
      <c r="H572" s="222"/>
      <c r="I572" s="222"/>
      <c r="J572" s="222"/>
      <c r="K572" s="222"/>
      <c r="L572" s="222"/>
      <c r="M572" s="222"/>
      <c r="N572" s="221"/>
      <c r="O572" s="221"/>
      <c r="P572" s="221"/>
      <c r="Q572" s="221"/>
      <c r="R572" s="222"/>
      <c r="S572" s="222"/>
      <c r="T572" s="222"/>
      <c r="U572" s="222"/>
      <c r="V572" s="222"/>
      <c r="W572" s="222"/>
      <c r="X572" s="222"/>
      <c r="Y572" s="222"/>
      <c r="Z572" s="212"/>
      <c r="AA572" s="212"/>
      <c r="AB572" s="212"/>
      <c r="AC572" s="212"/>
      <c r="AD572" s="212"/>
      <c r="AE572" s="212"/>
      <c r="AF572" s="212"/>
      <c r="AG572" s="212" t="s">
        <v>349</v>
      </c>
      <c r="AH572" s="212"/>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3" x14ac:dyDescent="0.2">
      <c r="A573" s="219"/>
      <c r="B573" s="220"/>
      <c r="C573" s="271" t="s">
        <v>758</v>
      </c>
      <c r="D573" s="266"/>
      <c r="E573" s="267">
        <v>60.774999999999999</v>
      </c>
      <c r="F573" s="222"/>
      <c r="G573" s="222"/>
      <c r="H573" s="222"/>
      <c r="I573" s="222"/>
      <c r="J573" s="222"/>
      <c r="K573" s="222"/>
      <c r="L573" s="222"/>
      <c r="M573" s="222"/>
      <c r="N573" s="221"/>
      <c r="O573" s="221"/>
      <c r="P573" s="221"/>
      <c r="Q573" s="221"/>
      <c r="R573" s="222"/>
      <c r="S573" s="222"/>
      <c r="T573" s="222"/>
      <c r="U573" s="222"/>
      <c r="V573" s="222"/>
      <c r="W573" s="222"/>
      <c r="X573" s="222"/>
      <c r="Y573" s="222"/>
      <c r="Z573" s="212"/>
      <c r="AA573" s="212"/>
      <c r="AB573" s="212"/>
      <c r="AC573" s="212"/>
      <c r="AD573" s="212"/>
      <c r="AE573" s="212"/>
      <c r="AF573" s="212"/>
      <c r="AG573" s="212" t="s">
        <v>349</v>
      </c>
      <c r="AH573" s="212">
        <v>2</v>
      </c>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3" x14ac:dyDescent="0.2">
      <c r="A574" s="219"/>
      <c r="B574" s="220"/>
      <c r="C574" s="271" t="s">
        <v>759</v>
      </c>
      <c r="D574" s="266"/>
      <c r="E574" s="267">
        <v>59.475000000000001</v>
      </c>
      <c r="F574" s="222"/>
      <c r="G574" s="222"/>
      <c r="H574" s="222"/>
      <c r="I574" s="222"/>
      <c r="J574" s="222"/>
      <c r="K574" s="222"/>
      <c r="L574" s="222"/>
      <c r="M574" s="222"/>
      <c r="N574" s="221"/>
      <c r="O574" s="221"/>
      <c r="P574" s="221"/>
      <c r="Q574" s="221"/>
      <c r="R574" s="222"/>
      <c r="S574" s="222"/>
      <c r="T574" s="222"/>
      <c r="U574" s="222"/>
      <c r="V574" s="222"/>
      <c r="W574" s="222"/>
      <c r="X574" s="222"/>
      <c r="Y574" s="222"/>
      <c r="Z574" s="212"/>
      <c r="AA574" s="212"/>
      <c r="AB574" s="212"/>
      <c r="AC574" s="212"/>
      <c r="AD574" s="212"/>
      <c r="AE574" s="212"/>
      <c r="AF574" s="212"/>
      <c r="AG574" s="212" t="s">
        <v>349</v>
      </c>
      <c r="AH574" s="212">
        <v>2</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
      <c r="A575" s="219"/>
      <c r="B575" s="220"/>
      <c r="C575" s="271" t="s">
        <v>760</v>
      </c>
      <c r="D575" s="266"/>
      <c r="E575" s="267">
        <v>191.42500000000001</v>
      </c>
      <c r="F575" s="222"/>
      <c r="G575" s="222"/>
      <c r="H575" s="222"/>
      <c r="I575" s="222"/>
      <c r="J575" s="222"/>
      <c r="K575" s="222"/>
      <c r="L575" s="222"/>
      <c r="M575" s="222"/>
      <c r="N575" s="221"/>
      <c r="O575" s="221"/>
      <c r="P575" s="221"/>
      <c r="Q575" s="221"/>
      <c r="R575" s="222"/>
      <c r="S575" s="222"/>
      <c r="T575" s="222"/>
      <c r="U575" s="222"/>
      <c r="V575" s="222"/>
      <c r="W575" s="222"/>
      <c r="X575" s="222"/>
      <c r="Y575" s="222"/>
      <c r="Z575" s="212"/>
      <c r="AA575" s="212"/>
      <c r="AB575" s="212"/>
      <c r="AC575" s="212"/>
      <c r="AD575" s="212"/>
      <c r="AE575" s="212"/>
      <c r="AF575" s="212"/>
      <c r="AG575" s="212" t="s">
        <v>349</v>
      </c>
      <c r="AH575" s="212">
        <v>2</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3" x14ac:dyDescent="0.2">
      <c r="A576" s="219"/>
      <c r="B576" s="220"/>
      <c r="C576" s="271" t="s">
        <v>761</v>
      </c>
      <c r="D576" s="266"/>
      <c r="E576" s="267">
        <v>59.475000000000001</v>
      </c>
      <c r="F576" s="222"/>
      <c r="G576" s="222"/>
      <c r="H576" s="222"/>
      <c r="I576" s="222"/>
      <c r="J576" s="222"/>
      <c r="K576" s="222"/>
      <c r="L576" s="222"/>
      <c r="M576" s="222"/>
      <c r="N576" s="221"/>
      <c r="O576" s="221"/>
      <c r="P576" s="221"/>
      <c r="Q576" s="221"/>
      <c r="R576" s="222"/>
      <c r="S576" s="222"/>
      <c r="T576" s="222"/>
      <c r="U576" s="222"/>
      <c r="V576" s="222"/>
      <c r="W576" s="222"/>
      <c r="X576" s="222"/>
      <c r="Y576" s="222"/>
      <c r="Z576" s="212"/>
      <c r="AA576" s="212"/>
      <c r="AB576" s="212"/>
      <c r="AC576" s="212"/>
      <c r="AD576" s="212"/>
      <c r="AE576" s="212"/>
      <c r="AF576" s="212"/>
      <c r="AG576" s="212" t="s">
        <v>349</v>
      </c>
      <c r="AH576" s="212">
        <v>2</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3" x14ac:dyDescent="0.2">
      <c r="A577" s="219"/>
      <c r="B577" s="220"/>
      <c r="C577" s="271" t="s">
        <v>762</v>
      </c>
      <c r="D577" s="266"/>
      <c r="E577" s="267">
        <v>51.024999999999999</v>
      </c>
      <c r="F577" s="222"/>
      <c r="G577" s="222"/>
      <c r="H577" s="222"/>
      <c r="I577" s="222"/>
      <c r="J577" s="222"/>
      <c r="K577" s="222"/>
      <c r="L577" s="222"/>
      <c r="M577" s="222"/>
      <c r="N577" s="221"/>
      <c r="O577" s="221"/>
      <c r="P577" s="221"/>
      <c r="Q577" s="221"/>
      <c r="R577" s="222"/>
      <c r="S577" s="222"/>
      <c r="T577" s="222"/>
      <c r="U577" s="222"/>
      <c r="V577" s="222"/>
      <c r="W577" s="222"/>
      <c r="X577" s="222"/>
      <c r="Y577" s="222"/>
      <c r="Z577" s="212"/>
      <c r="AA577" s="212"/>
      <c r="AB577" s="212"/>
      <c r="AC577" s="212"/>
      <c r="AD577" s="212"/>
      <c r="AE577" s="212"/>
      <c r="AF577" s="212"/>
      <c r="AG577" s="212" t="s">
        <v>349</v>
      </c>
      <c r="AH577" s="212">
        <v>2</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
      <c r="A578" s="219"/>
      <c r="B578" s="220"/>
      <c r="C578" s="271" t="s">
        <v>763</v>
      </c>
      <c r="D578" s="266"/>
      <c r="E578" s="267">
        <v>35.1</v>
      </c>
      <c r="F578" s="222"/>
      <c r="G578" s="222"/>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349</v>
      </c>
      <c r="AH578" s="212">
        <v>2</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
      <c r="A579" s="219"/>
      <c r="B579" s="220"/>
      <c r="C579" s="272" t="s">
        <v>506</v>
      </c>
      <c r="D579" s="268"/>
      <c r="E579" s="269">
        <v>457.27499999999998</v>
      </c>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349</v>
      </c>
      <c r="AH579" s="212">
        <v>3</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71" t="s">
        <v>1001</v>
      </c>
      <c r="D580" s="266"/>
      <c r="E580" s="267">
        <v>503.0025</v>
      </c>
      <c r="F580" s="222"/>
      <c r="G580" s="222"/>
      <c r="H580" s="222"/>
      <c r="I580" s="222"/>
      <c r="J580" s="222"/>
      <c r="K580" s="222"/>
      <c r="L580" s="222"/>
      <c r="M580" s="222"/>
      <c r="N580" s="221"/>
      <c r="O580" s="221"/>
      <c r="P580" s="221"/>
      <c r="Q580" s="221"/>
      <c r="R580" s="222"/>
      <c r="S580" s="222"/>
      <c r="T580" s="222"/>
      <c r="U580" s="222"/>
      <c r="V580" s="222"/>
      <c r="W580" s="222"/>
      <c r="X580" s="222"/>
      <c r="Y580" s="222"/>
      <c r="Z580" s="212"/>
      <c r="AA580" s="212"/>
      <c r="AB580" s="212"/>
      <c r="AC580" s="212"/>
      <c r="AD580" s="212"/>
      <c r="AE580" s="212"/>
      <c r="AF580" s="212"/>
      <c r="AG580" s="212" t="s">
        <v>349</v>
      </c>
      <c r="AH580" s="212">
        <v>2</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3" x14ac:dyDescent="0.2">
      <c r="A581" s="219"/>
      <c r="B581" s="220"/>
      <c r="C581" s="271" t="s">
        <v>1002</v>
      </c>
      <c r="D581" s="266"/>
      <c r="E581" s="267">
        <v>-20.16</v>
      </c>
      <c r="F581" s="222"/>
      <c r="G581" s="222"/>
      <c r="H581" s="222"/>
      <c r="I581" s="222"/>
      <c r="J581" s="222"/>
      <c r="K581" s="222"/>
      <c r="L581" s="222"/>
      <c r="M581" s="222"/>
      <c r="N581" s="221"/>
      <c r="O581" s="221"/>
      <c r="P581" s="221"/>
      <c r="Q581" s="221"/>
      <c r="R581" s="222"/>
      <c r="S581" s="222"/>
      <c r="T581" s="222"/>
      <c r="U581" s="222"/>
      <c r="V581" s="222"/>
      <c r="W581" s="222"/>
      <c r="X581" s="222"/>
      <c r="Y581" s="222"/>
      <c r="Z581" s="212"/>
      <c r="AA581" s="212"/>
      <c r="AB581" s="212"/>
      <c r="AC581" s="212"/>
      <c r="AD581" s="212"/>
      <c r="AE581" s="212"/>
      <c r="AF581" s="212"/>
      <c r="AG581" s="212" t="s">
        <v>349</v>
      </c>
      <c r="AH581" s="212">
        <v>2</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3" x14ac:dyDescent="0.2">
      <c r="A582" s="219"/>
      <c r="B582" s="220"/>
      <c r="C582" s="271" t="s">
        <v>1003</v>
      </c>
      <c r="D582" s="266"/>
      <c r="E582" s="267">
        <v>-19.5</v>
      </c>
      <c r="F582" s="222"/>
      <c r="G582" s="222"/>
      <c r="H582" s="222"/>
      <c r="I582" s="222"/>
      <c r="J582" s="222"/>
      <c r="K582" s="222"/>
      <c r="L582" s="222"/>
      <c r="M582" s="222"/>
      <c r="N582" s="221"/>
      <c r="O582" s="221"/>
      <c r="P582" s="221"/>
      <c r="Q582" s="221"/>
      <c r="R582" s="222"/>
      <c r="S582" s="222"/>
      <c r="T582" s="222"/>
      <c r="U582" s="222"/>
      <c r="V582" s="222"/>
      <c r="W582" s="222"/>
      <c r="X582" s="222"/>
      <c r="Y582" s="222"/>
      <c r="Z582" s="212"/>
      <c r="AA582" s="212"/>
      <c r="AB582" s="212"/>
      <c r="AC582" s="212"/>
      <c r="AD582" s="212"/>
      <c r="AE582" s="212"/>
      <c r="AF582" s="212"/>
      <c r="AG582" s="212" t="s">
        <v>349</v>
      </c>
      <c r="AH582" s="212">
        <v>2</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
      <c r="A583" s="219"/>
      <c r="B583" s="220"/>
      <c r="C583" s="271" t="s">
        <v>513</v>
      </c>
      <c r="D583" s="266"/>
      <c r="E583" s="267"/>
      <c r="F583" s="222"/>
      <c r="G583" s="222"/>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349</v>
      </c>
      <c r="AH583" s="212">
        <v>2</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
      <c r="A584" s="219"/>
      <c r="B584" s="220"/>
      <c r="C584" s="271" t="s">
        <v>1004</v>
      </c>
      <c r="D584" s="266"/>
      <c r="E584" s="267"/>
      <c r="F584" s="222"/>
      <c r="G584" s="222"/>
      <c r="H584" s="222"/>
      <c r="I584" s="222"/>
      <c r="J584" s="222"/>
      <c r="K584" s="222"/>
      <c r="L584" s="222"/>
      <c r="M584" s="222"/>
      <c r="N584" s="221"/>
      <c r="O584" s="221"/>
      <c r="P584" s="221"/>
      <c r="Q584" s="221"/>
      <c r="R584" s="222"/>
      <c r="S584" s="222"/>
      <c r="T584" s="222"/>
      <c r="U584" s="222"/>
      <c r="V584" s="222"/>
      <c r="W584" s="222"/>
      <c r="X584" s="222"/>
      <c r="Y584" s="222"/>
      <c r="Z584" s="212"/>
      <c r="AA584" s="212"/>
      <c r="AB584" s="212"/>
      <c r="AC584" s="212"/>
      <c r="AD584" s="212"/>
      <c r="AE584" s="212"/>
      <c r="AF584" s="212"/>
      <c r="AG584" s="212" t="s">
        <v>349</v>
      </c>
      <c r="AH584" s="212">
        <v>2</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
      <c r="A585" s="219"/>
      <c r="B585" s="220"/>
      <c r="C585" s="271" t="s">
        <v>1005</v>
      </c>
      <c r="D585" s="266"/>
      <c r="E585" s="267">
        <v>12.675000000000001</v>
      </c>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349</v>
      </c>
      <c r="AH585" s="212">
        <v>2</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
      <c r="A586" s="219"/>
      <c r="B586" s="220"/>
      <c r="C586" s="271" t="s">
        <v>1006</v>
      </c>
      <c r="D586" s="266"/>
      <c r="E586" s="267">
        <v>0.65</v>
      </c>
      <c r="F586" s="222"/>
      <c r="G586" s="222"/>
      <c r="H586" s="222"/>
      <c r="I586" s="222"/>
      <c r="J586" s="222"/>
      <c r="K586" s="222"/>
      <c r="L586" s="222"/>
      <c r="M586" s="222"/>
      <c r="N586" s="221"/>
      <c r="O586" s="221"/>
      <c r="P586" s="221"/>
      <c r="Q586" s="221"/>
      <c r="R586" s="222"/>
      <c r="S586" s="222"/>
      <c r="T586" s="222"/>
      <c r="U586" s="222"/>
      <c r="V586" s="222"/>
      <c r="W586" s="222"/>
      <c r="X586" s="222"/>
      <c r="Y586" s="222"/>
      <c r="Z586" s="212"/>
      <c r="AA586" s="212"/>
      <c r="AB586" s="212"/>
      <c r="AC586" s="212"/>
      <c r="AD586" s="212"/>
      <c r="AE586" s="212"/>
      <c r="AF586" s="212"/>
      <c r="AG586" s="212" t="s">
        <v>349</v>
      </c>
      <c r="AH586" s="212">
        <v>2</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
      <c r="A587" s="219"/>
      <c r="B587" s="220"/>
      <c r="C587" s="272" t="s">
        <v>506</v>
      </c>
      <c r="D587" s="268"/>
      <c r="E587" s="269">
        <v>476.66750000000002</v>
      </c>
      <c r="F587" s="222"/>
      <c r="G587" s="222"/>
      <c r="H587" s="222"/>
      <c r="I587" s="222"/>
      <c r="J587" s="222"/>
      <c r="K587" s="222"/>
      <c r="L587" s="222"/>
      <c r="M587" s="222"/>
      <c r="N587" s="221"/>
      <c r="O587" s="221"/>
      <c r="P587" s="221"/>
      <c r="Q587" s="221"/>
      <c r="R587" s="222"/>
      <c r="S587" s="222"/>
      <c r="T587" s="222"/>
      <c r="U587" s="222"/>
      <c r="V587" s="222"/>
      <c r="W587" s="222"/>
      <c r="X587" s="222"/>
      <c r="Y587" s="222"/>
      <c r="Z587" s="212"/>
      <c r="AA587" s="212"/>
      <c r="AB587" s="212"/>
      <c r="AC587" s="212"/>
      <c r="AD587" s="212"/>
      <c r="AE587" s="212"/>
      <c r="AF587" s="212"/>
      <c r="AG587" s="212" t="s">
        <v>349</v>
      </c>
      <c r="AH587" s="212">
        <v>3</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
      <c r="A588" s="219"/>
      <c r="B588" s="220"/>
      <c r="C588" s="270" t="s">
        <v>507</v>
      </c>
      <c r="D588" s="266"/>
      <c r="E588" s="267"/>
      <c r="F588" s="222"/>
      <c r="G588" s="222"/>
      <c r="H588" s="222"/>
      <c r="I588" s="222"/>
      <c r="J588" s="222"/>
      <c r="K588" s="222"/>
      <c r="L588" s="222"/>
      <c r="M588" s="222"/>
      <c r="N588" s="221"/>
      <c r="O588" s="221"/>
      <c r="P588" s="221"/>
      <c r="Q588" s="221"/>
      <c r="R588" s="222"/>
      <c r="S588" s="222"/>
      <c r="T588" s="222"/>
      <c r="U588" s="222"/>
      <c r="V588" s="222"/>
      <c r="W588" s="222"/>
      <c r="X588" s="222"/>
      <c r="Y588" s="222"/>
      <c r="Z588" s="212"/>
      <c r="AA588" s="212"/>
      <c r="AB588" s="212"/>
      <c r="AC588" s="212"/>
      <c r="AD588" s="212"/>
      <c r="AE588" s="212"/>
      <c r="AF588" s="212"/>
      <c r="AG588" s="212" t="s">
        <v>349</v>
      </c>
      <c r="AH588" s="212"/>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
      <c r="A589" s="219"/>
      <c r="B589" s="220"/>
      <c r="C589" s="264" t="s">
        <v>1007</v>
      </c>
      <c r="D589" s="261"/>
      <c r="E589" s="262">
        <v>524.33425</v>
      </c>
      <c r="F589" s="222"/>
      <c r="G589" s="222"/>
      <c r="H589" s="222"/>
      <c r="I589" s="222"/>
      <c r="J589" s="222"/>
      <c r="K589" s="222"/>
      <c r="L589" s="222"/>
      <c r="M589" s="222"/>
      <c r="N589" s="221"/>
      <c r="O589" s="221"/>
      <c r="P589" s="221"/>
      <c r="Q589" s="221"/>
      <c r="R589" s="222"/>
      <c r="S589" s="222"/>
      <c r="T589" s="222"/>
      <c r="U589" s="222"/>
      <c r="V589" s="222"/>
      <c r="W589" s="222"/>
      <c r="X589" s="222"/>
      <c r="Y589" s="222"/>
      <c r="Z589" s="212"/>
      <c r="AA589" s="212"/>
      <c r="AB589" s="212"/>
      <c r="AC589" s="212"/>
      <c r="AD589" s="212"/>
      <c r="AE589" s="212"/>
      <c r="AF589" s="212"/>
      <c r="AG589" s="212" t="s">
        <v>349</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1" x14ac:dyDescent="0.2">
      <c r="A590" s="241">
        <v>109</v>
      </c>
      <c r="B590" s="242" t="s">
        <v>665</v>
      </c>
      <c r="C590" s="252" t="s">
        <v>666</v>
      </c>
      <c r="D590" s="243" t="s">
        <v>384</v>
      </c>
      <c r="E590" s="244">
        <v>12.66175</v>
      </c>
      <c r="F590" s="245"/>
      <c r="G590" s="246">
        <f>ROUND(E590*F590,2)</f>
        <v>0</v>
      </c>
      <c r="H590" s="245"/>
      <c r="I590" s="246">
        <f>ROUND(E590*H590,2)</f>
        <v>0</v>
      </c>
      <c r="J590" s="245"/>
      <c r="K590" s="246">
        <f>ROUND(E590*J590,2)</f>
        <v>0</v>
      </c>
      <c r="L590" s="246">
        <v>21</v>
      </c>
      <c r="M590" s="246">
        <f>G590*(1+L590/100)</f>
        <v>0</v>
      </c>
      <c r="N590" s="244">
        <v>0</v>
      </c>
      <c r="O590" s="244">
        <f>ROUND(E590*N590,2)</f>
        <v>0</v>
      </c>
      <c r="P590" s="244">
        <v>0</v>
      </c>
      <c r="Q590" s="244">
        <f>ROUND(E590*P590,2)</f>
        <v>0</v>
      </c>
      <c r="R590" s="246" t="s">
        <v>648</v>
      </c>
      <c r="S590" s="246" t="s">
        <v>304</v>
      </c>
      <c r="T590" s="247" t="s">
        <v>304</v>
      </c>
      <c r="U590" s="222">
        <v>1.2649999999999999</v>
      </c>
      <c r="V590" s="222">
        <f>ROUND(E590*U590,2)</f>
        <v>16.02</v>
      </c>
      <c r="W590" s="222"/>
      <c r="X590" s="222" t="s">
        <v>385</v>
      </c>
      <c r="Y590" s="222" t="s">
        <v>291</v>
      </c>
      <c r="Z590" s="212"/>
      <c r="AA590" s="212"/>
      <c r="AB590" s="212"/>
      <c r="AC590" s="212"/>
      <c r="AD590" s="212"/>
      <c r="AE590" s="212"/>
      <c r="AF590" s="212"/>
      <c r="AG590" s="212" t="s">
        <v>386</v>
      </c>
      <c r="AH590" s="212"/>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x14ac:dyDescent="0.2">
      <c r="A591" s="227" t="s">
        <v>283</v>
      </c>
      <c r="B591" s="228" t="s">
        <v>241</v>
      </c>
      <c r="C591" s="251" t="s">
        <v>242</v>
      </c>
      <c r="D591" s="229"/>
      <c r="E591" s="230"/>
      <c r="F591" s="231"/>
      <c r="G591" s="231">
        <f>SUMIF(AG592:AG626,"&lt;&gt;NOR",G592:G626)</f>
        <v>0</v>
      </c>
      <c r="H591" s="231"/>
      <c r="I591" s="231">
        <f>SUM(I592:I626)</f>
        <v>0</v>
      </c>
      <c r="J591" s="231"/>
      <c r="K591" s="231">
        <f>SUM(K592:K626)</f>
        <v>0</v>
      </c>
      <c r="L591" s="231"/>
      <c r="M591" s="231">
        <f>SUM(M592:M626)</f>
        <v>0</v>
      </c>
      <c r="N591" s="230"/>
      <c r="O591" s="230">
        <f>SUM(O592:O626)</f>
        <v>0.03</v>
      </c>
      <c r="P591" s="230"/>
      <c r="Q591" s="230">
        <f>SUM(Q592:Q626)</f>
        <v>0</v>
      </c>
      <c r="R591" s="231"/>
      <c r="S591" s="231"/>
      <c r="T591" s="232"/>
      <c r="U591" s="226"/>
      <c r="V591" s="226">
        <f>SUM(V592:V626)</f>
        <v>33.85</v>
      </c>
      <c r="W591" s="226"/>
      <c r="X591" s="226"/>
      <c r="Y591" s="226"/>
      <c r="AG591" t="s">
        <v>284</v>
      </c>
    </row>
    <row r="592" spans="1:60" ht="33.75" outlineLevel="1" x14ac:dyDescent="0.2">
      <c r="A592" s="234">
        <v>110</v>
      </c>
      <c r="B592" s="235" t="s">
        <v>405</v>
      </c>
      <c r="C592" s="253" t="s">
        <v>1008</v>
      </c>
      <c r="D592" s="236" t="s">
        <v>345</v>
      </c>
      <c r="E592" s="237">
        <v>3.6579999999999999</v>
      </c>
      <c r="F592" s="238"/>
      <c r="G592" s="239">
        <f>ROUND(E592*F592,2)</f>
        <v>0</v>
      </c>
      <c r="H592" s="238"/>
      <c r="I592" s="239">
        <f>ROUND(E592*H592,2)</f>
        <v>0</v>
      </c>
      <c r="J592" s="238"/>
      <c r="K592" s="239">
        <f>ROUND(E592*J592,2)</f>
        <v>0</v>
      </c>
      <c r="L592" s="239">
        <v>21</v>
      </c>
      <c r="M592" s="239">
        <f>G592*(1+L592/100)</f>
        <v>0</v>
      </c>
      <c r="N592" s="237">
        <v>3.8000000000000002E-4</v>
      </c>
      <c r="O592" s="237">
        <f>ROUND(E592*N592,2)</f>
        <v>0</v>
      </c>
      <c r="P592" s="237">
        <v>0</v>
      </c>
      <c r="Q592" s="237">
        <f>ROUND(E592*P592,2)</f>
        <v>0</v>
      </c>
      <c r="R592" s="239" t="s">
        <v>407</v>
      </c>
      <c r="S592" s="239" t="s">
        <v>304</v>
      </c>
      <c r="T592" s="240" t="s">
        <v>304</v>
      </c>
      <c r="U592" s="222">
        <v>0.15</v>
      </c>
      <c r="V592" s="222">
        <f>ROUND(E592*U592,2)</f>
        <v>0.55000000000000004</v>
      </c>
      <c r="W592" s="222"/>
      <c r="X592" s="222" t="s">
        <v>290</v>
      </c>
      <c r="Y592" s="222" t="s">
        <v>291</v>
      </c>
      <c r="Z592" s="212"/>
      <c r="AA592" s="212"/>
      <c r="AB592" s="212"/>
      <c r="AC592" s="212"/>
      <c r="AD592" s="212"/>
      <c r="AE592" s="212"/>
      <c r="AF592" s="212"/>
      <c r="AG592" s="212" t="s">
        <v>347</v>
      </c>
      <c r="AH592" s="212"/>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2" x14ac:dyDescent="0.2">
      <c r="A593" s="219"/>
      <c r="B593" s="220"/>
      <c r="C593" s="265" t="s">
        <v>408</v>
      </c>
      <c r="D593" s="263"/>
      <c r="E593" s="263"/>
      <c r="F593" s="263"/>
      <c r="G593" s="263"/>
      <c r="H593" s="222"/>
      <c r="I593" s="222"/>
      <c r="J593" s="222"/>
      <c r="K593" s="222"/>
      <c r="L593" s="222"/>
      <c r="M593" s="222"/>
      <c r="N593" s="221"/>
      <c r="O593" s="221"/>
      <c r="P593" s="221"/>
      <c r="Q593" s="221"/>
      <c r="R593" s="222"/>
      <c r="S593" s="222"/>
      <c r="T593" s="222"/>
      <c r="U593" s="222"/>
      <c r="V593" s="222"/>
      <c r="W593" s="222"/>
      <c r="X593" s="222"/>
      <c r="Y593" s="222"/>
      <c r="Z593" s="212"/>
      <c r="AA593" s="212"/>
      <c r="AB593" s="212"/>
      <c r="AC593" s="212"/>
      <c r="AD593" s="212"/>
      <c r="AE593" s="212"/>
      <c r="AF593" s="212"/>
      <c r="AG593" s="212" t="s">
        <v>377</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2" x14ac:dyDescent="0.2">
      <c r="A594" s="219"/>
      <c r="B594" s="220"/>
      <c r="C594" s="264" t="s">
        <v>1009</v>
      </c>
      <c r="D594" s="261"/>
      <c r="E594" s="262">
        <v>3.6579999999999999</v>
      </c>
      <c r="F594" s="222"/>
      <c r="G594" s="222"/>
      <c r="H594" s="222"/>
      <c r="I594" s="222"/>
      <c r="J594" s="222"/>
      <c r="K594" s="222"/>
      <c r="L594" s="222"/>
      <c r="M594" s="222"/>
      <c r="N594" s="221"/>
      <c r="O594" s="221"/>
      <c r="P594" s="221"/>
      <c r="Q594" s="221"/>
      <c r="R594" s="222"/>
      <c r="S594" s="222"/>
      <c r="T594" s="222"/>
      <c r="U594" s="222"/>
      <c r="V594" s="222"/>
      <c r="W594" s="222"/>
      <c r="X594" s="222"/>
      <c r="Y594" s="222"/>
      <c r="Z594" s="212"/>
      <c r="AA594" s="212"/>
      <c r="AB594" s="212"/>
      <c r="AC594" s="212"/>
      <c r="AD594" s="212"/>
      <c r="AE594" s="212"/>
      <c r="AF594" s="212"/>
      <c r="AG594" s="212" t="s">
        <v>349</v>
      </c>
      <c r="AH594" s="212">
        <v>0</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1" x14ac:dyDescent="0.2">
      <c r="A595" s="234">
        <v>111</v>
      </c>
      <c r="B595" s="235" t="s">
        <v>410</v>
      </c>
      <c r="C595" s="253" t="s">
        <v>411</v>
      </c>
      <c r="D595" s="236" t="s">
        <v>345</v>
      </c>
      <c r="E595" s="237">
        <v>3.6579999999999999</v>
      </c>
      <c r="F595" s="238"/>
      <c r="G595" s="239">
        <f>ROUND(E595*F595,2)</f>
        <v>0</v>
      </c>
      <c r="H595" s="238"/>
      <c r="I595" s="239">
        <f>ROUND(E595*H595,2)</f>
        <v>0</v>
      </c>
      <c r="J595" s="238"/>
      <c r="K595" s="239">
        <f>ROUND(E595*J595,2)</f>
        <v>0</v>
      </c>
      <c r="L595" s="239">
        <v>21</v>
      </c>
      <c r="M595" s="239">
        <f>G595*(1+L595/100)</f>
        <v>0</v>
      </c>
      <c r="N595" s="237">
        <v>1.0000000000000001E-5</v>
      </c>
      <c r="O595" s="237">
        <f>ROUND(E595*N595,2)</f>
        <v>0</v>
      </c>
      <c r="P595" s="237">
        <v>0</v>
      </c>
      <c r="Q595" s="237">
        <f>ROUND(E595*P595,2)</f>
        <v>0</v>
      </c>
      <c r="R595" s="239" t="s">
        <v>407</v>
      </c>
      <c r="S595" s="239" t="s">
        <v>304</v>
      </c>
      <c r="T595" s="240" t="s">
        <v>304</v>
      </c>
      <c r="U595" s="222">
        <v>7.0000000000000007E-2</v>
      </c>
      <c r="V595" s="222">
        <f>ROUND(E595*U595,2)</f>
        <v>0.26</v>
      </c>
      <c r="W595" s="222"/>
      <c r="X595" s="222" t="s">
        <v>290</v>
      </c>
      <c r="Y595" s="222" t="s">
        <v>291</v>
      </c>
      <c r="Z595" s="212"/>
      <c r="AA595" s="212"/>
      <c r="AB595" s="212"/>
      <c r="AC595" s="212"/>
      <c r="AD595" s="212"/>
      <c r="AE595" s="212"/>
      <c r="AF595" s="212"/>
      <c r="AG595" s="212" t="s">
        <v>347</v>
      </c>
      <c r="AH595" s="212"/>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2" x14ac:dyDescent="0.2">
      <c r="A596" s="219"/>
      <c r="B596" s="220"/>
      <c r="C596" s="264" t="s">
        <v>1009</v>
      </c>
      <c r="D596" s="261"/>
      <c r="E596" s="262">
        <v>3.6579999999999999</v>
      </c>
      <c r="F596" s="222"/>
      <c r="G596" s="222"/>
      <c r="H596" s="222"/>
      <c r="I596" s="222"/>
      <c r="J596" s="222"/>
      <c r="K596" s="222"/>
      <c r="L596" s="222"/>
      <c r="M596" s="222"/>
      <c r="N596" s="221"/>
      <c r="O596" s="221"/>
      <c r="P596" s="221"/>
      <c r="Q596" s="221"/>
      <c r="R596" s="222"/>
      <c r="S596" s="222"/>
      <c r="T596" s="222"/>
      <c r="U596" s="222"/>
      <c r="V596" s="222"/>
      <c r="W596" s="222"/>
      <c r="X596" s="222"/>
      <c r="Y596" s="222"/>
      <c r="Z596" s="212"/>
      <c r="AA596" s="212"/>
      <c r="AB596" s="212"/>
      <c r="AC596" s="212"/>
      <c r="AD596" s="212"/>
      <c r="AE596" s="212"/>
      <c r="AF596" s="212"/>
      <c r="AG596" s="212" t="s">
        <v>349</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1" x14ac:dyDescent="0.2">
      <c r="A597" s="234">
        <v>112</v>
      </c>
      <c r="B597" s="235" t="s">
        <v>1010</v>
      </c>
      <c r="C597" s="253" t="s">
        <v>1011</v>
      </c>
      <c r="D597" s="236" t="s">
        <v>345</v>
      </c>
      <c r="E597" s="237">
        <v>550.6</v>
      </c>
      <c r="F597" s="238"/>
      <c r="G597" s="239">
        <f>ROUND(E597*F597,2)</f>
        <v>0</v>
      </c>
      <c r="H597" s="238"/>
      <c r="I597" s="239">
        <f>ROUND(E597*H597,2)</f>
        <v>0</v>
      </c>
      <c r="J597" s="238"/>
      <c r="K597" s="239">
        <f>ROUND(E597*J597,2)</f>
        <v>0</v>
      </c>
      <c r="L597" s="239">
        <v>21</v>
      </c>
      <c r="M597" s="239">
        <f>G597*(1+L597/100)</f>
        <v>0</v>
      </c>
      <c r="N597" s="237">
        <v>5.0000000000000002E-5</v>
      </c>
      <c r="O597" s="237">
        <f>ROUND(E597*N597,2)</f>
        <v>0.03</v>
      </c>
      <c r="P597" s="237">
        <v>0</v>
      </c>
      <c r="Q597" s="237">
        <f>ROUND(E597*P597,2)</f>
        <v>0</v>
      </c>
      <c r="R597" s="239" t="s">
        <v>407</v>
      </c>
      <c r="S597" s="239" t="s">
        <v>304</v>
      </c>
      <c r="T597" s="240" t="s">
        <v>304</v>
      </c>
      <c r="U597" s="222">
        <v>0.06</v>
      </c>
      <c r="V597" s="222">
        <f>ROUND(E597*U597,2)</f>
        <v>33.04</v>
      </c>
      <c r="W597" s="222"/>
      <c r="X597" s="222" t="s">
        <v>290</v>
      </c>
      <c r="Y597" s="222" t="s">
        <v>291</v>
      </c>
      <c r="Z597" s="212"/>
      <c r="AA597" s="212"/>
      <c r="AB597" s="212"/>
      <c r="AC597" s="212"/>
      <c r="AD597" s="212"/>
      <c r="AE597" s="212"/>
      <c r="AF597" s="212"/>
      <c r="AG597" s="212" t="s">
        <v>347</v>
      </c>
      <c r="AH597" s="212"/>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2" x14ac:dyDescent="0.2">
      <c r="A598" s="219"/>
      <c r="B598" s="220"/>
      <c r="C598" s="264" t="s">
        <v>884</v>
      </c>
      <c r="D598" s="261"/>
      <c r="E598" s="262">
        <v>12.6</v>
      </c>
      <c r="F598" s="222"/>
      <c r="G598" s="222"/>
      <c r="H598" s="222"/>
      <c r="I598" s="222"/>
      <c r="J598" s="222"/>
      <c r="K598" s="222"/>
      <c r="L598" s="222"/>
      <c r="M598" s="222"/>
      <c r="N598" s="221"/>
      <c r="O598" s="221"/>
      <c r="P598" s="221"/>
      <c r="Q598" s="221"/>
      <c r="R598" s="222"/>
      <c r="S598" s="222"/>
      <c r="T598" s="222"/>
      <c r="U598" s="222"/>
      <c r="V598" s="222"/>
      <c r="W598" s="222"/>
      <c r="X598" s="222"/>
      <c r="Y598" s="222"/>
      <c r="Z598" s="212"/>
      <c r="AA598" s="212"/>
      <c r="AB598" s="212"/>
      <c r="AC598" s="212"/>
      <c r="AD598" s="212"/>
      <c r="AE598" s="212"/>
      <c r="AF598" s="212"/>
      <c r="AG598" s="212" t="s">
        <v>349</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
      <c r="A599" s="219"/>
      <c r="B599" s="220"/>
      <c r="C599" s="264" t="s">
        <v>885</v>
      </c>
      <c r="D599" s="261"/>
      <c r="E599" s="262">
        <v>32.4</v>
      </c>
      <c r="F599" s="222"/>
      <c r="G599" s="222"/>
      <c r="H599" s="222"/>
      <c r="I599" s="222"/>
      <c r="J599" s="222"/>
      <c r="K599" s="222"/>
      <c r="L599" s="222"/>
      <c r="M599" s="222"/>
      <c r="N599" s="221"/>
      <c r="O599" s="221"/>
      <c r="P599" s="221"/>
      <c r="Q599" s="221"/>
      <c r="R599" s="222"/>
      <c r="S599" s="222"/>
      <c r="T599" s="222"/>
      <c r="U599" s="222"/>
      <c r="V599" s="222"/>
      <c r="W599" s="222"/>
      <c r="X599" s="222"/>
      <c r="Y599" s="222"/>
      <c r="Z599" s="212"/>
      <c r="AA599" s="212"/>
      <c r="AB599" s="212"/>
      <c r="AC599" s="212"/>
      <c r="AD599" s="212"/>
      <c r="AE599" s="212"/>
      <c r="AF599" s="212"/>
      <c r="AG599" s="212" t="s">
        <v>349</v>
      </c>
      <c r="AH599" s="212">
        <v>0</v>
      </c>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3" x14ac:dyDescent="0.2">
      <c r="A600" s="219"/>
      <c r="B600" s="220"/>
      <c r="C600" s="264" t="s">
        <v>886</v>
      </c>
      <c r="D600" s="261"/>
      <c r="E600" s="262">
        <v>91.8</v>
      </c>
      <c r="F600" s="222"/>
      <c r="G600" s="222"/>
      <c r="H600" s="222"/>
      <c r="I600" s="222"/>
      <c r="J600" s="222"/>
      <c r="K600" s="222"/>
      <c r="L600" s="222"/>
      <c r="M600" s="222"/>
      <c r="N600" s="221"/>
      <c r="O600" s="221"/>
      <c r="P600" s="221"/>
      <c r="Q600" s="221"/>
      <c r="R600" s="222"/>
      <c r="S600" s="222"/>
      <c r="T600" s="222"/>
      <c r="U600" s="222"/>
      <c r="V600" s="222"/>
      <c r="W600" s="222"/>
      <c r="X600" s="222"/>
      <c r="Y600" s="222"/>
      <c r="Z600" s="212"/>
      <c r="AA600" s="212"/>
      <c r="AB600" s="212"/>
      <c r="AC600" s="212"/>
      <c r="AD600" s="212"/>
      <c r="AE600" s="212"/>
      <c r="AF600" s="212"/>
      <c r="AG600" s="212" t="s">
        <v>349</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
      <c r="A601" s="219"/>
      <c r="B601" s="220"/>
      <c r="C601" s="264" t="s">
        <v>887</v>
      </c>
      <c r="D601" s="261"/>
      <c r="E601" s="262">
        <v>32.94</v>
      </c>
      <c r="F601" s="222"/>
      <c r="G601" s="222"/>
      <c r="H601" s="222"/>
      <c r="I601" s="222"/>
      <c r="J601" s="222"/>
      <c r="K601" s="222"/>
      <c r="L601" s="222"/>
      <c r="M601" s="222"/>
      <c r="N601" s="221"/>
      <c r="O601" s="221"/>
      <c r="P601" s="221"/>
      <c r="Q601" s="221"/>
      <c r="R601" s="222"/>
      <c r="S601" s="222"/>
      <c r="T601" s="222"/>
      <c r="U601" s="222"/>
      <c r="V601" s="222"/>
      <c r="W601" s="222"/>
      <c r="X601" s="222"/>
      <c r="Y601" s="222"/>
      <c r="Z601" s="212"/>
      <c r="AA601" s="212"/>
      <c r="AB601" s="212"/>
      <c r="AC601" s="212"/>
      <c r="AD601" s="212"/>
      <c r="AE601" s="212"/>
      <c r="AF601" s="212"/>
      <c r="AG601" s="212" t="s">
        <v>349</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
      <c r="A602" s="219"/>
      <c r="B602" s="220"/>
      <c r="C602" s="264" t="s">
        <v>888</v>
      </c>
      <c r="D602" s="261"/>
      <c r="E602" s="262"/>
      <c r="F602" s="222"/>
      <c r="G602" s="222"/>
      <c r="H602" s="222"/>
      <c r="I602" s="222"/>
      <c r="J602" s="222"/>
      <c r="K602" s="222"/>
      <c r="L602" s="222"/>
      <c r="M602" s="222"/>
      <c r="N602" s="221"/>
      <c r="O602" s="221"/>
      <c r="P602" s="221"/>
      <c r="Q602" s="221"/>
      <c r="R602" s="222"/>
      <c r="S602" s="222"/>
      <c r="T602" s="222"/>
      <c r="U602" s="222"/>
      <c r="V602" s="222"/>
      <c r="W602" s="222"/>
      <c r="X602" s="222"/>
      <c r="Y602" s="222"/>
      <c r="Z602" s="212"/>
      <c r="AA602" s="212"/>
      <c r="AB602" s="212"/>
      <c r="AC602" s="212"/>
      <c r="AD602" s="212"/>
      <c r="AE602" s="212"/>
      <c r="AF602" s="212"/>
      <c r="AG602" s="212" t="s">
        <v>349</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
      <c r="A603" s="219"/>
      <c r="B603" s="220"/>
      <c r="C603" s="264" t="s">
        <v>889</v>
      </c>
      <c r="D603" s="261"/>
      <c r="E603" s="262"/>
      <c r="F603" s="222"/>
      <c r="G603" s="222"/>
      <c r="H603" s="222"/>
      <c r="I603" s="222"/>
      <c r="J603" s="222"/>
      <c r="K603" s="222"/>
      <c r="L603" s="222"/>
      <c r="M603" s="222"/>
      <c r="N603" s="221"/>
      <c r="O603" s="221"/>
      <c r="P603" s="221"/>
      <c r="Q603" s="221"/>
      <c r="R603" s="222"/>
      <c r="S603" s="222"/>
      <c r="T603" s="222"/>
      <c r="U603" s="222"/>
      <c r="V603" s="222"/>
      <c r="W603" s="222"/>
      <c r="X603" s="222"/>
      <c r="Y603" s="222"/>
      <c r="Z603" s="212"/>
      <c r="AA603" s="212"/>
      <c r="AB603" s="212"/>
      <c r="AC603" s="212"/>
      <c r="AD603" s="212"/>
      <c r="AE603" s="212"/>
      <c r="AF603" s="212"/>
      <c r="AG603" s="212" t="s">
        <v>349</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
      <c r="A604" s="219"/>
      <c r="B604" s="220"/>
      <c r="C604" s="264" t="s">
        <v>890</v>
      </c>
      <c r="D604" s="261"/>
      <c r="E604" s="262">
        <v>24.84</v>
      </c>
      <c r="F604" s="222"/>
      <c r="G604" s="222"/>
      <c r="H604" s="222"/>
      <c r="I604" s="222"/>
      <c r="J604" s="222"/>
      <c r="K604" s="222"/>
      <c r="L604" s="222"/>
      <c r="M604" s="222"/>
      <c r="N604" s="221"/>
      <c r="O604" s="221"/>
      <c r="P604" s="221"/>
      <c r="Q604" s="221"/>
      <c r="R604" s="222"/>
      <c r="S604" s="222"/>
      <c r="T604" s="222"/>
      <c r="U604" s="222"/>
      <c r="V604" s="222"/>
      <c r="W604" s="222"/>
      <c r="X604" s="222"/>
      <c r="Y604" s="222"/>
      <c r="Z604" s="212"/>
      <c r="AA604" s="212"/>
      <c r="AB604" s="212"/>
      <c r="AC604" s="212"/>
      <c r="AD604" s="212"/>
      <c r="AE604" s="212"/>
      <c r="AF604" s="212"/>
      <c r="AG604" s="212" t="s">
        <v>349</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
      <c r="A605" s="219"/>
      <c r="B605" s="220"/>
      <c r="C605" s="264" t="s">
        <v>891</v>
      </c>
      <c r="D605" s="261"/>
      <c r="E605" s="262">
        <v>14.26</v>
      </c>
      <c r="F605" s="222"/>
      <c r="G605" s="222"/>
      <c r="H605" s="222"/>
      <c r="I605" s="222"/>
      <c r="J605" s="222"/>
      <c r="K605" s="222"/>
      <c r="L605" s="222"/>
      <c r="M605" s="222"/>
      <c r="N605" s="221"/>
      <c r="O605" s="221"/>
      <c r="P605" s="221"/>
      <c r="Q605" s="221"/>
      <c r="R605" s="222"/>
      <c r="S605" s="222"/>
      <c r="T605" s="222"/>
      <c r="U605" s="222"/>
      <c r="V605" s="222"/>
      <c r="W605" s="222"/>
      <c r="X605" s="222"/>
      <c r="Y605" s="222"/>
      <c r="Z605" s="212"/>
      <c r="AA605" s="212"/>
      <c r="AB605" s="212"/>
      <c r="AC605" s="212"/>
      <c r="AD605" s="212"/>
      <c r="AE605" s="212"/>
      <c r="AF605" s="212"/>
      <c r="AG605" s="212" t="s">
        <v>349</v>
      </c>
      <c r="AH605" s="212">
        <v>0</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
      <c r="A606" s="219"/>
      <c r="B606" s="220"/>
      <c r="C606" s="264" t="s">
        <v>892</v>
      </c>
      <c r="D606" s="261"/>
      <c r="E606" s="262">
        <v>17.71</v>
      </c>
      <c r="F606" s="222"/>
      <c r="G606" s="222"/>
      <c r="H606" s="222"/>
      <c r="I606" s="222"/>
      <c r="J606" s="222"/>
      <c r="K606" s="222"/>
      <c r="L606" s="222"/>
      <c r="M606" s="222"/>
      <c r="N606" s="221"/>
      <c r="O606" s="221"/>
      <c r="P606" s="221"/>
      <c r="Q606" s="221"/>
      <c r="R606" s="222"/>
      <c r="S606" s="222"/>
      <c r="T606" s="222"/>
      <c r="U606" s="222"/>
      <c r="V606" s="222"/>
      <c r="W606" s="222"/>
      <c r="X606" s="222"/>
      <c r="Y606" s="222"/>
      <c r="Z606" s="212"/>
      <c r="AA606" s="212"/>
      <c r="AB606" s="212"/>
      <c r="AC606" s="212"/>
      <c r="AD606" s="212"/>
      <c r="AE606" s="212"/>
      <c r="AF606" s="212"/>
      <c r="AG606" s="212" t="s">
        <v>349</v>
      </c>
      <c r="AH606" s="212">
        <v>0</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3" x14ac:dyDescent="0.2">
      <c r="A607" s="219"/>
      <c r="B607" s="220"/>
      <c r="C607" s="264" t="s">
        <v>893</v>
      </c>
      <c r="D607" s="261"/>
      <c r="E607" s="262">
        <v>37.950000000000003</v>
      </c>
      <c r="F607" s="222"/>
      <c r="G607" s="222"/>
      <c r="H607" s="222"/>
      <c r="I607" s="222"/>
      <c r="J607" s="222"/>
      <c r="K607" s="222"/>
      <c r="L607" s="222"/>
      <c r="M607" s="222"/>
      <c r="N607" s="221"/>
      <c r="O607" s="221"/>
      <c r="P607" s="221"/>
      <c r="Q607" s="221"/>
      <c r="R607" s="222"/>
      <c r="S607" s="222"/>
      <c r="T607" s="222"/>
      <c r="U607" s="222"/>
      <c r="V607" s="222"/>
      <c r="W607" s="222"/>
      <c r="X607" s="222"/>
      <c r="Y607" s="222"/>
      <c r="Z607" s="212"/>
      <c r="AA607" s="212"/>
      <c r="AB607" s="212"/>
      <c r="AC607" s="212"/>
      <c r="AD607" s="212"/>
      <c r="AE607" s="212"/>
      <c r="AF607" s="212"/>
      <c r="AG607" s="212" t="s">
        <v>349</v>
      </c>
      <c r="AH607" s="212">
        <v>0</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3" x14ac:dyDescent="0.2">
      <c r="A608" s="219"/>
      <c r="B608" s="220"/>
      <c r="C608" s="264" t="s">
        <v>894</v>
      </c>
      <c r="D608" s="261"/>
      <c r="E608" s="262">
        <v>28.6</v>
      </c>
      <c r="F608" s="222"/>
      <c r="G608" s="222"/>
      <c r="H608" s="222"/>
      <c r="I608" s="222"/>
      <c r="J608" s="222"/>
      <c r="K608" s="222"/>
      <c r="L608" s="222"/>
      <c r="M608" s="222"/>
      <c r="N608" s="221"/>
      <c r="O608" s="221"/>
      <c r="P608" s="221"/>
      <c r="Q608" s="221"/>
      <c r="R608" s="222"/>
      <c r="S608" s="222"/>
      <c r="T608" s="222"/>
      <c r="U608" s="222"/>
      <c r="V608" s="222"/>
      <c r="W608" s="222"/>
      <c r="X608" s="222"/>
      <c r="Y608" s="222"/>
      <c r="Z608" s="212"/>
      <c r="AA608" s="212"/>
      <c r="AB608" s="212"/>
      <c r="AC608" s="212"/>
      <c r="AD608" s="212"/>
      <c r="AE608" s="212"/>
      <c r="AF608" s="212"/>
      <c r="AG608" s="212" t="s">
        <v>349</v>
      </c>
      <c r="AH608" s="212">
        <v>0</v>
      </c>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3" x14ac:dyDescent="0.2">
      <c r="A609" s="219"/>
      <c r="B609" s="220"/>
      <c r="C609" s="264" t="s">
        <v>311</v>
      </c>
      <c r="D609" s="261"/>
      <c r="E609" s="262"/>
      <c r="F609" s="222"/>
      <c r="G609" s="222"/>
      <c r="H609" s="222"/>
      <c r="I609" s="222"/>
      <c r="J609" s="222"/>
      <c r="K609" s="222"/>
      <c r="L609" s="222"/>
      <c r="M609" s="222"/>
      <c r="N609" s="221"/>
      <c r="O609" s="221"/>
      <c r="P609" s="221"/>
      <c r="Q609" s="221"/>
      <c r="R609" s="222"/>
      <c r="S609" s="222"/>
      <c r="T609" s="222"/>
      <c r="U609" s="222"/>
      <c r="V609" s="222"/>
      <c r="W609" s="222"/>
      <c r="X609" s="222"/>
      <c r="Y609" s="222"/>
      <c r="Z609" s="212"/>
      <c r="AA609" s="212"/>
      <c r="AB609" s="212"/>
      <c r="AC609" s="212"/>
      <c r="AD609" s="212"/>
      <c r="AE609" s="212"/>
      <c r="AF609" s="212"/>
      <c r="AG609" s="212" t="s">
        <v>349</v>
      </c>
      <c r="AH609" s="212">
        <v>0</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3" x14ac:dyDescent="0.2">
      <c r="A610" s="219"/>
      <c r="B610" s="220"/>
      <c r="C610" s="264" t="s">
        <v>895</v>
      </c>
      <c r="D610" s="261"/>
      <c r="E610" s="262"/>
      <c r="F610" s="222"/>
      <c r="G610" s="222"/>
      <c r="H610" s="222"/>
      <c r="I610" s="222"/>
      <c r="J610" s="222"/>
      <c r="K610" s="222"/>
      <c r="L610" s="222"/>
      <c r="M610" s="222"/>
      <c r="N610" s="221"/>
      <c r="O610" s="221"/>
      <c r="P610" s="221"/>
      <c r="Q610" s="221"/>
      <c r="R610" s="222"/>
      <c r="S610" s="222"/>
      <c r="T610" s="222"/>
      <c r="U610" s="222"/>
      <c r="V610" s="222"/>
      <c r="W610" s="222"/>
      <c r="X610" s="222"/>
      <c r="Y610" s="222"/>
      <c r="Z610" s="212"/>
      <c r="AA610" s="212"/>
      <c r="AB610" s="212"/>
      <c r="AC610" s="212"/>
      <c r="AD610" s="212"/>
      <c r="AE610" s="212"/>
      <c r="AF610" s="212"/>
      <c r="AG610" s="212" t="s">
        <v>349</v>
      </c>
      <c r="AH610" s="212">
        <v>0</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3" x14ac:dyDescent="0.2">
      <c r="A611" s="219"/>
      <c r="B611" s="220"/>
      <c r="C611" s="264" t="s">
        <v>884</v>
      </c>
      <c r="D611" s="261"/>
      <c r="E611" s="262">
        <v>12.6</v>
      </c>
      <c r="F611" s="222"/>
      <c r="G611" s="222"/>
      <c r="H611" s="222"/>
      <c r="I611" s="222"/>
      <c r="J611" s="222"/>
      <c r="K611" s="222"/>
      <c r="L611" s="222"/>
      <c r="M611" s="222"/>
      <c r="N611" s="221"/>
      <c r="O611" s="221"/>
      <c r="P611" s="221"/>
      <c r="Q611" s="221"/>
      <c r="R611" s="222"/>
      <c r="S611" s="222"/>
      <c r="T611" s="222"/>
      <c r="U611" s="222"/>
      <c r="V611" s="222"/>
      <c r="W611" s="222"/>
      <c r="X611" s="222"/>
      <c r="Y611" s="222"/>
      <c r="Z611" s="212"/>
      <c r="AA611" s="212"/>
      <c r="AB611" s="212"/>
      <c r="AC611" s="212"/>
      <c r="AD611" s="212"/>
      <c r="AE611" s="212"/>
      <c r="AF611" s="212"/>
      <c r="AG611" s="212" t="s">
        <v>349</v>
      </c>
      <c r="AH611" s="212">
        <v>0</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3" x14ac:dyDescent="0.2">
      <c r="A612" s="219"/>
      <c r="B612" s="220"/>
      <c r="C612" s="264" t="s">
        <v>311</v>
      </c>
      <c r="D612" s="261"/>
      <c r="E612" s="262"/>
      <c r="F612" s="222"/>
      <c r="G612" s="222"/>
      <c r="H612" s="222"/>
      <c r="I612" s="222"/>
      <c r="J612" s="222"/>
      <c r="K612" s="222"/>
      <c r="L612" s="222"/>
      <c r="M612" s="222"/>
      <c r="N612" s="221"/>
      <c r="O612" s="221"/>
      <c r="P612" s="221"/>
      <c r="Q612" s="221"/>
      <c r="R612" s="222"/>
      <c r="S612" s="222"/>
      <c r="T612" s="222"/>
      <c r="U612" s="222"/>
      <c r="V612" s="222"/>
      <c r="W612" s="222"/>
      <c r="X612" s="222"/>
      <c r="Y612" s="222"/>
      <c r="Z612" s="212"/>
      <c r="AA612" s="212"/>
      <c r="AB612" s="212"/>
      <c r="AC612" s="212"/>
      <c r="AD612" s="212"/>
      <c r="AE612" s="212"/>
      <c r="AF612" s="212"/>
      <c r="AG612" s="212" t="s">
        <v>349</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3" x14ac:dyDescent="0.2">
      <c r="A613" s="219"/>
      <c r="B613" s="220"/>
      <c r="C613" s="264" t="s">
        <v>804</v>
      </c>
      <c r="D613" s="261"/>
      <c r="E613" s="262">
        <v>18.3</v>
      </c>
      <c r="F613" s="222"/>
      <c r="G613" s="222"/>
      <c r="H613" s="222"/>
      <c r="I613" s="222"/>
      <c r="J613" s="222"/>
      <c r="K613" s="222"/>
      <c r="L613" s="222"/>
      <c r="M613" s="222"/>
      <c r="N613" s="221"/>
      <c r="O613" s="221"/>
      <c r="P613" s="221"/>
      <c r="Q613" s="221"/>
      <c r="R613" s="222"/>
      <c r="S613" s="222"/>
      <c r="T613" s="222"/>
      <c r="U613" s="222"/>
      <c r="V613" s="222"/>
      <c r="W613" s="222"/>
      <c r="X613" s="222"/>
      <c r="Y613" s="222"/>
      <c r="Z613" s="212"/>
      <c r="AA613" s="212"/>
      <c r="AB613" s="212"/>
      <c r="AC613" s="212"/>
      <c r="AD613" s="212"/>
      <c r="AE613" s="212"/>
      <c r="AF613" s="212"/>
      <c r="AG613" s="212" t="s">
        <v>349</v>
      </c>
      <c r="AH613" s="212">
        <v>0</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3" x14ac:dyDescent="0.2">
      <c r="A614" s="219"/>
      <c r="B614" s="220"/>
      <c r="C614" s="264" t="s">
        <v>805</v>
      </c>
      <c r="D614" s="261"/>
      <c r="E614" s="262">
        <v>17</v>
      </c>
      <c r="F614" s="222"/>
      <c r="G614" s="222"/>
      <c r="H614" s="222"/>
      <c r="I614" s="222"/>
      <c r="J614" s="222"/>
      <c r="K614" s="222"/>
      <c r="L614" s="222"/>
      <c r="M614" s="222"/>
      <c r="N614" s="221"/>
      <c r="O614" s="221"/>
      <c r="P614" s="221"/>
      <c r="Q614" s="221"/>
      <c r="R614" s="222"/>
      <c r="S614" s="222"/>
      <c r="T614" s="222"/>
      <c r="U614" s="222"/>
      <c r="V614" s="222"/>
      <c r="W614" s="222"/>
      <c r="X614" s="222"/>
      <c r="Y614" s="222"/>
      <c r="Z614" s="212"/>
      <c r="AA614" s="212"/>
      <c r="AB614" s="212"/>
      <c r="AC614" s="212"/>
      <c r="AD614" s="212"/>
      <c r="AE614" s="212"/>
      <c r="AF614" s="212"/>
      <c r="AG614" s="212" t="s">
        <v>349</v>
      </c>
      <c r="AH614" s="212">
        <v>0</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3" x14ac:dyDescent="0.2">
      <c r="A615" s="219"/>
      <c r="B615" s="220"/>
      <c r="C615" s="264" t="s">
        <v>806</v>
      </c>
      <c r="D615" s="261"/>
      <c r="E615" s="262">
        <v>105.1</v>
      </c>
      <c r="F615" s="222"/>
      <c r="G615" s="222"/>
      <c r="H615" s="222"/>
      <c r="I615" s="222"/>
      <c r="J615" s="222"/>
      <c r="K615" s="222"/>
      <c r="L615" s="222"/>
      <c r="M615" s="222"/>
      <c r="N615" s="221"/>
      <c r="O615" s="221"/>
      <c r="P615" s="221"/>
      <c r="Q615" s="221"/>
      <c r="R615" s="222"/>
      <c r="S615" s="222"/>
      <c r="T615" s="222"/>
      <c r="U615" s="222"/>
      <c r="V615" s="222"/>
      <c r="W615" s="222"/>
      <c r="X615" s="222"/>
      <c r="Y615" s="222"/>
      <c r="Z615" s="212"/>
      <c r="AA615" s="212"/>
      <c r="AB615" s="212"/>
      <c r="AC615" s="212"/>
      <c r="AD615" s="212"/>
      <c r="AE615" s="212"/>
      <c r="AF615" s="212"/>
      <c r="AG615" s="212" t="s">
        <v>349</v>
      </c>
      <c r="AH615" s="212">
        <v>0</v>
      </c>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3" x14ac:dyDescent="0.2">
      <c r="A616" s="219"/>
      <c r="B616" s="220"/>
      <c r="C616" s="264" t="s">
        <v>746</v>
      </c>
      <c r="D616" s="261"/>
      <c r="E616" s="262">
        <v>18.5</v>
      </c>
      <c r="F616" s="222"/>
      <c r="G616" s="222"/>
      <c r="H616" s="222"/>
      <c r="I616" s="222"/>
      <c r="J616" s="222"/>
      <c r="K616" s="222"/>
      <c r="L616" s="222"/>
      <c r="M616" s="222"/>
      <c r="N616" s="221"/>
      <c r="O616" s="221"/>
      <c r="P616" s="221"/>
      <c r="Q616" s="221"/>
      <c r="R616" s="222"/>
      <c r="S616" s="222"/>
      <c r="T616" s="222"/>
      <c r="U616" s="222"/>
      <c r="V616" s="222"/>
      <c r="W616" s="222"/>
      <c r="X616" s="222"/>
      <c r="Y616" s="222"/>
      <c r="Z616" s="212"/>
      <c r="AA616" s="212"/>
      <c r="AB616" s="212"/>
      <c r="AC616" s="212"/>
      <c r="AD616" s="212"/>
      <c r="AE616" s="212"/>
      <c r="AF616" s="212"/>
      <c r="AG616" s="212" t="s">
        <v>349</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3" x14ac:dyDescent="0.2">
      <c r="A617" s="219"/>
      <c r="B617" s="220"/>
      <c r="C617" s="264" t="s">
        <v>807</v>
      </c>
      <c r="D617" s="261"/>
      <c r="E617" s="262">
        <v>5.5</v>
      </c>
      <c r="F617" s="222"/>
      <c r="G617" s="222"/>
      <c r="H617" s="222"/>
      <c r="I617" s="222"/>
      <c r="J617" s="222"/>
      <c r="K617" s="222"/>
      <c r="L617" s="222"/>
      <c r="M617" s="222"/>
      <c r="N617" s="221"/>
      <c r="O617" s="221"/>
      <c r="P617" s="221"/>
      <c r="Q617" s="221"/>
      <c r="R617" s="222"/>
      <c r="S617" s="222"/>
      <c r="T617" s="222"/>
      <c r="U617" s="222"/>
      <c r="V617" s="222"/>
      <c r="W617" s="222"/>
      <c r="X617" s="222"/>
      <c r="Y617" s="222"/>
      <c r="Z617" s="212"/>
      <c r="AA617" s="212"/>
      <c r="AB617" s="212"/>
      <c r="AC617" s="212"/>
      <c r="AD617" s="212"/>
      <c r="AE617" s="212"/>
      <c r="AF617" s="212"/>
      <c r="AG617" s="212" t="s">
        <v>349</v>
      </c>
      <c r="AH617" s="212">
        <v>0</v>
      </c>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3" x14ac:dyDescent="0.2">
      <c r="A618" s="219"/>
      <c r="B618" s="220"/>
      <c r="C618" s="264" t="s">
        <v>747</v>
      </c>
      <c r="D618" s="261"/>
      <c r="E618" s="262">
        <v>13.3</v>
      </c>
      <c r="F618" s="222"/>
      <c r="G618" s="222"/>
      <c r="H618" s="222"/>
      <c r="I618" s="222"/>
      <c r="J618" s="222"/>
      <c r="K618" s="222"/>
      <c r="L618" s="222"/>
      <c r="M618" s="222"/>
      <c r="N618" s="221"/>
      <c r="O618" s="221"/>
      <c r="P618" s="221"/>
      <c r="Q618" s="221"/>
      <c r="R618" s="222"/>
      <c r="S618" s="222"/>
      <c r="T618" s="222"/>
      <c r="U618" s="222"/>
      <c r="V618" s="222"/>
      <c r="W618" s="222"/>
      <c r="X618" s="222"/>
      <c r="Y618" s="222"/>
      <c r="Z618" s="212"/>
      <c r="AA618" s="212"/>
      <c r="AB618" s="212"/>
      <c r="AC618" s="212"/>
      <c r="AD618" s="212"/>
      <c r="AE618" s="212"/>
      <c r="AF618" s="212"/>
      <c r="AG618" s="212" t="s">
        <v>349</v>
      </c>
      <c r="AH618" s="212">
        <v>0</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3" x14ac:dyDescent="0.2">
      <c r="A619" s="219"/>
      <c r="B619" s="220"/>
      <c r="C619" s="264" t="s">
        <v>748</v>
      </c>
      <c r="D619" s="261"/>
      <c r="E619" s="262">
        <v>6.9</v>
      </c>
      <c r="F619" s="222"/>
      <c r="G619" s="222"/>
      <c r="H619" s="222"/>
      <c r="I619" s="222"/>
      <c r="J619" s="222"/>
      <c r="K619" s="222"/>
      <c r="L619" s="222"/>
      <c r="M619" s="222"/>
      <c r="N619" s="221"/>
      <c r="O619" s="221"/>
      <c r="P619" s="221"/>
      <c r="Q619" s="221"/>
      <c r="R619" s="222"/>
      <c r="S619" s="222"/>
      <c r="T619" s="222"/>
      <c r="U619" s="222"/>
      <c r="V619" s="222"/>
      <c r="W619" s="222"/>
      <c r="X619" s="222"/>
      <c r="Y619" s="222"/>
      <c r="Z619" s="212"/>
      <c r="AA619" s="212"/>
      <c r="AB619" s="212"/>
      <c r="AC619" s="212"/>
      <c r="AD619" s="212"/>
      <c r="AE619" s="212"/>
      <c r="AF619" s="212"/>
      <c r="AG619" s="212" t="s">
        <v>349</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
      <c r="A620" s="219"/>
      <c r="B620" s="220"/>
      <c r="C620" s="264" t="s">
        <v>808</v>
      </c>
      <c r="D620" s="261"/>
      <c r="E620" s="262">
        <v>2.2999999999999998</v>
      </c>
      <c r="F620" s="222"/>
      <c r="G620" s="222"/>
      <c r="H620" s="222"/>
      <c r="I620" s="222"/>
      <c r="J620" s="222"/>
      <c r="K620" s="222"/>
      <c r="L620" s="222"/>
      <c r="M620" s="222"/>
      <c r="N620" s="221"/>
      <c r="O620" s="221"/>
      <c r="P620" s="221"/>
      <c r="Q620" s="221"/>
      <c r="R620" s="222"/>
      <c r="S620" s="222"/>
      <c r="T620" s="222"/>
      <c r="U620" s="222"/>
      <c r="V620" s="222"/>
      <c r="W620" s="222"/>
      <c r="X620" s="222"/>
      <c r="Y620" s="222"/>
      <c r="Z620" s="212"/>
      <c r="AA620" s="212"/>
      <c r="AB620" s="212"/>
      <c r="AC620" s="212"/>
      <c r="AD620" s="212"/>
      <c r="AE620" s="212"/>
      <c r="AF620" s="212"/>
      <c r="AG620" s="212" t="s">
        <v>349</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
      <c r="A621" s="219"/>
      <c r="B621" s="220"/>
      <c r="C621" s="264" t="s">
        <v>809</v>
      </c>
      <c r="D621" s="261"/>
      <c r="E621" s="262">
        <v>3.7</v>
      </c>
      <c r="F621" s="222"/>
      <c r="G621" s="222"/>
      <c r="H621" s="222"/>
      <c r="I621" s="222"/>
      <c r="J621" s="222"/>
      <c r="K621" s="222"/>
      <c r="L621" s="222"/>
      <c r="M621" s="222"/>
      <c r="N621" s="221"/>
      <c r="O621" s="221"/>
      <c r="P621" s="221"/>
      <c r="Q621" s="221"/>
      <c r="R621" s="222"/>
      <c r="S621" s="222"/>
      <c r="T621" s="222"/>
      <c r="U621" s="222"/>
      <c r="V621" s="222"/>
      <c r="W621" s="222"/>
      <c r="X621" s="222"/>
      <c r="Y621" s="222"/>
      <c r="Z621" s="212"/>
      <c r="AA621" s="212"/>
      <c r="AB621" s="212"/>
      <c r="AC621" s="212"/>
      <c r="AD621" s="212"/>
      <c r="AE621" s="212"/>
      <c r="AF621" s="212"/>
      <c r="AG621" s="212" t="s">
        <v>349</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
      <c r="A622" s="219"/>
      <c r="B622" s="220"/>
      <c r="C622" s="264" t="s">
        <v>810</v>
      </c>
      <c r="D622" s="261"/>
      <c r="E622" s="262">
        <v>14.1</v>
      </c>
      <c r="F622" s="222"/>
      <c r="G622" s="222"/>
      <c r="H622" s="222"/>
      <c r="I622" s="222"/>
      <c r="J622" s="222"/>
      <c r="K622" s="222"/>
      <c r="L622" s="222"/>
      <c r="M622" s="222"/>
      <c r="N622" s="221"/>
      <c r="O622" s="221"/>
      <c r="P622" s="221"/>
      <c r="Q622" s="221"/>
      <c r="R622" s="222"/>
      <c r="S622" s="222"/>
      <c r="T622" s="222"/>
      <c r="U622" s="222"/>
      <c r="V622" s="222"/>
      <c r="W622" s="222"/>
      <c r="X622" s="222"/>
      <c r="Y622" s="222"/>
      <c r="Z622" s="212"/>
      <c r="AA622" s="212"/>
      <c r="AB622" s="212"/>
      <c r="AC622" s="212"/>
      <c r="AD622" s="212"/>
      <c r="AE622" s="212"/>
      <c r="AF622" s="212"/>
      <c r="AG622" s="212" t="s">
        <v>349</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
      <c r="A623" s="219"/>
      <c r="B623" s="220"/>
      <c r="C623" s="264" t="s">
        <v>811</v>
      </c>
      <c r="D623" s="261"/>
      <c r="E623" s="262">
        <v>4.8</v>
      </c>
      <c r="F623" s="222"/>
      <c r="G623" s="222"/>
      <c r="H623" s="222"/>
      <c r="I623" s="222"/>
      <c r="J623" s="222"/>
      <c r="K623" s="222"/>
      <c r="L623" s="222"/>
      <c r="M623" s="222"/>
      <c r="N623" s="221"/>
      <c r="O623" s="221"/>
      <c r="P623" s="221"/>
      <c r="Q623" s="221"/>
      <c r="R623" s="222"/>
      <c r="S623" s="222"/>
      <c r="T623" s="222"/>
      <c r="U623" s="222"/>
      <c r="V623" s="222"/>
      <c r="W623" s="222"/>
      <c r="X623" s="222"/>
      <c r="Y623" s="222"/>
      <c r="Z623" s="212"/>
      <c r="AA623" s="212"/>
      <c r="AB623" s="212"/>
      <c r="AC623" s="212"/>
      <c r="AD623" s="212"/>
      <c r="AE623" s="212"/>
      <c r="AF623" s="212"/>
      <c r="AG623" s="212" t="s">
        <v>349</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3" x14ac:dyDescent="0.2">
      <c r="A624" s="219"/>
      <c r="B624" s="220"/>
      <c r="C624" s="264" t="s">
        <v>311</v>
      </c>
      <c r="D624" s="261"/>
      <c r="E624" s="262"/>
      <c r="F624" s="222"/>
      <c r="G624" s="222"/>
      <c r="H624" s="222"/>
      <c r="I624" s="222"/>
      <c r="J624" s="222"/>
      <c r="K624" s="222"/>
      <c r="L624" s="222"/>
      <c r="M624" s="222"/>
      <c r="N624" s="221"/>
      <c r="O624" s="221"/>
      <c r="P624" s="221"/>
      <c r="Q624" s="221"/>
      <c r="R624" s="222"/>
      <c r="S624" s="222"/>
      <c r="T624" s="222"/>
      <c r="U624" s="222"/>
      <c r="V624" s="222"/>
      <c r="W624" s="222"/>
      <c r="X624" s="222"/>
      <c r="Y624" s="222"/>
      <c r="Z624" s="212"/>
      <c r="AA624" s="212"/>
      <c r="AB624" s="212"/>
      <c r="AC624" s="212"/>
      <c r="AD624" s="212"/>
      <c r="AE624" s="212"/>
      <c r="AF624" s="212"/>
      <c r="AG624" s="212" t="s">
        <v>349</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
      <c r="A625" s="219"/>
      <c r="B625" s="220"/>
      <c r="C625" s="264" t="s">
        <v>812</v>
      </c>
      <c r="D625" s="261"/>
      <c r="E625" s="262">
        <v>17.100000000000001</v>
      </c>
      <c r="F625" s="222"/>
      <c r="G625" s="222"/>
      <c r="H625" s="222"/>
      <c r="I625" s="222"/>
      <c r="J625" s="222"/>
      <c r="K625" s="222"/>
      <c r="L625" s="222"/>
      <c r="M625" s="222"/>
      <c r="N625" s="221"/>
      <c r="O625" s="221"/>
      <c r="P625" s="221"/>
      <c r="Q625" s="221"/>
      <c r="R625" s="222"/>
      <c r="S625" s="222"/>
      <c r="T625" s="222"/>
      <c r="U625" s="222"/>
      <c r="V625" s="222"/>
      <c r="W625" s="222"/>
      <c r="X625" s="222"/>
      <c r="Y625" s="222"/>
      <c r="Z625" s="212"/>
      <c r="AA625" s="212"/>
      <c r="AB625" s="212"/>
      <c r="AC625" s="212"/>
      <c r="AD625" s="212"/>
      <c r="AE625" s="212"/>
      <c r="AF625" s="212"/>
      <c r="AG625" s="212" t="s">
        <v>349</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
      <c r="A626" s="219"/>
      <c r="B626" s="220"/>
      <c r="C626" s="264" t="s">
        <v>804</v>
      </c>
      <c r="D626" s="261"/>
      <c r="E626" s="262">
        <v>18.3</v>
      </c>
      <c r="F626" s="222"/>
      <c r="G626" s="222"/>
      <c r="H626" s="222"/>
      <c r="I626" s="222"/>
      <c r="J626" s="222"/>
      <c r="K626" s="222"/>
      <c r="L626" s="222"/>
      <c r="M626" s="222"/>
      <c r="N626" s="221"/>
      <c r="O626" s="221"/>
      <c r="P626" s="221"/>
      <c r="Q626" s="221"/>
      <c r="R626" s="222"/>
      <c r="S626" s="222"/>
      <c r="T626" s="222"/>
      <c r="U626" s="222"/>
      <c r="V626" s="222"/>
      <c r="W626" s="222"/>
      <c r="X626" s="222"/>
      <c r="Y626" s="222"/>
      <c r="Z626" s="212"/>
      <c r="AA626" s="212"/>
      <c r="AB626" s="212"/>
      <c r="AC626" s="212"/>
      <c r="AD626" s="212"/>
      <c r="AE626" s="212"/>
      <c r="AF626" s="212"/>
      <c r="AG626" s="212" t="s">
        <v>349</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x14ac:dyDescent="0.2">
      <c r="A627" s="227" t="s">
        <v>283</v>
      </c>
      <c r="B627" s="228" t="s">
        <v>244</v>
      </c>
      <c r="C627" s="251" t="s">
        <v>245</v>
      </c>
      <c r="D627" s="229"/>
      <c r="E627" s="230"/>
      <c r="F627" s="231"/>
      <c r="G627" s="231">
        <f>SUMIF(AG628:AG671,"&lt;&gt;NOR",G628:G671)</f>
        <v>0</v>
      </c>
      <c r="H627" s="231"/>
      <c r="I627" s="231">
        <f>SUM(I628:I671)</f>
        <v>0</v>
      </c>
      <c r="J627" s="231"/>
      <c r="K627" s="231">
        <f>SUM(K628:K671)</f>
        <v>0</v>
      </c>
      <c r="L627" s="231"/>
      <c r="M627" s="231">
        <f>SUM(M628:M671)</f>
        <v>0</v>
      </c>
      <c r="N627" s="230"/>
      <c r="O627" s="230">
        <f>SUM(O628:O671)</f>
        <v>0.19999999999999998</v>
      </c>
      <c r="P627" s="230"/>
      <c r="Q627" s="230">
        <f>SUM(Q628:Q671)</f>
        <v>0</v>
      </c>
      <c r="R627" s="231"/>
      <c r="S627" s="231"/>
      <c r="T627" s="232"/>
      <c r="U627" s="226"/>
      <c r="V627" s="226">
        <f>SUM(V628:V671)</f>
        <v>43.86</v>
      </c>
      <c r="W627" s="226"/>
      <c r="X627" s="226"/>
      <c r="Y627" s="226"/>
      <c r="AG627" t="s">
        <v>284</v>
      </c>
    </row>
    <row r="628" spans="1:60" outlineLevel="1" x14ac:dyDescent="0.2">
      <c r="A628" s="234">
        <v>113</v>
      </c>
      <c r="B628" s="235" t="s">
        <v>415</v>
      </c>
      <c r="C628" s="253" t="s">
        <v>416</v>
      </c>
      <c r="D628" s="236" t="s">
        <v>345</v>
      </c>
      <c r="E628" s="237">
        <v>325.43</v>
      </c>
      <c r="F628" s="238"/>
      <c r="G628" s="239">
        <f>ROUND(E628*F628,2)</f>
        <v>0</v>
      </c>
      <c r="H628" s="238"/>
      <c r="I628" s="239">
        <f>ROUND(E628*H628,2)</f>
        <v>0</v>
      </c>
      <c r="J628" s="238"/>
      <c r="K628" s="239">
        <f>ROUND(E628*J628,2)</f>
        <v>0</v>
      </c>
      <c r="L628" s="239">
        <v>21</v>
      </c>
      <c r="M628" s="239">
        <f>G628*(1+L628/100)</f>
        <v>0</v>
      </c>
      <c r="N628" s="237">
        <v>1.4999999999999999E-4</v>
      </c>
      <c r="O628" s="237">
        <f>ROUND(E628*N628,2)</f>
        <v>0.05</v>
      </c>
      <c r="P628" s="237">
        <v>0</v>
      </c>
      <c r="Q628" s="237">
        <f>ROUND(E628*P628,2)</f>
        <v>0</v>
      </c>
      <c r="R628" s="239" t="s">
        <v>414</v>
      </c>
      <c r="S628" s="239" t="s">
        <v>304</v>
      </c>
      <c r="T628" s="240" t="s">
        <v>304</v>
      </c>
      <c r="U628" s="222">
        <v>0.03</v>
      </c>
      <c r="V628" s="222">
        <f>ROUND(E628*U628,2)</f>
        <v>9.76</v>
      </c>
      <c r="W628" s="222"/>
      <c r="X628" s="222" t="s">
        <v>290</v>
      </c>
      <c r="Y628" s="222" t="s">
        <v>291</v>
      </c>
      <c r="Z628" s="212"/>
      <c r="AA628" s="212"/>
      <c r="AB628" s="212"/>
      <c r="AC628" s="212"/>
      <c r="AD628" s="212"/>
      <c r="AE628" s="212"/>
      <c r="AF628" s="212"/>
      <c r="AG628" s="212" t="s">
        <v>347</v>
      </c>
      <c r="AH628" s="212"/>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2" x14ac:dyDescent="0.2">
      <c r="A629" s="219"/>
      <c r="B629" s="220"/>
      <c r="C629" s="264" t="s">
        <v>741</v>
      </c>
      <c r="D629" s="261"/>
      <c r="E629" s="262"/>
      <c r="F629" s="222"/>
      <c r="G629" s="222"/>
      <c r="H629" s="222"/>
      <c r="I629" s="222"/>
      <c r="J629" s="222"/>
      <c r="K629" s="222"/>
      <c r="L629" s="222"/>
      <c r="M629" s="222"/>
      <c r="N629" s="221"/>
      <c r="O629" s="221"/>
      <c r="P629" s="221"/>
      <c r="Q629" s="221"/>
      <c r="R629" s="222"/>
      <c r="S629" s="222"/>
      <c r="T629" s="222"/>
      <c r="U629" s="222"/>
      <c r="V629" s="222"/>
      <c r="W629" s="222"/>
      <c r="X629" s="222"/>
      <c r="Y629" s="222"/>
      <c r="Z629" s="212"/>
      <c r="AA629" s="212"/>
      <c r="AB629" s="212"/>
      <c r="AC629" s="212"/>
      <c r="AD629" s="212"/>
      <c r="AE629" s="212"/>
      <c r="AF629" s="212"/>
      <c r="AG629" s="212" t="s">
        <v>349</v>
      </c>
      <c r="AH629" s="212">
        <v>0</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
      <c r="A630" s="219"/>
      <c r="B630" s="220"/>
      <c r="C630" s="264" t="s">
        <v>742</v>
      </c>
      <c r="D630" s="261"/>
      <c r="E630" s="262"/>
      <c r="F630" s="222"/>
      <c r="G630" s="222"/>
      <c r="H630" s="222"/>
      <c r="I630" s="222"/>
      <c r="J630" s="222"/>
      <c r="K630" s="222"/>
      <c r="L630" s="222"/>
      <c r="M630" s="222"/>
      <c r="N630" s="221"/>
      <c r="O630" s="221"/>
      <c r="P630" s="221"/>
      <c r="Q630" s="221"/>
      <c r="R630" s="222"/>
      <c r="S630" s="222"/>
      <c r="T630" s="222"/>
      <c r="U630" s="222"/>
      <c r="V630" s="222"/>
      <c r="W630" s="222"/>
      <c r="X630" s="222"/>
      <c r="Y630" s="222"/>
      <c r="Z630" s="212"/>
      <c r="AA630" s="212"/>
      <c r="AB630" s="212"/>
      <c r="AC630" s="212"/>
      <c r="AD630" s="212"/>
      <c r="AE630" s="212"/>
      <c r="AF630" s="212"/>
      <c r="AG630" s="212" t="s">
        <v>349</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
      <c r="A631" s="219"/>
      <c r="B631" s="220"/>
      <c r="C631" s="264" t="s">
        <v>743</v>
      </c>
      <c r="D631" s="261"/>
      <c r="E631" s="262">
        <v>18.5</v>
      </c>
      <c r="F631" s="222"/>
      <c r="G631" s="222"/>
      <c r="H631" s="222"/>
      <c r="I631" s="222"/>
      <c r="J631" s="222"/>
      <c r="K631" s="222"/>
      <c r="L631" s="222"/>
      <c r="M631" s="222"/>
      <c r="N631" s="221"/>
      <c r="O631" s="221"/>
      <c r="P631" s="221"/>
      <c r="Q631" s="221"/>
      <c r="R631" s="222"/>
      <c r="S631" s="222"/>
      <c r="T631" s="222"/>
      <c r="U631" s="222"/>
      <c r="V631" s="222"/>
      <c r="W631" s="222"/>
      <c r="X631" s="222"/>
      <c r="Y631" s="222"/>
      <c r="Z631" s="212"/>
      <c r="AA631" s="212"/>
      <c r="AB631" s="212"/>
      <c r="AC631" s="212"/>
      <c r="AD631" s="212"/>
      <c r="AE631" s="212"/>
      <c r="AF631" s="212"/>
      <c r="AG631" s="212" t="s">
        <v>349</v>
      </c>
      <c r="AH631" s="212">
        <v>0</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
      <c r="A632" s="219"/>
      <c r="B632" s="220"/>
      <c r="C632" s="264" t="s">
        <v>744</v>
      </c>
      <c r="D632" s="261"/>
      <c r="E632" s="262">
        <v>17.100000000000001</v>
      </c>
      <c r="F632" s="222"/>
      <c r="G632" s="222"/>
      <c r="H632" s="222"/>
      <c r="I632" s="222"/>
      <c r="J632" s="222"/>
      <c r="K632" s="222"/>
      <c r="L632" s="222"/>
      <c r="M632" s="222"/>
      <c r="N632" s="221"/>
      <c r="O632" s="221"/>
      <c r="P632" s="221"/>
      <c r="Q632" s="221"/>
      <c r="R632" s="222"/>
      <c r="S632" s="222"/>
      <c r="T632" s="222"/>
      <c r="U632" s="222"/>
      <c r="V632" s="222"/>
      <c r="W632" s="222"/>
      <c r="X632" s="222"/>
      <c r="Y632" s="222"/>
      <c r="Z632" s="212"/>
      <c r="AA632" s="212"/>
      <c r="AB632" s="212"/>
      <c r="AC632" s="212"/>
      <c r="AD632" s="212"/>
      <c r="AE632" s="212"/>
      <c r="AF632" s="212"/>
      <c r="AG632" s="212" t="s">
        <v>349</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
      <c r="A633" s="219"/>
      <c r="B633" s="220"/>
      <c r="C633" s="264" t="s">
        <v>745</v>
      </c>
      <c r="D633" s="261"/>
      <c r="E633" s="262">
        <v>104.2</v>
      </c>
      <c r="F633" s="222"/>
      <c r="G633" s="222"/>
      <c r="H633" s="222"/>
      <c r="I633" s="222"/>
      <c r="J633" s="222"/>
      <c r="K633" s="222"/>
      <c r="L633" s="222"/>
      <c r="M633" s="222"/>
      <c r="N633" s="221"/>
      <c r="O633" s="221"/>
      <c r="P633" s="221"/>
      <c r="Q633" s="221"/>
      <c r="R633" s="222"/>
      <c r="S633" s="222"/>
      <c r="T633" s="222"/>
      <c r="U633" s="222"/>
      <c r="V633" s="222"/>
      <c r="W633" s="222"/>
      <c r="X633" s="222"/>
      <c r="Y633" s="222"/>
      <c r="Z633" s="212"/>
      <c r="AA633" s="212"/>
      <c r="AB633" s="212"/>
      <c r="AC633" s="212"/>
      <c r="AD633" s="212"/>
      <c r="AE633" s="212"/>
      <c r="AF633" s="212"/>
      <c r="AG633" s="212" t="s">
        <v>349</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
      <c r="A634" s="219"/>
      <c r="B634" s="220"/>
      <c r="C634" s="264" t="s">
        <v>746</v>
      </c>
      <c r="D634" s="261"/>
      <c r="E634" s="262">
        <v>18.5</v>
      </c>
      <c r="F634" s="222"/>
      <c r="G634" s="222"/>
      <c r="H634" s="222"/>
      <c r="I634" s="222"/>
      <c r="J634" s="222"/>
      <c r="K634" s="222"/>
      <c r="L634" s="222"/>
      <c r="M634" s="222"/>
      <c r="N634" s="221"/>
      <c r="O634" s="221"/>
      <c r="P634" s="221"/>
      <c r="Q634" s="221"/>
      <c r="R634" s="222"/>
      <c r="S634" s="222"/>
      <c r="T634" s="222"/>
      <c r="U634" s="222"/>
      <c r="V634" s="222"/>
      <c r="W634" s="222"/>
      <c r="X634" s="222"/>
      <c r="Y634" s="222"/>
      <c r="Z634" s="212"/>
      <c r="AA634" s="212"/>
      <c r="AB634" s="212"/>
      <c r="AC634" s="212"/>
      <c r="AD634" s="212"/>
      <c r="AE634" s="212"/>
      <c r="AF634" s="212"/>
      <c r="AG634" s="212" t="s">
        <v>349</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
      <c r="A635" s="219"/>
      <c r="B635" s="220"/>
      <c r="C635" s="264" t="s">
        <v>747</v>
      </c>
      <c r="D635" s="261"/>
      <c r="E635" s="262">
        <v>13.3</v>
      </c>
      <c r="F635" s="222"/>
      <c r="G635" s="222"/>
      <c r="H635" s="222"/>
      <c r="I635" s="222"/>
      <c r="J635" s="222"/>
      <c r="K635" s="222"/>
      <c r="L635" s="222"/>
      <c r="M635" s="222"/>
      <c r="N635" s="221"/>
      <c r="O635" s="221"/>
      <c r="P635" s="221"/>
      <c r="Q635" s="221"/>
      <c r="R635" s="222"/>
      <c r="S635" s="222"/>
      <c r="T635" s="222"/>
      <c r="U635" s="222"/>
      <c r="V635" s="222"/>
      <c r="W635" s="222"/>
      <c r="X635" s="222"/>
      <c r="Y635" s="222"/>
      <c r="Z635" s="212"/>
      <c r="AA635" s="212"/>
      <c r="AB635" s="212"/>
      <c r="AC635" s="212"/>
      <c r="AD635" s="212"/>
      <c r="AE635" s="212"/>
      <c r="AF635" s="212"/>
      <c r="AG635" s="212" t="s">
        <v>349</v>
      </c>
      <c r="AH635" s="212">
        <v>0</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
      <c r="A636" s="219"/>
      <c r="B636" s="220"/>
      <c r="C636" s="264" t="s">
        <v>748</v>
      </c>
      <c r="D636" s="261"/>
      <c r="E636" s="262">
        <v>6.9</v>
      </c>
      <c r="F636" s="222"/>
      <c r="G636" s="222"/>
      <c r="H636" s="222"/>
      <c r="I636" s="222"/>
      <c r="J636" s="222"/>
      <c r="K636" s="222"/>
      <c r="L636" s="222"/>
      <c r="M636" s="222"/>
      <c r="N636" s="221"/>
      <c r="O636" s="221"/>
      <c r="P636" s="221"/>
      <c r="Q636" s="221"/>
      <c r="R636" s="222"/>
      <c r="S636" s="222"/>
      <c r="T636" s="222"/>
      <c r="U636" s="222"/>
      <c r="V636" s="222"/>
      <c r="W636" s="222"/>
      <c r="X636" s="222"/>
      <c r="Y636" s="222"/>
      <c r="Z636" s="212"/>
      <c r="AA636" s="212"/>
      <c r="AB636" s="212"/>
      <c r="AC636" s="212"/>
      <c r="AD636" s="212"/>
      <c r="AE636" s="212"/>
      <c r="AF636" s="212"/>
      <c r="AG636" s="212" t="s">
        <v>349</v>
      </c>
      <c r="AH636" s="212">
        <v>0</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3" x14ac:dyDescent="0.2">
      <c r="A637" s="219"/>
      <c r="B637" s="220"/>
      <c r="C637" s="264" t="s">
        <v>311</v>
      </c>
      <c r="D637" s="261"/>
      <c r="E637" s="262"/>
      <c r="F637" s="222"/>
      <c r="G637" s="222"/>
      <c r="H637" s="222"/>
      <c r="I637" s="222"/>
      <c r="J637" s="222"/>
      <c r="K637" s="222"/>
      <c r="L637" s="222"/>
      <c r="M637" s="222"/>
      <c r="N637" s="221"/>
      <c r="O637" s="221"/>
      <c r="P637" s="221"/>
      <c r="Q637" s="221"/>
      <c r="R637" s="222"/>
      <c r="S637" s="222"/>
      <c r="T637" s="222"/>
      <c r="U637" s="222"/>
      <c r="V637" s="222"/>
      <c r="W637" s="222"/>
      <c r="X637" s="222"/>
      <c r="Y637" s="222"/>
      <c r="Z637" s="212"/>
      <c r="AA637" s="212"/>
      <c r="AB637" s="212"/>
      <c r="AC637" s="212"/>
      <c r="AD637" s="212"/>
      <c r="AE637" s="212"/>
      <c r="AF637" s="212"/>
      <c r="AG637" s="212" t="s">
        <v>349</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
      <c r="A638" s="219"/>
      <c r="B638" s="220"/>
      <c r="C638" s="264" t="s">
        <v>750</v>
      </c>
      <c r="D638" s="261"/>
      <c r="E638" s="262">
        <v>18.8</v>
      </c>
      <c r="F638" s="222"/>
      <c r="G638" s="222"/>
      <c r="H638" s="222"/>
      <c r="I638" s="222"/>
      <c r="J638" s="222"/>
      <c r="K638" s="222"/>
      <c r="L638" s="222"/>
      <c r="M638" s="222"/>
      <c r="N638" s="221"/>
      <c r="O638" s="221"/>
      <c r="P638" s="221"/>
      <c r="Q638" s="221"/>
      <c r="R638" s="222"/>
      <c r="S638" s="222"/>
      <c r="T638" s="222"/>
      <c r="U638" s="222"/>
      <c r="V638" s="222"/>
      <c r="W638" s="222"/>
      <c r="X638" s="222"/>
      <c r="Y638" s="222"/>
      <c r="Z638" s="212"/>
      <c r="AA638" s="212"/>
      <c r="AB638" s="212"/>
      <c r="AC638" s="212"/>
      <c r="AD638" s="212"/>
      <c r="AE638" s="212"/>
      <c r="AF638" s="212"/>
      <c r="AG638" s="212" t="s">
        <v>349</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
      <c r="A639" s="219"/>
      <c r="B639" s="220"/>
      <c r="C639" s="264" t="s">
        <v>751</v>
      </c>
      <c r="D639" s="261"/>
      <c r="E639" s="262">
        <v>17.100000000000001</v>
      </c>
      <c r="F639" s="222"/>
      <c r="G639" s="222"/>
      <c r="H639" s="222"/>
      <c r="I639" s="222"/>
      <c r="J639" s="222"/>
      <c r="K639" s="222"/>
      <c r="L639" s="222"/>
      <c r="M639" s="222"/>
      <c r="N639" s="221"/>
      <c r="O639" s="221"/>
      <c r="P639" s="221"/>
      <c r="Q639" s="221"/>
      <c r="R639" s="222"/>
      <c r="S639" s="222"/>
      <c r="T639" s="222"/>
      <c r="U639" s="222"/>
      <c r="V639" s="222"/>
      <c r="W639" s="222"/>
      <c r="X639" s="222"/>
      <c r="Y639" s="222"/>
      <c r="Z639" s="212"/>
      <c r="AA639" s="212"/>
      <c r="AB639" s="212"/>
      <c r="AC639" s="212"/>
      <c r="AD639" s="212"/>
      <c r="AE639" s="212"/>
      <c r="AF639" s="212"/>
      <c r="AG639" s="212" t="s">
        <v>349</v>
      </c>
      <c r="AH639" s="212">
        <v>0</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
      <c r="A640" s="219"/>
      <c r="B640" s="220"/>
      <c r="C640" s="264" t="s">
        <v>311</v>
      </c>
      <c r="D640" s="261"/>
      <c r="E640" s="262"/>
      <c r="F640" s="222"/>
      <c r="G640" s="222"/>
      <c r="H640" s="222"/>
      <c r="I640" s="222"/>
      <c r="J640" s="222"/>
      <c r="K640" s="222"/>
      <c r="L640" s="222"/>
      <c r="M640" s="222"/>
      <c r="N640" s="221"/>
      <c r="O640" s="221"/>
      <c r="P640" s="221"/>
      <c r="Q640" s="221"/>
      <c r="R640" s="222"/>
      <c r="S640" s="222"/>
      <c r="T640" s="222"/>
      <c r="U640" s="222"/>
      <c r="V640" s="222"/>
      <c r="W640" s="222"/>
      <c r="X640" s="222"/>
      <c r="Y640" s="222"/>
      <c r="Z640" s="212"/>
      <c r="AA640" s="212"/>
      <c r="AB640" s="212"/>
      <c r="AC640" s="212"/>
      <c r="AD640" s="212"/>
      <c r="AE640" s="212"/>
      <c r="AF640" s="212"/>
      <c r="AG640" s="212" t="s">
        <v>349</v>
      </c>
      <c r="AH640" s="212">
        <v>0</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
      <c r="A641" s="219"/>
      <c r="B641" s="220"/>
      <c r="C641" s="264" t="s">
        <v>769</v>
      </c>
      <c r="D641" s="261"/>
      <c r="E641" s="262">
        <v>60.45</v>
      </c>
      <c r="F641" s="222"/>
      <c r="G641" s="222"/>
      <c r="H641" s="222"/>
      <c r="I641" s="222"/>
      <c r="J641" s="222"/>
      <c r="K641" s="222"/>
      <c r="L641" s="222"/>
      <c r="M641" s="222"/>
      <c r="N641" s="221"/>
      <c r="O641" s="221"/>
      <c r="P641" s="221"/>
      <c r="Q641" s="221"/>
      <c r="R641" s="222"/>
      <c r="S641" s="222"/>
      <c r="T641" s="222"/>
      <c r="U641" s="222"/>
      <c r="V641" s="222"/>
      <c r="W641" s="222"/>
      <c r="X641" s="222"/>
      <c r="Y641" s="222"/>
      <c r="Z641" s="212"/>
      <c r="AA641" s="212"/>
      <c r="AB641" s="212"/>
      <c r="AC641" s="212"/>
      <c r="AD641" s="212"/>
      <c r="AE641" s="212"/>
      <c r="AF641" s="212"/>
      <c r="AG641" s="212" t="s">
        <v>349</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
      <c r="A642" s="219"/>
      <c r="B642" s="220"/>
      <c r="C642" s="264" t="s">
        <v>770</v>
      </c>
      <c r="D642" s="261"/>
      <c r="E642" s="262">
        <v>58.5</v>
      </c>
      <c r="F642" s="222"/>
      <c r="G642" s="222"/>
      <c r="H642" s="222"/>
      <c r="I642" s="222"/>
      <c r="J642" s="222"/>
      <c r="K642" s="222"/>
      <c r="L642" s="222"/>
      <c r="M642" s="222"/>
      <c r="N642" s="221"/>
      <c r="O642" s="221"/>
      <c r="P642" s="221"/>
      <c r="Q642" s="221"/>
      <c r="R642" s="222"/>
      <c r="S642" s="222"/>
      <c r="T642" s="222"/>
      <c r="U642" s="222"/>
      <c r="V642" s="222"/>
      <c r="W642" s="222"/>
      <c r="X642" s="222"/>
      <c r="Y642" s="222"/>
      <c r="Z642" s="212"/>
      <c r="AA642" s="212"/>
      <c r="AB642" s="212"/>
      <c r="AC642" s="212"/>
      <c r="AD642" s="212"/>
      <c r="AE642" s="212"/>
      <c r="AF642" s="212"/>
      <c r="AG642" s="212" t="s">
        <v>349</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3" x14ac:dyDescent="0.2">
      <c r="A643" s="219"/>
      <c r="B643" s="220"/>
      <c r="C643" s="264" t="s">
        <v>771</v>
      </c>
      <c r="D643" s="261"/>
      <c r="E643" s="262">
        <v>-7.92</v>
      </c>
      <c r="F643" s="222"/>
      <c r="G643" s="222"/>
      <c r="H643" s="222"/>
      <c r="I643" s="222"/>
      <c r="J643" s="222"/>
      <c r="K643" s="222"/>
      <c r="L643" s="222"/>
      <c r="M643" s="222"/>
      <c r="N643" s="221"/>
      <c r="O643" s="221"/>
      <c r="P643" s="221"/>
      <c r="Q643" s="221"/>
      <c r="R643" s="222"/>
      <c r="S643" s="222"/>
      <c r="T643" s="222"/>
      <c r="U643" s="222"/>
      <c r="V643" s="222"/>
      <c r="W643" s="222"/>
      <c r="X643" s="222"/>
      <c r="Y643" s="222"/>
      <c r="Z643" s="212"/>
      <c r="AA643" s="212"/>
      <c r="AB643" s="212"/>
      <c r="AC643" s="212"/>
      <c r="AD643" s="212"/>
      <c r="AE643" s="212"/>
      <c r="AF643" s="212"/>
      <c r="AG643" s="212" t="s">
        <v>349</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ht="22.5" outlineLevel="1" x14ac:dyDescent="0.2">
      <c r="A644" s="234">
        <v>114</v>
      </c>
      <c r="B644" s="235" t="s">
        <v>417</v>
      </c>
      <c r="C644" s="253" t="s">
        <v>1012</v>
      </c>
      <c r="D644" s="236" t="s">
        <v>345</v>
      </c>
      <c r="E644" s="237">
        <v>273.5</v>
      </c>
      <c r="F644" s="238"/>
      <c r="G644" s="239">
        <f>ROUND(E644*F644,2)</f>
        <v>0</v>
      </c>
      <c r="H644" s="238"/>
      <c r="I644" s="239">
        <f>ROUND(E644*H644,2)</f>
        <v>0</v>
      </c>
      <c r="J644" s="238"/>
      <c r="K644" s="239">
        <f>ROUND(E644*J644,2)</f>
        <v>0</v>
      </c>
      <c r="L644" s="239">
        <v>21</v>
      </c>
      <c r="M644" s="239">
        <f>G644*(1+L644/100)</f>
        <v>0</v>
      </c>
      <c r="N644" s="237">
        <v>4.6000000000000001E-4</v>
      </c>
      <c r="O644" s="237">
        <f>ROUND(E644*N644,2)</f>
        <v>0.13</v>
      </c>
      <c r="P644" s="237">
        <v>0</v>
      </c>
      <c r="Q644" s="237">
        <f>ROUND(E644*P644,2)</f>
        <v>0</v>
      </c>
      <c r="R644" s="239" t="s">
        <v>414</v>
      </c>
      <c r="S644" s="239" t="s">
        <v>304</v>
      </c>
      <c r="T644" s="240" t="s">
        <v>304</v>
      </c>
      <c r="U644" s="222">
        <v>0.1</v>
      </c>
      <c r="V644" s="222">
        <f>ROUND(E644*U644,2)</f>
        <v>27.35</v>
      </c>
      <c r="W644" s="222"/>
      <c r="X644" s="222" t="s">
        <v>290</v>
      </c>
      <c r="Y644" s="222" t="s">
        <v>291</v>
      </c>
      <c r="Z644" s="212"/>
      <c r="AA644" s="212"/>
      <c r="AB644" s="212"/>
      <c r="AC644" s="212"/>
      <c r="AD644" s="212"/>
      <c r="AE644" s="212"/>
      <c r="AF644" s="212"/>
      <c r="AG644" s="212" t="s">
        <v>347</v>
      </c>
      <c r="AH644" s="212"/>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2" x14ac:dyDescent="0.2">
      <c r="A645" s="219"/>
      <c r="B645" s="220"/>
      <c r="C645" s="264" t="s">
        <v>741</v>
      </c>
      <c r="D645" s="261"/>
      <c r="E645" s="262"/>
      <c r="F645" s="222"/>
      <c r="G645" s="222"/>
      <c r="H645" s="222"/>
      <c r="I645" s="222"/>
      <c r="J645" s="222"/>
      <c r="K645" s="222"/>
      <c r="L645" s="222"/>
      <c r="M645" s="222"/>
      <c r="N645" s="221"/>
      <c r="O645" s="221"/>
      <c r="P645" s="221"/>
      <c r="Q645" s="221"/>
      <c r="R645" s="222"/>
      <c r="S645" s="222"/>
      <c r="T645" s="222"/>
      <c r="U645" s="222"/>
      <c r="V645" s="222"/>
      <c r="W645" s="222"/>
      <c r="X645" s="222"/>
      <c r="Y645" s="222"/>
      <c r="Z645" s="212"/>
      <c r="AA645" s="212"/>
      <c r="AB645" s="212"/>
      <c r="AC645" s="212"/>
      <c r="AD645" s="212"/>
      <c r="AE645" s="212"/>
      <c r="AF645" s="212"/>
      <c r="AG645" s="212" t="s">
        <v>349</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3" x14ac:dyDescent="0.2">
      <c r="A646" s="219"/>
      <c r="B646" s="220"/>
      <c r="C646" s="264" t="s">
        <v>742</v>
      </c>
      <c r="D646" s="261"/>
      <c r="E646" s="262"/>
      <c r="F646" s="222"/>
      <c r="G646" s="222"/>
      <c r="H646" s="222"/>
      <c r="I646" s="222"/>
      <c r="J646" s="222"/>
      <c r="K646" s="222"/>
      <c r="L646" s="222"/>
      <c r="M646" s="222"/>
      <c r="N646" s="221"/>
      <c r="O646" s="221"/>
      <c r="P646" s="221"/>
      <c r="Q646" s="221"/>
      <c r="R646" s="222"/>
      <c r="S646" s="222"/>
      <c r="T646" s="222"/>
      <c r="U646" s="222"/>
      <c r="V646" s="222"/>
      <c r="W646" s="222"/>
      <c r="X646" s="222"/>
      <c r="Y646" s="222"/>
      <c r="Z646" s="212"/>
      <c r="AA646" s="212"/>
      <c r="AB646" s="212"/>
      <c r="AC646" s="212"/>
      <c r="AD646" s="212"/>
      <c r="AE646" s="212"/>
      <c r="AF646" s="212"/>
      <c r="AG646" s="212" t="s">
        <v>349</v>
      </c>
      <c r="AH646" s="212">
        <v>0</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
      <c r="A647" s="219"/>
      <c r="B647" s="220"/>
      <c r="C647" s="264" t="s">
        <v>743</v>
      </c>
      <c r="D647" s="261"/>
      <c r="E647" s="262">
        <v>18.5</v>
      </c>
      <c r="F647" s="222"/>
      <c r="G647" s="222"/>
      <c r="H647" s="222"/>
      <c r="I647" s="222"/>
      <c r="J647" s="222"/>
      <c r="K647" s="222"/>
      <c r="L647" s="222"/>
      <c r="M647" s="222"/>
      <c r="N647" s="221"/>
      <c r="O647" s="221"/>
      <c r="P647" s="221"/>
      <c r="Q647" s="221"/>
      <c r="R647" s="222"/>
      <c r="S647" s="222"/>
      <c r="T647" s="222"/>
      <c r="U647" s="222"/>
      <c r="V647" s="222"/>
      <c r="W647" s="222"/>
      <c r="X647" s="222"/>
      <c r="Y647" s="222"/>
      <c r="Z647" s="212"/>
      <c r="AA647" s="212"/>
      <c r="AB647" s="212"/>
      <c r="AC647" s="212"/>
      <c r="AD647" s="212"/>
      <c r="AE647" s="212"/>
      <c r="AF647" s="212"/>
      <c r="AG647" s="212" t="s">
        <v>349</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3" x14ac:dyDescent="0.2">
      <c r="A648" s="219"/>
      <c r="B648" s="220"/>
      <c r="C648" s="264" t="s">
        <v>744</v>
      </c>
      <c r="D648" s="261"/>
      <c r="E648" s="262">
        <v>17.100000000000001</v>
      </c>
      <c r="F648" s="222"/>
      <c r="G648" s="222"/>
      <c r="H648" s="222"/>
      <c r="I648" s="222"/>
      <c r="J648" s="222"/>
      <c r="K648" s="222"/>
      <c r="L648" s="222"/>
      <c r="M648" s="222"/>
      <c r="N648" s="221"/>
      <c r="O648" s="221"/>
      <c r="P648" s="221"/>
      <c r="Q648" s="221"/>
      <c r="R648" s="222"/>
      <c r="S648" s="222"/>
      <c r="T648" s="222"/>
      <c r="U648" s="222"/>
      <c r="V648" s="222"/>
      <c r="W648" s="222"/>
      <c r="X648" s="222"/>
      <c r="Y648" s="222"/>
      <c r="Z648" s="212"/>
      <c r="AA648" s="212"/>
      <c r="AB648" s="212"/>
      <c r="AC648" s="212"/>
      <c r="AD648" s="212"/>
      <c r="AE648" s="212"/>
      <c r="AF648" s="212"/>
      <c r="AG648" s="212" t="s">
        <v>349</v>
      </c>
      <c r="AH648" s="212">
        <v>0</v>
      </c>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3" x14ac:dyDescent="0.2">
      <c r="A649" s="219"/>
      <c r="B649" s="220"/>
      <c r="C649" s="264" t="s">
        <v>745</v>
      </c>
      <c r="D649" s="261"/>
      <c r="E649" s="262">
        <v>104.2</v>
      </c>
      <c r="F649" s="222"/>
      <c r="G649" s="222"/>
      <c r="H649" s="222"/>
      <c r="I649" s="222"/>
      <c r="J649" s="222"/>
      <c r="K649" s="222"/>
      <c r="L649" s="222"/>
      <c r="M649" s="222"/>
      <c r="N649" s="221"/>
      <c r="O649" s="221"/>
      <c r="P649" s="221"/>
      <c r="Q649" s="221"/>
      <c r="R649" s="222"/>
      <c r="S649" s="222"/>
      <c r="T649" s="222"/>
      <c r="U649" s="222"/>
      <c r="V649" s="222"/>
      <c r="W649" s="222"/>
      <c r="X649" s="222"/>
      <c r="Y649" s="222"/>
      <c r="Z649" s="212"/>
      <c r="AA649" s="212"/>
      <c r="AB649" s="212"/>
      <c r="AC649" s="212"/>
      <c r="AD649" s="212"/>
      <c r="AE649" s="212"/>
      <c r="AF649" s="212"/>
      <c r="AG649" s="212" t="s">
        <v>349</v>
      </c>
      <c r="AH649" s="212">
        <v>0</v>
      </c>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3" x14ac:dyDescent="0.2">
      <c r="A650" s="219"/>
      <c r="B650" s="220"/>
      <c r="C650" s="264" t="s">
        <v>746</v>
      </c>
      <c r="D650" s="261"/>
      <c r="E650" s="262">
        <v>18.5</v>
      </c>
      <c r="F650" s="222"/>
      <c r="G650" s="222"/>
      <c r="H650" s="222"/>
      <c r="I650" s="222"/>
      <c r="J650" s="222"/>
      <c r="K650" s="222"/>
      <c r="L650" s="222"/>
      <c r="M650" s="222"/>
      <c r="N650" s="221"/>
      <c r="O650" s="221"/>
      <c r="P650" s="221"/>
      <c r="Q650" s="221"/>
      <c r="R650" s="222"/>
      <c r="S650" s="222"/>
      <c r="T650" s="222"/>
      <c r="U650" s="222"/>
      <c r="V650" s="222"/>
      <c r="W650" s="222"/>
      <c r="X650" s="222"/>
      <c r="Y650" s="222"/>
      <c r="Z650" s="212"/>
      <c r="AA650" s="212"/>
      <c r="AB650" s="212"/>
      <c r="AC650" s="212"/>
      <c r="AD650" s="212"/>
      <c r="AE650" s="212"/>
      <c r="AF650" s="212"/>
      <c r="AG650" s="212" t="s">
        <v>349</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3" x14ac:dyDescent="0.2">
      <c r="A651" s="219"/>
      <c r="B651" s="220"/>
      <c r="C651" s="264" t="s">
        <v>747</v>
      </c>
      <c r="D651" s="261"/>
      <c r="E651" s="262">
        <v>13.3</v>
      </c>
      <c r="F651" s="222"/>
      <c r="G651" s="222"/>
      <c r="H651" s="222"/>
      <c r="I651" s="222"/>
      <c r="J651" s="222"/>
      <c r="K651" s="222"/>
      <c r="L651" s="222"/>
      <c r="M651" s="222"/>
      <c r="N651" s="221"/>
      <c r="O651" s="221"/>
      <c r="P651" s="221"/>
      <c r="Q651" s="221"/>
      <c r="R651" s="222"/>
      <c r="S651" s="222"/>
      <c r="T651" s="222"/>
      <c r="U651" s="222"/>
      <c r="V651" s="222"/>
      <c r="W651" s="222"/>
      <c r="X651" s="222"/>
      <c r="Y651" s="222"/>
      <c r="Z651" s="212"/>
      <c r="AA651" s="212"/>
      <c r="AB651" s="212"/>
      <c r="AC651" s="212"/>
      <c r="AD651" s="212"/>
      <c r="AE651" s="212"/>
      <c r="AF651" s="212"/>
      <c r="AG651" s="212" t="s">
        <v>349</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3" x14ac:dyDescent="0.2">
      <c r="A652" s="219"/>
      <c r="B652" s="220"/>
      <c r="C652" s="264" t="s">
        <v>748</v>
      </c>
      <c r="D652" s="261"/>
      <c r="E652" s="262">
        <v>6.9</v>
      </c>
      <c r="F652" s="222"/>
      <c r="G652" s="222"/>
      <c r="H652" s="222"/>
      <c r="I652" s="222"/>
      <c r="J652" s="222"/>
      <c r="K652" s="222"/>
      <c r="L652" s="222"/>
      <c r="M652" s="222"/>
      <c r="N652" s="221"/>
      <c r="O652" s="221"/>
      <c r="P652" s="221"/>
      <c r="Q652" s="221"/>
      <c r="R652" s="222"/>
      <c r="S652" s="222"/>
      <c r="T652" s="222"/>
      <c r="U652" s="222"/>
      <c r="V652" s="222"/>
      <c r="W652" s="222"/>
      <c r="X652" s="222"/>
      <c r="Y652" s="222"/>
      <c r="Z652" s="212"/>
      <c r="AA652" s="212"/>
      <c r="AB652" s="212"/>
      <c r="AC652" s="212"/>
      <c r="AD652" s="212"/>
      <c r="AE652" s="212"/>
      <c r="AF652" s="212"/>
      <c r="AG652" s="212" t="s">
        <v>349</v>
      </c>
      <c r="AH652" s="212">
        <v>0</v>
      </c>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3" x14ac:dyDescent="0.2">
      <c r="A653" s="219"/>
      <c r="B653" s="220"/>
      <c r="C653" s="264" t="s">
        <v>311</v>
      </c>
      <c r="D653" s="261"/>
      <c r="E653" s="262"/>
      <c r="F653" s="222"/>
      <c r="G653" s="222"/>
      <c r="H653" s="222"/>
      <c r="I653" s="222"/>
      <c r="J653" s="222"/>
      <c r="K653" s="222"/>
      <c r="L653" s="222"/>
      <c r="M653" s="222"/>
      <c r="N653" s="221"/>
      <c r="O653" s="221"/>
      <c r="P653" s="221"/>
      <c r="Q653" s="221"/>
      <c r="R653" s="222"/>
      <c r="S653" s="222"/>
      <c r="T653" s="222"/>
      <c r="U653" s="222"/>
      <c r="V653" s="222"/>
      <c r="W653" s="222"/>
      <c r="X653" s="222"/>
      <c r="Y653" s="222"/>
      <c r="Z653" s="212"/>
      <c r="AA653" s="212"/>
      <c r="AB653" s="212"/>
      <c r="AC653" s="212"/>
      <c r="AD653" s="212"/>
      <c r="AE653" s="212"/>
      <c r="AF653" s="212"/>
      <c r="AG653" s="212" t="s">
        <v>349</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
      <c r="A654" s="219"/>
      <c r="B654" s="220"/>
      <c r="C654" s="264" t="s">
        <v>750</v>
      </c>
      <c r="D654" s="261"/>
      <c r="E654" s="262">
        <v>18.8</v>
      </c>
      <c r="F654" s="222"/>
      <c r="G654" s="222"/>
      <c r="H654" s="222"/>
      <c r="I654" s="222"/>
      <c r="J654" s="222"/>
      <c r="K654" s="222"/>
      <c r="L654" s="222"/>
      <c r="M654" s="222"/>
      <c r="N654" s="221"/>
      <c r="O654" s="221"/>
      <c r="P654" s="221"/>
      <c r="Q654" s="221"/>
      <c r="R654" s="222"/>
      <c r="S654" s="222"/>
      <c r="T654" s="222"/>
      <c r="U654" s="222"/>
      <c r="V654" s="222"/>
      <c r="W654" s="222"/>
      <c r="X654" s="222"/>
      <c r="Y654" s="222"/>
      <c r="Z654" s="212"/>
      <c r="AA654" s="212"/>
      <c r="AB654" s="212"/>
      <c r="AC654" s="212"/>
      <c r="AD654" s="212"/>
      <c r="AE654" s="212"/>
      <c r="AF654" s="212"/>
      <c r="AG654" s="212" t="s">
        <v>349</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3" x14ac:dyDescent="0.2">
      <c r="A655" s="219"/>
      <c r="B655" s="220"/>
      <c r="C655" s="264" t="s">
        <v>751</v>
      </c>
      <c r="D655" s="261"/>
      <c r="E655" s="262">
        <v>17.100000000000001</v>
      </c>
      <c r="F655" s="222"/>
      <c r="G655" s="222"/>
      <c r="H655" s="222"/>
      <c r="I655" s="222"/>
      <c r="J655" s="222"/>
      <c r="K655" s="222"/>
      <c r="L655" s="222"/>
      <c r="M655" s="222"/>
      <c r="N655" s="221"/>
      <c r="O655" s="221"/>
      <c r="P655" s="221"/>
      <c r="Q655" s="221"/>
      <c r="R655" s="222"/>
      <c r="S655" s="222"/>
      <c r="T655" s="222"/>
      <c r="U655" s="222"/>
      <c r="V655" s="222"/>
      <c r="W655" s="222"/>
      <c r="X655" s="222"/>
      <c r="Y655" s="222"/>
      <c r="Z655" s="212"/>
      <c r="AA655" s="212"/>
      <c r="AB655" s="212"/>
      <c r="AC655" s="212"/>
      <c r="AD655" s="212"/>
      <c r="AE655" s="212"/>
      <c r="AF655" s="212"/>
      <c r="AG655" s="212" t="s">
        <v>349</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3" x14ac:dyDescent="0.2">
      <c r="A656" s="219"/>
      <c r="B656" s="220"/>
      <c r="C656" s="264" t="s">
        <v>311</v>
      </c>
      <c r="D656" s="261"/>
      <c r="E656" s="262"/>
      <c r="F656" s="222"/>
      <c r="G656" s="222"/>
      <c r="H656" s="222"/>
      <c r="I656" s="222"/>
      <c r="J656" s="222"/>
      <c r="K656" s="222"/>
      <c r="L656" s="222"/>
      <c r="M656" s="222"/>
      <c r="N656" s="221"/>
      <c r="O656" s="221"/>
      <c r="P656" s="221"/>
      <c r="Q656" s="221"/>
      <c r="R656" s="222"/>
      <c r="S656" s="222"/>
      <c r="T656" s="222"/>
      <c r="U656" s="222"/>
      <c r="V656" s="222"/>
      <c r="W656" s="222"/>
      <c r="X656" s="222"/>
      <c r="Y656" s="222"/>
      <c r="Z656" s="212"/>
      <c r="AA656" s="212"/>
      <c r="AB656" s="212"/>
      <c r="AC656" s="212"/>
      <c r="AD656" s="212"/>
      <c r="AE656" s="212"/>
      <c r="AF656" s="212"/>
      <c r="AG656" s="212" t="s">
        <v>349</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3" x14ac:dyDescent="0.2">
      <c r="A657" s="219"/>
      <c r="B657" s="220"/>
      <c r="C657" s="264" t="s">
        <v>769</v>
      </c>
      <c r="D657" s="261"/>
      <c r="E657" s="262">
        <v>60.45</v>
      </c>
      <c r="F657" s="222"/>
      <c r="G657" s="222"/>
      <c r="H657" s="222"/>
      <c r="I657" s="222"/>
      <c r="J657" s="222"/>
      <c r="K657" s="222"/>
      <c r="L657" s="222"/>
      <c r="M657" s="222"/>
      <c r="N657" s="221"/>
      <c r="O657" s="221"/>
      <c r="P657" s="221"/>
      <c r="Q657" s="221"/>
      <c r="R657" s="222"/>
      <c r="S657" s="222"/>
      <c r="T657" s="222"/>
      <c r="U657" s="222"/>
      <c r="V657" s="222"/>
      <c r="W657" s="222"/>
      <c r="X657" s="222"/>
      <c r="Y657" s="222"/>
      <c r="Z657" s="212"/>
      <c r="AA657" s="212"/>
      <c r="AB657" s="212"/>
      <c r="AC657" s="212"/>
      <c r="AD657" s="212"/>
      <c r="AE657" s="212"/>
      <c r="AF657" s="212"/>
      <c r="AG657" s="212" t="s">
        <v>349</v>
      </c>
      <c r="AH657" s="212">
        <v>0</v>
      </c>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3" x14ac:dyDescent="0.2">
      <c r="A658" s="219"/>
      <c r="B658" s="220"/>
      <c r="C658" s="264" t="s">
        <v>770</v>
      </c>
      <c r="D658" s="261"/>
      <c r="E658" s="262">
        <v>58.5</v>
      </c>
      <c r="F658" s="222"/>
      <c r="G658" s="222"/>
      <c r="H658" s="222"/>
      <c r="I658" s="222"/>
      <c r="J658" s="222"/>
      <c r="K658" s="222"/>
      <c r="L658" s="222"/>
      <c r="M658" s="222"/>
      <c r="N658" s="221"/>
      <c r="O658" s="221"/>
      <c r="P658" s="221"/>
      <c r="Q658" s="221"/>
      <c r="R658" s="222"/>
      <c r="S658" s="222"/>
      <c r="T658" s="222"/>
      <c r="U658" s="222"/>
      <c r="V658" s="222"/>
      <c r="W658" s="222"/>
      <c r="X658" s="222"/>
      <c r="Y658" s="222"/>
      <c r="Z658" s="212"/>
      <c r="AA658" s="212"/>
      <c r="AB658" s="212"/>
      <c r="AC658" s="212"/>
      <c r="AD658" s="212"/>
      <c r="AE658" s="212"/>
      <c r="AF658" s="212"/>
      <c r="AG658" s="212" t="s">
        <v>349</v>
      </c>
      <c r="AH658" s="212">
        <v>0</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3" x14ac:dyDescent="0.2">
      <c r="A659" s="219"/>
      <c r="B659" s="220"/>
      <c r="C659" s="264" t="s">
        <v>771</v>
      </c>
      <c r="D659" s="261"/>
      <c r="E659" s="262">
        <v>-7.92</v>
      </c>
      <c r="F659" s="222"/>
      <c r="G659" s="222"/>
      <c r="H659" s="222"/>
      <c r="I659" s="222"/>
      <c r="J659" s="222"/>
      <c r="K659" s="222"/>
      <c r="L659" s="222"/>
      <c r="M659" s="222"/>
      <c r="N659" s="221"/>
      <c r="O659" s="221"/>
      <c r="P659" s="221"/>
      <c r="Q659" s="221"/>
      <c r="R659" s="222"/>
      <c r="S659" s="222"/>
      <c r="T659" s="222"/>
      <c r="U659" s="222"/>
      <c r="V659" s="222"/>
      <c r="W659" s="222"/>
      <c r="X659" s="222"/>
      <c r="Y659" s="222"/>
      <c r="Z659" s="212"/>
      <c r="AA659" s="212"/>
      <c r="AB659" s="212"/>
      <c r="AC659" s="212"/>
      <c r="AD659" s="212"/>
      <c r="AE659" s="212"/>
      <c r="AF659" s="212"/>
      <c r="AG659" s="212" t="s">
        <v>349</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3" x14ac:dyDescent="0.2">
      <c r="A660" s="219"/>
      <c r="B660" s="220"/>
      <c r="C660" s="264" t="s">
        <v>311</v>
      </c>
      <c r="D660" s="261"/>
      <c r="E660" s="262"/>
      <c r="F660" s="222"/>
      <c r="G660" s="222"/>
      <c r="H660" s="222"/>
      <c r="I660" s="222"/>
      <c r="J660" s="222"/>
      <c r="K660" s="222"/>
      <c r="L660" s="222"/>
      <c r="M660" s="222"/>
      <c r="N660" s="221"/>
      <c r="O660" s="221"/>
      <c r="P660" s="221"/>
      <c r="Q660" s="221"/>
      <c r="R660" s="222"/>
      <c r="S660" s="222"/>
      <c r="T660" s="222"/>
      <c r="U660" s="222"/>
      <c r="V660" s="222"/>
      <c r="W660" s="222"/>
      <c r="X660" s="222"/>
      <c r="Y660" s="222"/>
      <c r="Z660" s="212"/>
      <c r="AA660" s="212"/>
      <c r="AB660" s="212"/>
      <c r="AC660" s="212"/>
      <c r="AD660" s="212"/>
      <c r="AE660" s="212"/>
      <c r="AF660" s="212"/>
      <c r="AG660" s="212" t="s">
        <v>349</v>
      </c>
      <c r="AH660" s="212">
        <v>0</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3" x14ac:dyDescent="0.2">
      <c r="A661" s="219"/>
      <c r="B661" s="220"/>
      <c r="C661" s="270" t="s">
        <v>499</v>
      </c>
      <c r="D661" s="266"/>
      <c r="E661" s="267"/>
      <c r="F661" s="222"/>
      <c r="G661" s="222"/>
      <c r="H661" s="222"/>
      <c r="I661" s="222"/>
      <c r="J661" s="222"/>
      <c r="K661" s="222"/>
      <c r="L661" s="222"/>
      <c r="M661" s="222"/>
      <c r="N661" s="221"/>
      <c r="O661" s="221"/>
      <c r="P661" s="221"/>
      <c r="Q661" s="221"/>
      <c r="R661" s="222"/>
      <c r="S661" s="222"/>
      <c r="T661" s="222"/>
      <c r="U661" s="222"/>
      <c r="V661" s="222"/>
      <c r="W661" s="222"/>
      <c r="X661" s="222"/>
      <c r="Y661" s="222"/>
      <c r="Z661" s="212"/>
      <c r="AA661" s="212"/>
      <c r="AB661" s="212"/>
      <c r="AC661" s="212"/>
      <c r="AD661" s="212"/>
      <c r="AE661" s="212"/>
      <c r="AF661" s="212"/>
      <c r="AG661" s="212" t="s">
        <v>349</v>
      </c>
      <c r="AH661" s="212"/>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
      <c r="A662" s="219"/>
      <c r="B662" s="220"/>
      <c r="C662" s="271" t="s">
        <v>1013</v>
      </c>
      <c r="D662" s="266"/>
      <c r="E662" s="267">
        <v>27.9</v>
      </c>
      <c r="F662" s="222"/>
      <c r="G662" s="222"/>
      <c r="H662" s="222"/>
      <c r="I662" s="222"/>
      <c r="J662" s="222"/>
      <c r="K662" s="222"/>
      <c r="L662" s="222"/>
      <c r="M662" s="222"/>
      <c r="N662" s="221"/>
      <c r="O662" s="221"/>
      <c r="P662" s="221"/>
      <c r="Q662" s="221"/>
      <c r="R662" s="222"/>
      <c r="S662" s="222"/>
      <c r="T662" s="222"/>
      <c r="U662" s="222"/>
      <c r="V662" s="222"/>
      <c r="W662" s="222"/>
      <c r="X662" s="222"/>
      <c r="Y662" s="222"/>
      <c r="Z662" s="212"/>
      <c r="AA662" s="212"/>
      <c r="AB662" s="212"/>
      <c r="AC662" s="212"/>
      <c r="AD662" s="212"/>
      <c r="AE662" s="212"/>
      <c r="AF662" s="212"/>
      <c r="AG662" s="212" t="s">
        <v>349</v>
      </c>
      <c r="AH662" s="212">
        <v>2</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3" x14ac:dyDescent="0.2">
      <c r="A663" s="219"/>
      <c r="B663" s="220"/>
      <c r="C663" s="271" t="s">
        <v>1014</v>
      </c>
      <c r="D663" s="266"/>
      <c r="E663" s="267">
        <v>27</v>
      </c>
      <c r="F663" s="222"/>
      <c r="G663" s="222"/>
      <c r="H663" s="222"/>
      <c r="I663" s="222"/>
      <c r="J663" s="222"/>
      <c r="K663" s="222"/>
      <c r="L663" s="222"/>
      <c r="M663" s="222"/>
      <c r="N663" s="221"/>
      <c r="O663" s="221"/>
      <c r="P663" s="221"/>
      <c r="Q663" s="221"/>
      <c r="R663" s="222"/>
      <c r="S663" s="222"/>
      <c r="T663" s="222"/>
      <c r="U663" s="222"/>
      <c r="V663" s="222"/>
      <c r="W663" s="222"/>
      <c r="X663" s="222"/>
      <c r="Y663" s="222"/>
      <c r="Z663" s="212"/>
      <c r="AA663" s="212"/>
      <c r="AB663" s="212"/>
      <c r="AC663" s="212"/>
      <c r="AD663" s="212"/>
      <c r="AE663" s="212"/>
      <c r="AF663" s="212"/>
      <c r="AG663" s="212" t="s">
        <v>349</v>
      </c>
      <c r="AH663" s="212">
        <v>2</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3" x14ac:dyDescent="0.2">
      <c r="A664" s="219"/>
      <c r="B664" s="220"/>
      <c r="C664" s="271" t="s">
        <v>1015</v>
      </c>
      <c r="D664" s="266"/>
      <c r="E664" s="267">
        <v>-2.97</v>
      </c>
      <c r="F664" s="222"/>
      <c r="G664" s="222"/>
      <c r="H664" s="222"/>
      <c r="I664" s="222"/>
      <c r="J664" s="222"/>
      <c r="K664" s="222"/>
      <c r="L664" s="222"/>
      <c r="M664" s="222"/>
      <c r="N664" s="221"/>
      <c r="O664" s="221"/>
      <c r="P664" s="221"/>
      <c r="Q664" s="221"/>
      <c r="R664" s="222"/>
      <c r="S664" s="222"/>
      <c r="T664" s="222"/>
      <c r="U664" s="222"/>
      <c r="V664" s="222"/>
      <c r="W664" s="222"/>
      <c r="X664" s="222"/>
      <c r="Y664" s="222"/>
      <c r="Z664" s="212"/>
      <c r="AA664" s="212"/>
      <c r="AB664" s="212"/>
      <c r="AC664" s="212"/>
      <c r="AD664" s="212"/>
      <c r="AE664" s="212"/>
      <c r="AF664" s="212"/>
      <c r="AG664" s="212" t="s">
        <v>349</v>
      </c>
      <c r="AH664" s="212">
        <v>2</v>
      </c>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3" x14ac:dyDescent="0.2">
      <c r="A665" s="219"/>
      <c r="B665" s="220"/>
      <c r="C665" s="272" t="s">
        <v>506</v>
      </c>
      <c r="D665" s="268"/>
      <c r="E665" s="269">
        <v>51.93</v>
      </c>
      <c r="F665" s="222"/>
      <c r="G665" s="222"/>
      <c r="H665" s="222"/>
      <c r="I665" s="222"/>
      <c r="J665" s="222"/>
      <c r="K665" s="222"/>
      <c r="L665" s="222"/>
      <c r="M665" s="222"/>
      <c r="N665" s="221"/>
      <c r="O665" s="221"/>
      <c r="P665" s="221"/>
      <c r="Q665" s="221"/>
      <c r="R665" s="222"/>
      <c r="S665" s="222"/>
      <c r="T665" s="222"/>
      <c r="U665" s="222"/>
      <c r="V665" s="222"/>
      <c r="W665" s="222"/>
      <c r="X665" s="222"/>
      <c r="Y665" s="222"/>
      <c r="Z665" s="212"/>
      <c r="AA665" s="212"/>
      <c r="AB665" s="212"/>
      <c r="AC665" s="212"/>
      <c r="AD665" s="212"/>
      <c r="AE665" s="212"/>
      <c r="AF665" s="212"/>
      <c r="AG665" s="212" t="s">
        <v>349</v>
      </c>
      <c r="AH665" s="212">
        <v>3</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
      <c r="A666" s="219"/>
      <c r="B666" s="220"/>
      <c r="C666" s="270" t="s">
        <v>507</v>
      </c>
      <c r="D666" s="266"/>
      <c r="E666" s="267"/>
      <c r="F666" s="222"/>
      <c r="G666" s="222"/>
      <c r="H666" s="222"/>
      <c r="I666" s="222"/>
      <c r="J666" s="222"/>
      <c r="K666" s="222"/>
      <c r="L666" s="222"/>
      <c r="M666" s="222"/>
      <c r="N666" s="221"/>
      <c r="O666" s="221"/>
      <c r="P666" s="221"/>
      <c r="Q666" s="221"/>
      <c r="R666" s="222"/>
      <c r="S666" s="222"/>
      <c r="T666" s="222"/>
      <c r="U666" s="222"/>
      <c r="V666" s="222"/>
      <c r="W666" s="222"/>
      <c r="X666" s="222"/>
      <c r="Y666" s="222"/>
      <c r="Z666" s="212"/>
      <c r="AA666" s="212"/>
      <c r="AB666" s="212"/>
      <c r="AC666" s="212"/>
      <c r="AD666" s="212"/>
      <c r="AE666" s="212"/>
      <c r="AF666" s="212"/>
      <c r="AG666" s="212" t="s">
        <v>349</v>
      </c>
      <c r="AH666" s="212"/>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
      <c r="A667" s="219"/>
      <c r="B667" s="220"/>
      <c r="C667" s="264" t="s">
        <v>1016</v>
      </c>
      <c r="D667" s="261"/>
      <c r="E667" s="262">
        <v>-51.93</v>
      </c>
      <c r="F667" s="222"/>
      <c r="G667" s="222"/>
      <c r="H667" s="222"/>
      <c r="I667" s="222"/>
      <c r="J667" s="222"/>
      <c r="K667" s="222"/>
      <c r="L667" s="222"/>
      <c r="M667" s="222"/>
      <c r="N667" s="221"/>
      <c r="O667" s="221"/>
      <c r="P667" s="221"/>
      <c r="Q667" s="221"/>
      <c r="R667" s="222"/>
      <c r="S667" s="222"/>
      <c r="T667" s="222"/>
      <c r="U667" s="222"/>
      <c r="V667" s="222"/>
      <c r="W667" s="222"/>
      <c r="X667" s="222"/>
      <c r="Y667" s="222"/>
      <c r="Z667" s="212"/>
      <c r="AA667" s="212"/>
      <c r="AB667" s="212"/>
      <c r="AC667" s="212"/>
      <c r="AD667" s="212"/>
      <c r="AE667" s="212"/>
      <c r="AF667" s="212"/>
      <c r="AG667" s="212" t="s">
        <v>349</v>
      </c>
      <c r="AH667" s="212">
        <v>0</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ht="22.5" outlineLevel="1" x14ac:dyDescent="0.2">
      <c r="A668" s="234">
        <v>115</v>
      </c>
      <c r="B668" s="235" t="s">
        <v>419</v>
      </c>
      <c r="C668" s="253" t="s">
        <v>1017</v>
      </c>
      <c r="D668" s="236" t="s">
        <v>345</v>
      </c>
      <c r="E668" s="237">
        <v>51.93</v>
      </c>
      <c r="F668" s="238"/>
      <c r="G668" s="239">
        <f>ROUND(E668*F668,2)</f>
        <v>0</v>
      </c>
      <c r="H668" s="238"/>
      <c r="I668" s="239">
        <f>ROUND(E668*H668,2)</f>
        <v>0</v>
      </c>
      <c r="J668" s="238"/>
      <c r="K668" s="239">
        <f>ROUND(E668*J668,2)</f>
        <v>0</v>
      </c>
      <c r="L668" s="239">
        <v>21</v>
      </c>
      <c r="M668" s="239">
        <f>G668*(1+L668/100)</f>
        <v>0</v>
      </c>
      <c r="N668" s="237">
        <v>4.2999999999999999E-4</v>
      </c>
      <c r="O668" s="237">
        <f>ROUND(E668*N668,2)</f>
        <v>0.02</v>
      </c>
      <c r="P668" s="237">
        <v>0</v>
      </c>
      <c r="Q668" s="237">
        <f>ROUND(E668*P668,2)</f>
        <v>0</v>
      </c>
      <c r="R668" s="239" t="s">
        <v>414</v>
      </c>
      <c r="S668" s="239" t="s">
        <v>304</v>
      </c>
      <c r="T668" s="240" t="s">
        <v>304</v>
      </c>
      <c r="U668" s="222">
        <v>0.13</v>
      </c>
      <c r="V668" s="222">
        <f>ROUND(E668*U668,2)</f>
        <v>6.75</v>
      </c>
      <c r="W668" s="222"/>
      <c r="X668" s="222" t="s">
        <v>290</v>
      </c>
      <c r="Y668" s="222" t="s">
        <v>291</v>
      </c>
      <c r="Z668" s="212"/>
      <c r="AA668" s="212"/>
      <c r="AB668" s="212"/>
      <c r="AC668" s="212"/>
      <c r="AD668" s="212"/>
      <c r="AE668" s="212"/>
      <c r="AF668" s="212"/>
      <c r="AG668" s="212" t="s">
        <v>347</v>
      </c>
      <c r="AH668" s="212"/>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2" x14ac:dyDescent="0.2">
      <c r="A669" s="219"/>
      <c r="B669" s="220"/>
      <c r="C669" s="264" t="s">
        <v>1018</v>
      </c>
      <c r="D669" s="261"/>
      <c r="E669" s="262">
        <v>27.9</v>
      </c>
      <c r="F669" s="222"/>
      <c r="G669" s="222"/>
      <c r="H669" s="222"/>
      <c r="I669" s="222"/>
      <c r="J669" s="222"/>
      <c r="K669" s="222"/>
      <c r="L669" s="222"/>
      <c r="M669" s="222"/>
      <c r="N669" s="221"/>
      <c r="O669" s="221"/>
      <c r="P669" s="221"/>
      <c r="Q669" s="221"/>
      <c r="R669" s="222"/>
      <c r="S669" s="222"/>
      <c r="T669" s="222"/>
      <c r="U669" s="222"/>
      <c r="V669" s="222"/>
      <c r="W669" s="222"/>
      <c r="X669" s="222"/>
      <c r="Y669" s="222"/>
      <c r="Z669" s="212"/>
      <c r="AA669" s="212"/>
      <c r="AB669" s="212"/>
      <c r="AC669" s="212"/>
      <c r="AD669" s="212"/>
      <c r="AE669" s="212"/>
      <c r="AF669" s="212"/>
      <c r="AG669" s="212" t="s">
        <v>349</v>
      </c>
      <c r="AH669" s="212">
        <v>0</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
      <c r="A670" s="219"/>
      <c r="B670" s="220"/>
      <c r="C670" s="264" t="s">
        <v>1019</v>
      </c>
      <c r="D670" s="261"/>
      <c r="E670" s="262">
        <v>27</v>
      </c>
      <c r="F670" s="222"/>
      <c r="G670" s="222"/>
      <c r="H670" s="222"/>
      <c r="I670" s="222"/>
      <c r="J670" s="222"/>
      <c r="K670" s="222"/>
      <c r="L670" s="222"/>
      <c r="M670" s="222"/>
      <c r="N670" s="221"/>
      <c r="O670" s="221"/>
      <c r="P670" s="221"/>
      <c r="Q670" s="221"/>
      <c r="R670" s="222"/>
      <c r="S670" s="222"/>
      <c r="T670" s="222"/>
      <c r="U670" s="222"/>
      <c r="V670" s="222"/>
      <c r="W670" s="222"/>
      <c r="X670" s="222"/>
      <c r="Y670" s="222"/>
      <c r="Z670" s="212"/>
      <c r="AA670" s="212"/>
      <c r="AB670" s="212"/>
      <c r="AC670" s="212"/>
      <c r="AD670" s="212"/>
      <c r="AE670" s="212"/>
      <c r="AF670" s="212"/>
      <c r="AG670" s="212" t="s">
        <v>349</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
      <c r="A671" s="219"/>
      <c r="B671" s="220"/>
      <c r="C671" s="264" t="s">
        <v>1020</v>
      </c>
      <c r="D671" s="261"/>
      <c r="E671" s="262">
        <v>-2.97</v>
      </c>
      <c r="F671" s="222"/>
      <c r="G671" s="222"/>
      <c r="H671" s="222"/>
      <c r="I671" s="222"/>
      <c r="J671" s="222"/>
      <c r="K671" s="222"/>
      <c r="L671" s="222"/>
      <c r="M671" s="222"/>
      <c r="N671" s="221"/>
      <c r="O671" s="221"/>
      <c r="P671" s="221"/>
      <c r="Q671" s="221"/>
      <c r="R671" s="222"/>
      <c r="S671" s="222"/>
      <c r="T671" s="222"/>
      <c r="U671" s="222"/>
      <c r="V671" s="222"/>
      <c r="W671" s="222"/>
      <c r="X671" s="222"/>
      <c r="Y671" s="222"/>
      <c r="Z671" s="212"/>
      <c r="AA671" s="212"/>
      <c r="AB671" s="212"/>
      <c r="AC671" s="212"/>
      <c r="AD671" s="212"/>
      <c r="AE671" s="212"/>
      <c r="AF671" s="212"/>
      <c r="AG671" s="212" t="s">
        <v>349</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x14ac:dyDescent="0.2">
      <c r="A672" s="227" t="s">
        <v>283</v>
      </c>
      <c r="B672" s="228" t="s">
        <v>246</v>
      </c>
      <c r="C672" s="251" t="s">
        <v>247</v>
      </c>
      <c r="D672" s="229"/>
      <c r="E672" s="230"/>
      <c r="F672" s="231"/>
      <c r="G672" s="231">
        <f>SUMIF(AG673:AG673,"&lt;&gt;NOR",G673:G673)</f>
        <v>0</v>
      </c>
      <c r="H672" s="231"/>
      <c r="I672" s="231">
        <f>SUM(I673:I673)</f>
        <v>0</v>
      </c>
      <c r="J672" s="231"/>
      <c r="K672" s="231">
        <f>SUM(K673:K673)</f>
        <v>0</v>
      </c>
      <c r="L672" s="231"/>
      <c r="M672" s="231">
        <f>SUM(M673:M673)</f>
        <v>0</v>
      </c>
      <c r="N672" s="230"/>
      <c r="O672" s="230">
        <f>SUM(O673:O673)</f>
        <v>0.56999999999999995</v>
      </c>
      <c r="P672" s="230"/>
      <c r="Q672" s="230">
        <f>SUM(Q673:Q673)</f>
        <v>0</v>
      </c>
      <c r="R672" s="231"/>
      <c r="S672" s="231"/>
      <c r="T672" s="232"/>
      <c r="U672" s="226"/>
      <c r="V672" s="226">
        <f>SUM(V673:V673)</f>
        <v>0</v>
      </c>
      <c r="W672" s="226"/>
      <c r="X672" s="226"/>
      <c r="Y672" s="226"/>
      <c r="AG672" t="s">
        <v>284</v>
      </c>
    </row>
    <row r="673" spans="1:60" ht="22.5" outlineLevel="1" x14ac:dyDescent="0.2">
      <c r="A673" s="241">
        <v>116</v>
      </c>
      <c r="B673" s="242" t="s">
        <v>1021</v>
      </c>
      <c r="C673" s="252" t="s">
        <v>1022</v>
      </c>
      <c r="D673" s="243" t="s">
        <v>879</v>
      </c>
      <c r="E673" s="244">
        <v>1</v>
      </c>
      <c r="F673" s="245"/>
      <c r="G673" s="246">
        <f>ROUND(E673*F673,2)</f>
        <v>0</v>
      </c>
      <c r="H673" s="245"/>
      <c r="I673" s="246">
        <f>ROUND(E673*H673,2)</f>
        <v>0</v>
      </c>
      <c r="J673" s="245"/>
      <c r="K673" s="246">
        <f>ROUND(E673*J673,2)</f>
        <v>0</v>
      </c>
      <c r="L673" s="246">
        <v>21</v>
      </c>
      <c r="M673" s="246">
        <f>G673*(1+L673/100)</f>
        <v>0</v>
      </c>
      <c r="N673" s="244">
        <v>0.56999999999999995</v>
      </c>
      <c r="O673" s="244">
        <f>ROUND(E673*N673,2)</f>
        <v>0.56999999999999995</v>
      </c>
      <c r="P673" s="244">
        <v>0</v>
      </c>
      <c r="Q673" s="244">
        <f>ROUND(E673*P673,2)</f>
        <v>0</v>
      </c>
      <c r="R673" s="246"/>
      <c r="S673" s="246" t="s">
        <v>288</v>
      </c>
      <c r="T673" s="247" t="s">
        <v>391</v>
      </c>
      <c r="U673" s="222">
        <v>0</v>
      </c>
      <c r="V673" s="222">
        <f>ROUND(E673*U673,2)</f>
        <v>0</v>
      </c>
      <c r="W673" s="222"/>
      <c r="X673" s="222" t="s">
        <v>402</v>
      </c>
      <c r="Y673" s="222" t="s">
        <v>291</v>
      </c>
      <c r="Z673" s="212"/>
      <c r="AA673" s="212"/>
      <c r="AB673" s="212"/>
      <c r="AC673" s="212"/>
      <c r="AD673" s="212"/>
      <c r="AE673" s="212"/>
      <c r="AF673" s="212"/>
      <c r="AG673" s="212" t="s">
        <v>403</v>
      </c>
      <c r="AH673" s="212"/>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x14ac:dyDescent="0.2">
      <c r="A674" s="227" t="s">
        <v>283</v>
      </c>
      <c r="B674" s="228" t="s">
        <v>248</v>
      </c>
      <c r="C674" s="251" t="s">
        <v>249</v>
      </c>
      <c r="D674" s="229"/>
      <c r="E674" s="230"/>
      <c r="F674" s="231"/>
      <c r="G674" s="231">
        <f>SUMIF(AG675:AG682,"&lt;&gt;NOR",G675:G682)</f>
        <v>0</v>
      </c>
      <c r="H674" s="231"/>
      <c r="I674" s="231">
        <f>SUM(I675:I682)</f>
        <v>0</v>
      </c>
      <c r="J674" s="231"/>
      <c r="K674" s="231">
        <f>SUM(K675:K682)</f>
        <v>0</v>
      </c>
      <c r="L674" s="231"/>
      <c r="M674" s="231">
        <f>SUM(M675:M682)</f>
        <v>0</v>
      </c>
      <c r="N674" s="230"/>
      <c r="O674" s="230">
        <f>SUM(O675:O682)</f>
        <v>0</v>
      </c>
      <c r="P674" s="230"/>
      <c r="Q674" s="230">
        <f>SUM(Q675:Q682)</f>
        <v>0</v>
      </c>
      <c r="R674" s="231"/>
      <c r="S674" s="231"/>
      <c r="T674" s="232"/>
      <c r="U674" s="226"/>
      <c r="V674" s="226">
        <f>SUM(V675:V682)</f>
        <v>301.11</v>
      </c>
      <c r="W674" s="226"/>
      <c r="X674" s="226"/>
      <c r="Y674" s="226"/>
      <c r="AG674" t="s">
        <v>284</v>
      </c>
    </row>
    <row r="675" spans="1:60" outlineLevel="1" x14ac:dyDescent="0.2">
      <c r="A675" s="234">
        <v>117</v>
      </c>
      <c r="B675" s="235" t="s">
        <v>421</v>
      </c>
      <c r="C675" s="253" t="s">
        <v>422</v>
      </c>
      <c r="D675" s="236" t="s">
        <v>384</v>
      </c>
      <c r="E675" s="237">
        <v>117.48367</v>
      </c>
      <c r="F675" s="238"/>
      <c r="G675" s="239">
        <f>ROUND(E675*F675,2)</f>
        <v>0</v>
      </c>
      <c r="H675" s="238"/>
      <c r="I675" s="239">
        <f>ROUND(E675*H675,2)</f>
        <v>0</v>
      </c>
      <c r="J675" s="238"/>
      <c r="K675" s="239">
        <f>ROUND(E675*J675,2)</f>
        <v>0</v>
      </c>
      <c r="L675" s="239">
        <v>21</v>
      </c>
      <c r="M675" s="239">
        <f>G675*(1+L675/100)</f>
        <v>0</v>
      </c>
      <c r="N675" s="237">
        <v>0</v>
      </c>
      <c r="O675" s="237">
        <f>ROUND(E675*N675,2)</f>
        <v>0</v>
      </c>
      <c r="P675" s="237">
        <v>0</v>
      </c>
      <c r="Q675" s="237">
        <f>ROUND(E675*P675,2)</f>
        <v>0</v>
      </c>
      <c r="R675" s="239" t="s">
        <v>423</v>
      </c>
      <c r="S675" s="239" t="s">
        <v>304</v>
      </c>
      <c r="T675" s="240" t="s">
        <v>304</v>
      </c>
      <c r="U675" s="222">
        <v>9.9000000000000005E-2</v>
      </c>
      <c r="V675" s="222">
        <f>ROUND(E675*U675,2)</f>
        <v>11.63</v>
      </c>
      <c r="W675" s="222"/>
      <c r="X675" s="222" t="s">
        <v>424</v>
      </c>
      <c r="Y675" s="222" t="s">
        <v>291</v>
      </c>
      <c r="Z675" s="212"/>
      <c r="AA675" s="212"/>
      <c r="AB675" s="212"/>
      <c r="AC675" s="212"/>
      <c r="AD675" s="212"/>
      <c r="AE675" s="212"/>
      <c r="AF675" s="212"/>
      <c r="AG675" s="212" t="s">
        <v>425</v>
      </c>
      <c r="AH675" s="212"/>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2" x14ac:dyDescent="0.2">
      <c r="A676" s="219"/>
      <c r="B676" s="220"/>
      <c r="C676" s="265" t="s">
        <v>426</v>
      </c>
      <c r="D676" s="263"/>
      <c r="E676" s="263"/>
      <c r="F676" s="263"/>
      <c r="G676" s="263"/>
      <c r="H676" s="222"/>
      <c r="I676" s="222"/>
      <c r="J676" s="222"/>
      <c r="K676" s="222"/>
      <c r="L676" s="222"/>
      <c r="M676" s="222"/>
      <c r="N676" s="221"/>
      <c r="O676" s="221"/>
      <c r="P676" s="221"/>
      <c r="Q676" s="221"/>
      <c r="R676" s="222"/>
      <c r="S676" s="222"/>
      <c r="T676" s="222"/>
      <c r="U676" s="222"/>
      <c r="V676" s="222"/>
      <c r="W676" s="222"/>
      <c r="X676" s="222"/>
      <c r="Y676" s="222"/>
      <c r="Z676" s="212"/>
      <c r="AA676" s="212"/>
      <c r="AB676" s="212"/>
      <c r="AC676" s="212"/>
      <c r="AD676" s="212"/>
      <c r="AE676" s="212"/>
      <c r="AF676" s="212"/>
      <c r="AG676" s="212" t="s">
        <v>377</v>
      </c>
      <c r="AH676" s="212"/>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ht="22.5" outlineLevel="1" x14ac:dyDescent="0.2">
      <c r="A677" s="241">
        <v>118</v>
      </c>
      <c r="B677" s="242" t="s">
        <v>427</v>
      </c>
      <c r="C677" s="252" t="s">
        <v>428</v>
      </c>
      <c r="D677" s="243" t="s">
        <v>384</v>
      </c>
      <c r="E677" s="244">
        <v>117.48367</v>
      </c>
      <c r="F677" s="245"/>
      <c r="G677" s="246">
        <f>ROUND(E677*F677,2)</f>
        <v>0</v>
      </c>
      <c r="H677" s="245"/>
      <c r="I677" s="246">
        <f>ROUND(E677*H677,2)</f>
        <v>0</v>
      </c>
      <c r="J677" s="245"/>
      <c r="K677" s="246">
        <f>ROUND(E677*J677,2)</f>
        <v>0</v>
      </c>
      <c r="L677" s="246">
        <v>21</v>
      </c>
      <c r="M677" s="246">
        <f>G677*(1+L677/100)</f>
        <v>0</v>
      </c>
      <c r="N677" s="244">
        <v>0</v>
      </c>
      <c r="O677" s="244">
        <f>ROUND(E677*N677,2)</f>
        <v>0</v>
      </c>
      <c r="P677" s="244">
        <v>0</v>
      </c>
      <c r="Q677" s="244">
        <f>ROUND(E677*P677,2)</f>
        <v>0</v>
      </c>
      <c r="R677" s="246" t="s">
        <v>375</v>
      </c>
      <c r="S677" s="246" t="s">
        <v>304</v>
      </c>
      <c r="T677" s="247" t="s">
        <v>304</v>
      </c>
      <c r="U677" s="222">
        <v>0.93</v>
      </c>
      <c r="V677" s="222">
        <f>ROUND(E677*U677,2)</f>
        <v>109.26</v>
      </c>
      <c r="W677" s="222"/>
      <c r="X677" s="222" t="s">
        <v>424</v>
      </c>
      <c r="Y677" s="222" t="s">
        <v>291</v>
      </c>
      <c r="Z677" s="212"/>
      <c r="AA677" s="212"/>
      <c r="AB677" s="212"/>
      <c r="AC677" s="212"/>
      <c r="AD677" s="212"/>
      <c r="AE677" s="212"/>
      <c r="AF677" s="212"/>
      <c r="AG677" s="212" t="s">
        <v>425</v>
      </c>
      <c r="AH677" s="212"/>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1" x14ac:dyDescent="0.2">
      <c r="A678" s="241">
        <v>119</v>
      </c>
      <c r="B678" s="242" t="s">
        <v>429</v>
      </c>
      <c r="C678" s="252" t="s">
        <v>430</v>
      </c>
      <c r="D678" s="243" t="s">
        <v>384</v>
      </c>
      <c r="E678" s="244">
        <v>117.48367</v>
      </c>
      <c r="F678" s="245"/>
      <c r="G678" s="246">
        <f>ROUND(E678*F678,2)</f>
        <v>0</v>
      </c>
      <c r="H678" s="245"/>
      <c r="I678" s="246">
        <f>ROUND(E678*H678,2)</f>
        <v>0</v>
      </c>
      <c r="J678" s="245"/>
      <c r="K678" s="246">
        <f>ROUND(E678*J678,2)</f>
        <v>0</v>
      </c>
      <c r="L678" s="246">
        <v>21</v>
      </c>
      <c r="M678" s="246">
        <f>G678*(1+L678/100)</f>
        <v>0</v>
      </c>
      <c r="N678" s="244">
        <v>0</v>
      </c>
      <c r="O678" s="244">
        <f>ROUND(E678*N678,2)</f>
        <v>0</v>
      </c>
      <c r="P678" s="244">
        <v>0</v>
      </c>
      <c r="Q678" s="244">
        <f>ROUND(E678*P678,2)</f>
        <v>0</v>
      </c>
      <c r="R678" s="246" t="s">
        <v>375</v>
      </c>
      <c r="S678" s="246" t="s">
        <v>304</v>
      </c>
      <c r="T678" s="247" t="s">
        <v>304</v>
      </c>
      <c r="U678" s="222">
        <v>0.94199999999999995</v>
      </c>
      <c r="V678" s="222">
        <f>ROUND(E678*U678,2)</f>
        <v>110.67</v>
      </c>
      <c r="W678" s="222"/>
      <c r="X678" s="222" t="s">
        <v>424</v>
      </c>
      <c r="Y678" s="222" t="s">
        <v>291</v>
      </c>
      <c r="Z678" s="212"/>
      <c r="AA678" s="212"/>
      <c r="AB678" s="212"/>
      <c r="AC678" s="212"/>
      <c r="AD678" s="212"/>
      <c r="AE678" s="212"/>
      <c r="AF678" s="212"/>
      <c r="AG678" s="212" t="s">
        <v>425</v>
      </c>
      <c r="AH678" s="212"/>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ht="22.5" outlineLevel="1" x14ac:dyDescent="0.2">
      <c r="A679" s="241">
        <v>120</v>
      </c>
      <c r="B679" s="242" t="s">
        <v>431</v>
      </c>
      <c r="C679" s="252" t="s">
        <v>432</v>
      </c>
      <c r="D679" s="243" t="s">
        <v>384</v>
      </c>
      <c r="E679" s="244">
        <v>587.41835000000003</v>
      </c>
      <c r="F679" s="245"/>
      <c r="G679" s="246">
        <f>ROUND(E679*F679,2)</f>
        <v>0</v>
      </c>
      <c r="H679" s="245"/>
      <c r="I679" s="246">
        <f>ROUND(E679*H679,2)</f>
        <v>0</v>
      </c>
      <c r="J679" s="245"/>
      <c r="K679" s="246">
        <f>ROUND(E679*J679,2)</f>
        <v>0</v>
      </c>
      <c r="L679" s="246">
        <v>21</v>
      </c>
      <c r="M679" s="246">
        <f>G679*(1+L679/100)</f>
        <v>0</v>
      </c>
      <c r="N679" s="244">
        <v>0</v>
      </c>
      <c r="O679" s="244">
        <f>ROUND(E679*N679,2)</f>
        <v>0</v>
      </c>
      <c r="P679" s="244">
        <v>0</v>
      </c>
      <c r="Q679" s="244">
        <f>ROUND(E679*P679,2)</f>
        <v>0</v>
      </c>
      <c r="R679" s="246" t="s">
        <v>375</v>
      </c>
      <c r="S679" s="246" t="s">
        <v>304</v>
      </c>
      <c r="T679" s="247" t="s">
        <v>304</v>
      </c>
      <c r="U679" s="222">
        <v>0.11</v>
      </c>
      <c r="V679" s="222">
        <f>ROUND(E679*U679,2)</f>
        <v>64.62</v>
      </c>
      <c r="W679" s="222"/>
      <c r="X679" s="222" t="s">
        <v>424</v>
      </c>
      <c r="Y679" s="222" t="s">
        <v>291</v>
      </c>
      <c r="Z679" s="212"/>
      <c r="AA679" s="212"/>
      <c r="AB679" s="212"/>
      <c r="AC679" s="212"/>
      <c r="AD679" s="212"/>
      <c r="AE679" s="212"/>
      <c r="AF679" s="212"/>
      <c r="AG679" s="212" t="s">
        <v>425</v>
      </c>
      <c r="AH679" s="212"/>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1" x14ac:dyDescent="0.2">
      <c r="A680" s="234">
        <v>121</v>
      </c>
      <c r="B680" s="235" t="s">
        <v>433</v>
      </c>
      <c r="C680" s="253" t="s">
        <v>434</v>
      </c>
      <c r="D680" s="236" t="s">
        <v>384</v>
      </c>
      <c r="E680" s="237">
        <v>117.48367</v>
      </c>
      <c r="F680" s="238"/>
      <c r="G680" s="239">
        <f>ROUND(E680*F680,2)</f>
        <v>0</v>
      </c>
      <c r="H680" s="238"/>
      <c r="I680" s="239">
        <f>ROUND(E680*H680,2)</f>
        <v>0</v>
      </c>
      <c r="J680" s="238"/>
      <c r="K680" s="239">
        <f>ROUND(E680*J680,2)</f>
        <v>0</v>
      </c>
      <c r="L680" s="239">
        <v>21</v>
      </c>
      <c r="M680" s="239">
        <f>G680*(1+L680/100)</f>
        <v>0</v>
      </c>
      <c r="N680" s="237">
        <v>0</v>
      </c>
      <c r="O680" s="237">
        <f>ROUND(E680*N680,2)</f>
        <v>0</v>
      </c>
      <c r="P680" s="237">
        <v>0</v>
      </c>
      <c r="Q680" s="237">
        <f>ROUND(E680*P680,2)</f>
        <v>0</v>
      </c>
      <c r="R680" s="239" t="s">
        <v>435</v>
      </c>
      <c r="S680" s="239" t="s">
        <v>304</v>
      </c>
      <c r="T680" s="240" t="s">
        <v>304</v>
      </c>
      <c r="U680" s="222">
        <v>4.2000000000000003E-2</v>
      </c>
      <c r="V680" s="222">
        <f>ROUND(E680*U680,2)</f>
        <v>4.93</v>
      </c>
      <c r="W680" s="222"/>
      <c r="X680" s="222" t="s">
        <v>424</v>
      </c>
      <c r="Y680" s="222" t="s">
        <v>291</v>
      </c>
      <c r="Z680" s="212"/>
      <c r="AA680" s="212"/>
      <c r="AB680" s="212"/>
      <c r="AC680" s="212"/>
      <c r="AD680" s="212"/>
      <c r="AE680" s="212"/>
      <c r="AF680" s="212"/>
      <c r="AG680" s="212" t="s">
        <v>425</v>
      </c>
      <c r="AH680" s="212"/>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2" x14ac:dyDescent="0.2">
      <c r="A681" s="219"/>
      <c r="B681" s="220"/>
      <c r="C681" s="265" t="s">
        <v>436</v>
      </c>
      <c r="D681" s="263"/>
      <c r="E681" s="263"/>
      <c r="F681" s="263"/>
      <c r="G681" s="263"/>
      <c r="H681" s="222"/>
      <c r="I681" s="222"/>
      <c r="J681" s="222"/>
      <c r="K681" s="222"/>
      <c r="L681" s="222"/>
      <c r="M681" s="222"/>
      <c r="N681" s="221"/>
      <c r="O681" s="221"/>
      <c r="P681" s="221"/>
      <c r="Q681" s="221"/>
      <c r="R681" s="222"/>
      <c r="S681" s="222"/>
      <c r="T681" s="222"/>
      <c r="U681" s="222"/>
      <c r="V681" s="222"/>
      <c r="W681" s="222"/>
      <c r="X681" s="222"/>
      <c r="Y681" s="222"/>
      <c r="Z681" s="212"/>
      <c r="AA681" s="212"/>
      <c r="AB681" s="212"/>
      <c r="AC681" s="212"/>
      <c r="AD681" s="212"/>
      <c r="AE681" s="212"/>
      <c r="AF681" s="212"/>
      <c r="AG681" s="212" t="s">
        <v>377</v>
      </c>
      <c r="AH681" s="212"/>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1" x14ac:dyDescent="0.2">
      <c r="A682" s="234">
        <v>122</v>
      </c>
      <c r="B682" s="235" t="s">
        <v>437</v>
      </c>
      <c r="C682" s="253" t="s">
        <v>1023</v>
      </c>
      <c r="D682" s="236" t="s">
        <v>384</v>
      </c>
      <c r="E682" s="237">
        <v>117.48367</v>
      </c>
      <c r="F682" s="238"/>
      <c r="G682" s="239">
        <f>ROUND(E682*F682,2)</f>
        <v>0</v>
      </c>
      <c r="H682" s="238"/>
      <c r="I682" s="239">
        <f>ROUND(E682*H682,2)</f>
        <v>0</v>
      </c>
      <c r="J682" s="238"/>
      <c r="K682" s="239">
        <f>ROUND(E682*J682,2)</f>
        <v>0</v>
      </c>
      <c r="L682" s="239">
        <v>21</v>
      </c>
      <c r="M682" s="239">
        <f>G682*(1+L682/100)</f>
        <v>0</v>
      </c>
      <c r="N682" s="237">
        <v>0</v>
      </c>
      <c r="O682" s="237">
        <f>ROUND(E682*N682,2)</f>
        <v>0</v>
      </c>
      <c r="P682" s="237">
        <v>0</v>
      </c>
      <c r="Q682" s="237">
        <f>ROUND(E682*P682,2)</f>
        <v>0</v>
      </c>
      <c r="R682" s="239" t="s">
        <v>375</v>
      </c>
      <c r="S682" s="239" t="s">
        <v>304</v>
      </c>
      <c r="T682" s="240" t="s">
        <v>304</v>
      </c>
      <c r="U682" s="222">
        <v>0</v>
      </c>
      <c r="V682" s="222">
        <f>ROUND(E682*U682,2)</f>
        <v>0</v>
      </c>
      <c r="W682" s="222"/>
      <c r="X682" s="222" t="s">
        <v>424</v>
      </c>
      <c r="Y682" s="222" t="s">
        <v>291</v>
      </c>
      <c r="Z682" s="212"/>
      <c r="AA682" s="212"/>
      <c r="AB682" s="212"/>
      <c r="AC682" s="212"/>
      <c r="AD682" s="212"/>
      <c r="AE682" s="212"/>
      <c r="AF682" s="212"/>
      <c r="AG682" s="212" t="s">
        <v>425</v>
      </c>
      <c r="AH682" s="212"/>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x14ac:dyDescent="0.2">
      <c r="A683" s="3"/>
      <c r="B683" s="4"/>
      <c r="C683" s="257"/>
      <c r="D683" s="6"/>
      <c r="E683" s="3"/>
      <c r="F683" s="3"/>
      <c r="G683" s="3"/>
      <c r="H683" s="3"/>
      <c r="I683" s="3"/>
      <c r="J683" s="3"/>
      <c r="K683" s="3"/>
      <c r="L683" s="3"/>
      <c r="M683" s="3"/>
      <c r="N683" s="3"/>
      <c r="O683" s="3"/>
      <c r="P683" s="3"/>
      <c r="Q683" s="3"/>
      <c r="R683" s="3"/>
      <c r="S683" s="3"/>
      <c r="T683" s="3"/>
      <c r="U683" s="3"/>
      <c r="V683" s="3"/>
      <c r="W683" s="3"/>
      <c r="X683" s="3"/>
      <c r="Y683" s="3"/>
      <c r="AE683">
        <v>15</v>
      </c>
      <c r="AF683">
        <v>21</v>
      </c>
      <c r="AG683" t="s">
        <v>269</v>
      </c>
    </row>
    <row r="684" spans="1:60" x14ac:dyDescent="0.2">
      <c r="A684" s="215"/>
      <c r="B684" s="216" t="s">
        <v>29</v>
      </c>
      <c r="C684" s="258"/>
      <c r="D684" s="217"/>
      <c r="E684" s="218"/>
      <c r="F684" s="218"/>
      <c r="G684" s="233">
        <f>G8+G33+G49+G71+G73+G75+G120+G124+G194+G196+G206+G231+G347+G364+G367+G371+G384+G388+G396+G406+G486+G490+G591+G627+G672+G674</f>
        <v>0</v>
      </c>
      <c r="H684" s="3"/>
      <c r="I684" s="3"/>
      <c r="J684" s="3"/>
      <c r="K684" s="3"/>
      <c r="L684" s="3"/>
      <c r="M684" s="3"/>
      <c r="N684" s="3"/>
      <c r="O684" s="3"/>
      <c r="P684" s="3"/>
      <c r="Q684" s="3"/>
      <c r="R684" s="3"/>
      <c r="S684" s="3"/>
      <c r="T684" s="3"/>
      <c r="U684" s="3"/>
      <c r="V684" s="3"/>
      <c r="W684" s="3"/>
      <c r="X684" s="3"/>
      <c r="Y684" s="3"/>
      <c r="AE684">
        <f>SUMIF(L7:L682,AE683,G7:G682)</f>
        <v>0</v>
      </c>
      <c r="AF684">
        <f>SUMIF(L7:L682,AF683,G7:G682)</f>
        <v>0</v>
      </c>
      <c r="AG684" t="s">
        <v>340</v>
      </c>
    </row>
    <row r="685" spans="1:60" x14ac:dyDescent="0.2">
      <c r="A685" s="260" t="s">
        <v>439</v>
      </c>
      <c r="B685" s="260"/>
      <c r="C685" s="257"/>
      <c r="D685" s="6"/>
      <c r="E685" s="3"/>
      <c r="F685" s="3"/>
      <c r="G685" s="3"/>
      <c r="H685" s="3"/>
      <c r="I685" s="3"/>
      <c r="J685" s="3"/>
      <c r="K685" s="3"/>
      <c r="L685" s="3"/>
      <c r="M685" s="3"/>
      <c r="N685" s="3"/>
      <c r="O685" s="3"/>
      <c r="P685" s="3"/>
      <c r="Q685" s="3"/>
      <c r="R685" s="3"/>
      <c r="S685" s="3"/>
      <c r="T685" s="3"/>
      <c r="U685" s="3"/>
      <c r="V685" s="3"/>
      <c r="W685" s="3"/>
      <c r="X685" s="3"/>
      <c r="Y685" s="3"/>
    </row>
    <row r="686" spans="1:60" x14ac:dyDescent="0.2">
      <c r="A686" s="3"/>
      <c r="B686" s="4" t="s">
        <v>440</v>
      </c>
      <c r="C686" s="257" t="s">
        <v>441</v>
      </c>
      <c r="D686" s="6"/>
      <c r="E686" s="3"/>
      <c r="F686" s="3"/>
      <c r="G686" s="3"/>
      <c r="H686" s="3"/>
      <c r="I686" s="3"/>
      <c r="J686" s="3"/>
      <c r="K686" s="3"/>
      <c r="L686" s="3"/>
      <c r="M686" s="3"/>
      <c r="N686" s="3"/>
      <c r="O686" s="3"/>
      <c r="P686" s="3"/>
      <c r="Q686" s="3"/>
      <c r="R686" s="3"/>
      <c r="S686" s="3"/>
      <c r="T686" s="3"/>
      <c r="U686" s="3"/>
      <c r="V686" s="3"/>
      <c r="W686" s="3"/>
      <c r="X686" s="3"/>
      <c r="Y686" s="3"/>
      <c r="AG686" t="s">
        <v>442</v>
      </c>
    </row>
    <row r="687" spans="1:60" x14ac:dyDescent="0.2">
      <c r="A687" s="3"/>
      <c r="B687" s="4" t="s">
        <v>443</v>
      </c>
      <c r="C687" s="257" t="s">
        <v>444</v>
      </c>
      <c r="D687" s="6"/>
      <c r="E687" s="3"/>
      <c r="F687" s="3"/>
      <c r="G687" s="3"/>
      <c r="H687" s="3"/>
      <c r="I687" s="3"/>
      <c r="J687" s="3"/>
      <c r="K687" s="3"/>
      <c r="L687" s="3"/>
      <c r="M687" s="3"/>
      <c r="N687" s="3"/>
      <c r="O687" s="3"/>
      <c r="P687" s="3"/>
      <c r="Q687" s="3"/>
      <c r="R687" s="3"/>
      <c r="S687" s="3"/>
      <c r="T687" s="3"/>
      <c r="U687" s="3"/>
      <c r="V687" s="3"/>
      <c r="W687" s="3"/>
      <c r="X687" s="3"/>
      <c r="Y687" s="3"/>
      <c r="AG687" t="s">
        <v>445</v>
      </c>
    </row>
    <row r="688" spans="1:60" x14ac:dyDescent="0.2">
      <c r="A688" s="3"/>
      <c r="B688" s="4"/>
      <c r="C688" s="257" t="s">
        <v>446</v>
      </c>
      <c r="D688" s="6"/>
      <c r="E688" s="3"/>
      <c r="F688" s="3"/>
      <c r="G688" s="3"/>
      <c r="H688" s="3"/>
      <c r="I688" s="3"/>
      <c r="J688" s="3"/>
      <c r="K688" s="3"/>
      <c r="L688" s="3"/>
      <c r="M688" s="3"/>
      <c r="N688" s="3"/>
      <c r="O688" s="3"/>
      <c r="P688" s="3"/>
      <c r="Q688" s="3"/>
      <c r="R688" s="3"/>
      <c r="S688" s="3"/>
      <c r="T688" s="3"/>
      <c r="U688" s="3"/>
      <c r="V688" s="3"/>
      <c r="W688" s="3"/>
      <c r="X688" s="3"/>
      <c r="Y688" s="3"/>
      <c r="AG688" t="s">
        <v>447</v>
      </c>
    </row>
    <row r="689" spans="1:33" x14ac:dyDescent="0.2">
      <c r="A689" s="3"/>
      <c r="B689" s="4"/>
      <c r="C689" s="257"/>
      <c r="D689" s="6"/>
      <c r="E689" s="3"/>
      <c r="F689" s="3"/>
      <c r="G689" s="3"/>
      <c r="H689" s="3"/>
      <c r="I689" s="3"/>
      <c r="J689" s="3"/>
      <c r="K689" s="3"/>
      <c r="L689" s="3"/>
      <c r="M689" s="3"/>
      <c r="N689" s="3"/>
      <c r="O689" s="3"/>
      <c r="P689" s="3"/>
      <c r="Q689" s="3"/>
      <c r="R689" s="3"/>
      <c r="S689" s="3"/>
      <c r="T689" s="3"/>
      <c r="U689" s="3"/>
      <c r="V689" s="3"/>
      <c r="W689" s="3"/>
      <c r="X689" s="3"/>
      <c r="Y689" s="3"/>
    </row>
    <row r="690" spans="1:33" x14ac:dyDescent="0.2">
      <c r="C690" s="259"/>
      <c r="D690" s="10"/>
      <c r="AG690" t="s">
        <v>341</v>
      </c>
    </row>
    <row r="691" spans="1:33" x14ac:dyDescent="0.2">
      <c r="D691" s="10"/>
    </row>
    <row r="692" spans="1:33" x14ac:dyDescent="0.2">
      <c r="D692" s="10"/>
    </row>
    <row r="693" spans="1:33" x14ac:dyDescent="0.2">
      <c r="D693" s="10"/>
    </row>
    <row r="694" spans="1:33" x14ac:dyDescent="0.2">
      <c r="D694" s="10"/>
    </row>
    <row r="695" spans="1:33" x14ac:dyDescent="0.2">
      <c r="D695" s="10"/>
    </row>
    <row r="696" spans="1:33" x14ac:dyDescent="0.2">
      <c r="D696" s="10"/>
    </row>
    <row r="697" spans="1:33" x14ac:dyDescent="0.2">
      <c r="D697" s="10"/>
    </row>
    <row r="698" spans="1:33" x14ac:dyDescent="0.2">
      <c r="D698" s="10"/>
    </row>
    <row r="699" spans="1:33" x14ac:dyDescent="0.2">
      <c r="D699" s="10"/>
    </row>
    <row r="700" spans="1:33" x14ac:dyDescent="0.2">
      <c r="D700" s="10"/>
    </row>
    <row r="701" spans="1:33" x14ac:dyDescent="0.2">
      <c r="D701" s="10"/>
    </row>
    <row r="702" spans="1:33" x14ac:dyDescent="0.2">
      <c r="D702" s="10"/>
    </row>
    <row r="703" spans="1:33" x14ac:dyDescent="0.2">
      <c r="D703" s="10"/>
    </row>
    <row r="704" spans="1:33"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OeCZYC7/D84PpbHUJ6IUVvuL9jCK8GnXsxyEdBamCEgcZl9kvTzk8K7UgUOX203iiY+3BU4O6It1Gbb+0RP5A==" saltValue="o+wS8WjbgSTCoJtajFeBpQ==" spinCount="100000" sheet="1" formatRows="0"/>
  <mergeCells count="48">
    <mergeCell ref="C676:G676"/>
    <mergeCell ref="C681:G681"/>
    <mergeCell ref="C395:G395"/>
    <mergeCell ref="C405:G405"/>
    <mergeCell ref="C447:G447"/>
    <mergeCell ref="C484:G484"/>
    <mergeCell ref="C518:G518"/>
    <mergeCell ref="C593:G593"/>
    <mergeCell ref="C349:G349"/>
    <mergeCell ref="C366:G366"/>
    <mergeCell ref="C370:G370"/>
    <mergeCell ref="C383:G383"/>
    <mergeCell ref="C387:G387"/>
    <mergeCell ref="C390:G390"/>
    <mergeCell ref="C244:G244"/>
    <mergeCell ref="C272:G272"/>
    <mergeCell ref="C285:G285"/>
    <mergeCell ref="C288:G288"/>
    <mergeCell ref="C291:G291"/>
    <mergeCell ref="C303:G303"/>
    <mergeCell ref="C135:G135"/>
    <mergeCell ref="C145:G145"/>
    <mergeCell ref="C166:G166"/>
    <mergeCell ref="C233:G233"/>
    <mergeCell ref="C238:G238"/>
    <mergeCell ref="C241:G241"/>
    <mergeCell ref="C62:G62"/>
    <mergeCell ref="C65:G65"/>
    <mergeCell ref="C68:G68"/>
    <mergeCell ref="C77:G77"/>
    <mergeCell ref="C90:G90"/>
    <mergeCell ref="C122:G122"/>
    <mergeCell ref="C38:G38"/>
    <mergeCell ref="C41:G41"/>
    <mergeCell ref="C44:G44"/>
    <mergeCell ref="C47:G47"/>
    <mergeCell ref="C51:G51"/>
    <mergeCell ref="C59:G59"/>
    <mergeCell ref="A1:G1"/>
    <mergeCell ref="C2:G2"/>
    <mergeCell ref="C3:G3"/>
    <mergeCell ref="C4:G4"/>
    <mergeCell ref="A685:B685"/>
    <mergeCell ref="C10:G10"/>
    <mergeCell ref="C13:G13"/>
    <mergeCell ref="C16:G16"/>
    <mergeCell ref="C21:G21"/>
    <mergeCell ref="C35:G3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70240-3898-4CCB-8499-363B192C8744}">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72</v>
      </c>
      <c r="C4" s="204" t="s">
        <v>73</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168</v>
      </c>
      <c r="C8" s="251" t="s">
        <v>169</v>
      </c>
      <c r="D8" s="229"/>
      <c r="E8" s="230"/>
      <c r="F8" s="231"/>
      <c r="G8" s="231">
        <f>SUMIF(AG9:AG29,"&lt;&gt;NOR",G9:G29)</f>
        <v>0</v>
      </c>
      <c r="H8" s="231"/>
      <c r="I8" s="231">
        <f>SUM(I9:I29)</f>
        <v>0</v>
      </c>
      <c r="J8" s="231"/>
      <c r="K8" s="231">
        <f>SUM(K9:K29)</f>
        <v>0</v>
      </c>
      <c r="L8" s="231"/>
      <c r="M8" s="231">
        <f>SUM(M9:M29)</f>
        <v>0</v>
      </c>
      <c r="N8" s="230"/>
      <c r="O8" s="230">
        <f>SUM(O9:O29)</f>
        <v>8.33</v>
      </c>
      <c r="P8" s="230"/>
      <c r="Q8" s="230">
        <f>SUM(Q9:Q29)</f>
        <v>0</v>
      </c>
      <c r="R8" s="231"/>
      <c r="S8" s="231"/>
      <c r="T8" s="232"/>
      <c r="U8" s="226"/>
      <c r="V8" s="226">
        <f>SUM(V9:V29)</f>
        <v>103.26</v>
      </c>
      <c r="W8" s="226"/>
      <c r="X8" s="226"/>
      <c r="Y8" s="226"/>
      <c r="AG8" t="s">
        <v>284</v>
      </c>
    </row>
    <row r="9" spans="1:60" ht="33.75" outlineLevel="1" x14ac:dyDescent="0.2">
      <c r="A9" s="234">
        <v>1</v>
      </c>
      <c r="B9" s="235" t="s">
        <v>721</v>
      </c>
      <c r="C9" s="253" t="s">
        <v>722</v>
      </c>
      <c r="D9" s="236" t="s">
        <v>345</v>
      </c>
      <c r="E9" s="237">
        <v>10.996119999999999</v>
      </c>
      <c r="F9" s="238"/>
      <c r="G9" s="239">
        <f>ROUND(E9*F9,2)</f>
        <v>0</v>
      </c>
      <c r="H9" s="238"/>
      <c r="I9" s="239">
        <f>ROUND(E9*H9,2)</f>
        <v>0</v>
      </c>
      <c r="J9" s="238"/>
      <c r="K9" s="239">
        <f>ROUND(E9*J9,2)</f>
        <v>0</v>
      </c>
      <c r="L9" s="239">
        <v>21</v>
      </c>
      <c r="M9" s="239">
        <f>G9*(1+L9/100)</f>
        <v>0</v>
      </c>
      <c r="N9" s="237">
        <v>0.15658</v>
      </c>
      <c r="O9" s="237">
        <f>ROUND(E9*N9,2)</f>
        <v>1.72</v>
      </c>
      <c r="P9" s="237">
        <v>0</v>
      </c>
      <c r="Q9" s="237">
        <f>ROUND(E9*P9,2)</f>
        <v>0</v>
      </c>
      <c r="R9" s="239" t="s">
        <v>450</v>
      </c>
      <c r="S9" s="239" t="s">
        <v>304</v>
      </c>
      <c r="T9" s="240" t="s">
        <v>304</v>
      </c>
      <c r="U9" s="222">
        <v>0.49944</v>
      </c>
      <c r="V9" s="222">
        <f>ROUND(E9*U9,2)</f>
        <v>5.49</v>
      </c>
      <c r="W9" s="222"/>
      <c r="X9" s="222" t="s">
        <v>290</v>
      </c>
      <c r="Y9" s="222" t="s">
        <v>291</v>
      </c>
      <c r="Z9" s="212"/>
      <c r="AA9" s="212"/>
      <c r="AB9" s="212"/>
      <c r="AC9" s="212"/>
      <c r="AD9" s="212"/>
      <c r="AE9" s="212"/>
      <c r="AF9" s="212"/>
      <c r="AG9" s="212" t="s">
        <v>347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4" t="s">
        <v>1024</v>
      </c>
      <c r="D10" s="261"/>
      <c r="E10" s="262">
        <v>10.996130000000001</v>
      </c>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349</v>
      </c>
      <c r="AH10" s="212">
        <v>0</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33.75" outlineLevel="1" x14ac:dyDescent="0.2">
      <c r="A11" s="234">
        <v>2</v>
      </c>
      <c r="B11" s="235" t="s">
        <v>721</v>
      </c>
      <c r="C11" s="253" t="s">
        <v>722</v>
      </c>
      <c r="D11" s="236" t="s">
        <v>345</v>
      </c>
      <c r="E11" s="237">
        <v>17.745000000000001</v>
      </c>
      <c r="F11" s="238"/>
      <c r="G11" s="239">
        <f>ROUND(E11*F11,2)</f>
        <v>0</v>
      </c>
      <c r="H11" s="238"/>
      <c r="I11" s="239">
        <f>ROUND(E11*H11,2)</f>
        <v>0</v>
      </c>
      <c r="J11" s="238"/>
      <c r="K11" s="239">
        <f>ROUND(E11*J11,2)</f>
        <v>0</v>
      </c>
      <c r="L11" s="239">
        <v>21</v>
      </c>
      <c r="M11" s="239">
        <f>G11*(1+L11/100)</f>
        <v>0</v>
      </c>
      <c r="N11" s="237">
        <v>0.15658</v>
      </c>
      <c r="O11" s="237">
        <f>ROUND(E11*N11,2)</f>
        <v>2.78</v>
      </c>
      <c r="P11" s="237">
        <v>0</v>
      </c>
      <c r="Q11" s="237">
        <f>ROUND(E11*P11,2)</f>
        <v>0</v>
      </c>
      <c r="R11" s="239" t="s">
        <v>450</v>
      </c>
      <c r="S11" s="239" t="s">
        <v>304</v>
      </c>
      <c r="T11" s="240" t="s">
        <v>304</v>
      </c>
      <c r="U11" s="222">
        <v>0.49944</v>
      </c>
      <c r="V11" s="222">
        <f>ROUND(E11*U11,2)</f>
        <v>8.86</v>
      </c>
      <c r="W11" s="222"/>
      <c r="X11" s="222" t="s">
        <v>290</v>
      </c>
      <c r="Y11" s="222" t="s">
        <v>291</v>
      </c>
      <c r="Z11" s="212"/>
      <c r="AA11" s="212"/>
      <c r="AB11" s="212"/>
      <c r="AC11" s="212"/>
      <c r="AD11" s="212"/>
      <c r="AE11" s="212"/>
      <c r="AF11" s="212"/>
      <c r="AG11" s="212" t="s">
        <v>347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64" t="s">
        <v>723</v>
      </c>
      <c r="D12" s="261"/>
      <c r="E12" s="262">
        <v>17.745000000000001</v>
      </c>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349</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1">
        <v>3</v>
      </c>
      <c r="B13" s="242" t="s">
        <v>452</v>
      </c>
      <c r="C13" s="252" t="s">
        <v>453</v>
      </c>
      <c r="D13" s="243" t="s">
        <v>287</v>
      </c>
      <c r="E13" s="244">
        <v>2</v>
      </c>
      <c r="F13" s="245"/>
      <c r="G13" s="246">
        <f>ROUND(E13*F13,2)</f>
        <v>0</v>
      </c>
      <c r="H13" s="245"/>
      <c r="I13" s="246">
        <f>ROUND(E13*H13,2)</f>
        <v>0</v>
      </c>
      <c r="J13" s="245"/>
      <c r="K13" s="246">
        <f>ROUND(E13*J13,2)</f>
        <v>0</v>
      </c>
      <c r="L13" s="246">
        <v>21</v>
      </c>
      <c r="M13" s="246">
        <f>G13*(1+L13/100)</f>
        <v>0</v>
      </c>
      <c r="N13" s="244">
        <v>6.4299999999999996E-2</v>
      </c>
      <c r="O13" s="244">
        <f>ROUND(E13*N13,2)</f>
        <v>0.13</v>
      </c>
      <c r="P13" s="244">
        <v>0</v>
      </c>
      <c r="Q13" s="244">
        <f>ROUND(E13*P13,2)</f>
        <v>0</v>
      </c>
      <c r="R13" s="246" t="s">
        <v>450</v>
      </c>
      <c r="S13" s="246" t="s">
        <v>304</v>
      </c>
      <c r="T13" s="247" t="s">
        <v>304</v>
      </c>
      <c r="U13" s="222">
        <v>0.24</v>
      </c>
      <c r="V13" s="222">
        <f>ROUND(E13*U13,2)</f>
        <v>0.48</v>
      </c>
      <c r="W13" s="222"/>
      <c r="X13" s="222" t="s">
        <v>290</v>
      </c>
      <c r="Y13" s="222" t="s">
        <v>291</v>
      </c>
      <c r="Z13" s="212"/>
      <c r="AA13" s="212"/>
      <c r="AB13" s="212"/>
      <c r="AC13" s="212"/>
      <c r="AD13" s="212"/>
      <c r="AE13" s="212"/>
      <c r="AF13" s="212"/>
      <c r="AG13" s="212" t="s">
        <v>347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1">
        <v>4</v>
      </c>
      <c r="B14" s="242" t="s">
        <v>454</v>
      </c>
      <c r="C14" s="252" t="s">
        <v>455</v>
      </c>
      <c r="D14" s="243" t="s">
        <v>287</v>
      </c>
      <c r="E14" s="244">
        <v>1</v>
      </c>
      <c r="F14" s="245"/>
      <c r="G14" s="246">
        <f>ROUND(E14*F14,2)</f>
        <v>0</v>
      </c>
      <c r="H14" s="245"/>
      <c r="I14" s="246">
        <f>ROUND(E14*H14,2)</f>
        <v>0</v>
      </c>
      <c r="J14" s="245"/>
      <c r="K14" s="246">
        <f>ROUND(E14*J14,2)</f>
        <v>0</v>
      </c>
      <c r="L14" s="246">
        <v>21</v>
      </c>
      <c r="M14" s="246">
        <f>G14*(1+L14/100)</f>
        <v>0</v>
      </c>
      <c r="N14" s="244">
        <v>9.6930000000000002E-2</v>
      </c>
      <c r="O14" s="244">
        <f>ROUND(E14*N14,2)</f>
        <v>0.1</v>
      </c>
      <c r="P14" s="244">
        <v>0</v>
      </c>
      <c r="Q14" s="244">
        <f>ROUND(E14*P14,2)</f>
        <v>0</v>
      </c>
      <c r="R14" s="246" t="s">
        <v>450</v>
      </c>
      <c r="S14" s="246" t="s">
        <v>304</v>
      </c>
      <c r="T14" s="247" t="s">
        <v>304</v>
      </c>
      <c r="U14" s="222">
        <v>0.24</v>
      </c>
      <c r="V14" s="222">
        <f>ROUND(E14*U14,2)</f>
        <v>0.24</v>
      </c>
      <c r="W14" s="222"/>
      <c r="X14" s="222" t="s">
        <v>290</v>
      </c>
      <c r="Y14" s="222" t="s">
        <v>291</v>
      </c>
      <c r="Z14" s="212"/>
      <c r="AA14" s="212"/>
      <c r="AB14" s="212"/>
      <c r="AC14" s="212"/>
      <c r="AD14" s="212"/>
      <c r="AE14" s="212"/>
      <c r="AF14" s="212"/>
      <c r="AG14" s="212" t="s">
        <v>347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4">
        <v>5</v>
      </c>
      <c r="B15" s="235" t="s">
        <v>724</v>
      </c>
      <c r="C15" s="253" t="s">
        <v>725</v>
      </c>
      <c r="D15" s="236" t="s">
        <v>345</v>
      </c>
      <c r="E15" s="237">
        <v>17.745000000000001</v>
      </c>
      <c r="F15" s="238"/>
      <c r="G15" s="239">
        <f>ROUND(E15*F15,2)</f>
        <v>0</v>
      </c>
      <c r="H15" s="238"/>
      <c r="I15" s="239">
        <f>ROUND(E15*H15,2)</f>
        <v>0</v>
      </c>
      <c r="J15" s="238"/>
      <c r="K15" s="239">
        <f>ROUND(E15*J15,2)</f>
        <v>0</v>
      </c>
      <c r="L15" s="239">
        <v>21</v>
      </c>
      <c r="M15" s="239">
        <f>G15*(1+L15/100)</f>
        <v>0</v>
      </c>
      <c r="N15" s="237">
        <v>3.7670000000000002E-2</v>
      </c>
      <c r="O15" s="237">
        <f>ROUND(E15*N15,2)</f>
        <v>0.67</v>
      </c>
      <c r="P15" s="237">
        <v>0</v>
      </c>
      <c r="Q15" s="237">
        <f>ROUND(E15*P15,2)</f>
        <v>0</v>
      </c>
      <c r="R15" s="239" t="s">
        <v>346</v>
      </c>
      <c r="S15" s="239" t="s">
        <v>304</v>
      </c>
      <c r="T15" s="240" t="s">
        <v>304</v>
      </c>
      <c r="U15" s="222">
        <v>0.41</v>
      </c>
      <c r="V15" s="222">
        <f>ROUND(E15*U15,2)</f>
        <v>7.28</v>
      </c>
      <c r="W15" s="222"/>
      <c r="X15" s="222" t="s">
        <v>290</v>
      </c>
      <c r="Y15" s="222" t="s">
        <v>291</v>
      </c>
      <c r="Z15" s="212"/>
      <c r="AA15" s="212"/>
      <c r="AB15" s="212"/>
      <c r="AC15" s="212"/>
      <c r="AD15" s="212"/>
      <c r="AE15" s="212"/>
      <c r="AF15" s="212"/>
      <c r="AG15" s="212" t="s">
        <v>347</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65" t="s">
        <v>726</v>
      </c>
      <c r="D16" s="263"/>
      <c r="E16" s="263"/>
      <c r="F16" s="263"/>
      <c r="G16" s="263"/>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377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64" t="s">
        <v>728</v>
      </c>
      <c r="D17" s="261"/>
      <c r="E17" s="262">
        <v>17.745000000000001</v>
      </c>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349</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33.75" outlineLevel="1" x14ac:dyDescent="0.2">
      <c r="A18" s="234">
        <v>6</v>
      </c>
      <c r="B18" s="235" t="s">
        <v>1025</v>
      </c>
      <c r="C18" s="253" t="s">
        <v>1026</v>
      </c>
      <c r="D18" s="236" t="s">
        <v>345</v>
      </c>
      <c r="E18" s="237">
        <v>45.223500000000001</v>
      </c>
      <c r="F18" s="238"/>
      <c r="G18" s="239">
        <f>ROUND(E18*F18,2)</f>
        <v>0</v>
      </c>
      <c r="H18" s="238"/>
      <c r="I18" s="239">
        <f>ROUND(E18*H18,2)</f>
        <v>0</v>
      </c>
      <c r="J18" s="238"/>
      <c r="K18" s="239">
        <f>ROUND(E18*J18,2)</f>
        <v>0</v>
      </c>
      <c r="L18" s="239">
        <v>21</v>
      </c>
      <c r="M18" s="239">
        <f>G18*(1+L18/100)</f>
        <v>0</v>
      </c>
      <c r="N18" s="237">
        <v>4.8099999999999997E-2</v>
      </c>
      <c r="O18" s="237">
        <f>ROUND(E18*N18,2)</f>
        <v>2.1800000000000002</v>
      </c>
      <c r="P18" s="237">
        <v>0</v>
      </c>
      <c r="Q18" s="237">
        <f>ROUND(E18*P18,2)</f>
        <v>0</v>
      </c>
      <c r="R18" s="239" t="s">
        <v>450</v>
      </c>
      <c r="S18" s="239" t="s">
        <v>304</v>
      </c>
      <c r="T18" s="240" t="s">
        <v>304</v>
      </c>
      <c r="U18" s="222">
        <v>1.29</v>
      </c>
      <c r="V18" s="222">
        <f>ROUND(E18*U18,2)</f>
        <v>58.34</v>
      </c>
      <c r="W18" s="222"/>
      <c r="X18" s="222" t="s">
        <v>290</v>
      </c>
      <c r="Y18" s="222" t="s">
        <v>291</v>
      </c>
      <c r="Z18" s="212"/>
      <c r="AA18" s="212"/>
      <c r="AB18" s="212"/>
      <c r="AC18" s="212"/>
      <c r="AD18" s="212"/>
      <c r="AE18" s="212"/>
      <c r="AF18" s="212"/>
      <c r="AG18" s="212" t="s">
        <v>347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2" x14ac:dyDescent="0.2">
      <c r="A19" s="219"/>
      <c r="B19" s="220"/>
      <c r="C19" s="265" t="s">
        <v>1027</v>
      </c>
      <c r="D19" s="263"/>
      <c r="E19" s="263"/>
      <c r="F19" s="263"/>
      <c r="G19" s="263"/>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377</v>
      </c>
      <c r="AH19" s="212"/>
      <c r="AI19" s="212"/>
      <c r="AJ19" s="212"/>
      <c r="AK19" s="212"/>
      <c r="AL19" s="212"/>
      <c r="AM19" s="212"/>
      <c r="AN19" s="212"/>
      <c r="AO19" s="212"/>
      <c r="AP19" s="212"/>
      <c r="AQ19" s="212"/>
      <c r="AR19" s="212"/>
      <c r="AS19" s="212"/>
      <c r="AT19" s="212"/>
      <c r="AU19" s="212"/>
      <c r="AV19" s="212"/>
      <c r="AW19" s="212"/>
      <c r="AX19" s="212"/>
      <c r="AY19" s="212"/>
      <c r="AZ19" s="212"/>
      <c r="BA19" s="249" t="str">
        <f>C19</f>
        <v>zřízení nosné konstrukce příčky, vložení tepelné izolace tl. do 5 cm, montáž desek, tmelení spár Q2 a úprava rohů. Včetně dodávek materiálu.</v>
      </c>
      <c r="BB19" s="212"/>
      <c r="BC19" s="212"/>
      <c r="BD19" s="212"/>
      <c r="BE19" s="212"/>
      <c r="BF19" s="212"/>
      <c r="BG19" s="212"/>
      <c r="BH19" s="212"/>
    </row>
    <row r="20" spans="1:60" outlineLevel="2" x14ac:dyDescent="0.2">
      <c r="A20" s="219"/>
      <c r="B20" s="220"/>
      <c r="C20" s="264" t="s">
        <v>1028</v>
      </c>
      <c r="D20" s="261"/>
      <c r="E20" s="262">
        <v>45.223500000000001</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349</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2.5" outlineLevel="1" x14ac:dyDescent="0.2">
      <c r="A21" s="241">
        <v>7</v>
      </c>
      <c r="B21" s="242" t="s">
        <v>1029</v>
      </c>
      <c r="C21" s="252" t="s">
        <v>1030</v>
      </c>
      <c r="D21" s="243" t="s">
        <v>287</v>
      </c>
      <c r="E21" s="244">
        <v>4</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t="s">
        <v>450</v>
      </c>
      <c r="S21" s="246" t="s">
        <v>304</v>
      </c>
      <c r="T21" s="247" t="s">
        <v>304</v>
      </c>
      <c r="U21" s="222">
        <v>4</v>
      </c>
      <c r="V21" s="222">
        <f>ROUND(E21*U21,2)</f>
        <v>16</v>
      </c>
      <c r="W21" s="222"/>
      <c r="X21" s="222" t="s">
        <v>290</v>
      </c>
      <c r="Y21" s="222" t="s">
        <v>291</v>
      </c>
      <c r="Z21" s="212"/>
      <c r="AA21" s="212"/>
      <c r="AB21" s="212"/>
      <c r="AC21" s="212"/>
      <c r="AD21" s="212"/>
      <c r="AE21" s="212"/>
      <c r="AF21" s="212"/>
      <c r="AG21" s="212" t="s">
        <v>347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34">
        <v>8</v>
      </c>
      <c r="B22" s="235" t="s">
        <v>456</v>
      </c>
      <c r="C22" s="253" t="s">
        <v>457</v>
      </c>
      <c r="D22" s="236" t="s">
        <v>345</v>
      </c>
      <c r="E22" s="237">
        <v>9.8759999999999994</v>
      </c>
      <c r="F22" s="238"/>
      <c r="G22" s="239">
        <f>ROUND(E22*F22,2)</f>
        <v>0</v>
      </c>
      <c r="H22" s="238"/>
      <c r="I22" s="239">
        <f>ROUND(E22*H22,2)</f>
        <v>0</v>
      </c>
      <c r="J22" s="238"/>
      <c r="K22" s="239">
        <f>ROUND(E22*J22,2)</f>
        <v>0</v>
      </c>
      <c r="L22" s="239">
        <v>21</v>
      </c>
      <c r="M22" s="239">
        <f>G22*(1+L22/100)</f>
        <v>0</v>
      </c>
      <c r="N22" s="237">
        <v>7.4539999999999995E-2</v>
      </c>
      <c r="O22" s="237">
        <f>ROUND(E22*N22,2)</f>
        <v>0.74</v>
      </c>
      <c r="P22" s="237">
        <v>0</v>
      </c>
      <c r="Q22" s="237">
        <f>ROUND(E22*P22,2)</f>
        <v>0</v>
      </c>
      <c r="R22" s="239" t="s">
        <v>450</v>
      </c>
      <c r="S22" s="239" t="s">
        <v>304</v>
      </c>
      <c r="T22" s="240" t="s">
        <v>304</v>
      </c>
      <c r="U22" s="222">
        <v>0.53500000000000003</v>
      </c>
      <c r="V22" s="222">
        <f>ROUND(E22*U22,2)</f>
        <v>5.28</v>
      </c>
      <c r="W22" s="222"/>
      <c r="X22" s="222" t="s">
        <v>290</v>
      </c>
      <c r="Y22" s="222" t="s">
        <v>291</v>
      </c>
      <c r="Z22" s="212"/>
      <c r="AA22" s="212"/>
      <c r="AB22" s="212"/>
      <c r="AC22" s="212"/>
      <c r="AD22" s="212"/>
      <c r="AE22" s="212"/>
      <c r="AF22" s="212"/>
      <c r="AG22" s="212" t="s">
        <v>347</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65" t="s">
        <v>458</v>
      </c>
      <c r="D23" s="263"/>
      <c r="E23" s="263"/>
      <c r="F23" s="263"/>
      <c r="G23" s="263"/>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377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64" t="s">
        <v>1031</v>
      </c>
      <c r="D24" s="261"/>
      <c r="E24" s="262">
        <v>8.6940000000000008</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349</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
      <c r="A25" s="219"/>
      <c r="B25" s="220"/>
      <c r="C25" s="264" t="s">
        <v>1032</v>
      </c>
      <c r="D25" s="261"/>
      <c r="E25" s="262">
        <v>1.1819999999999999</v>
      </c>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349</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34">
        <v>9</v>
      </c>
      <c r="B26" s="235" t="s">
        <v>732</v>
      </c>
      <c r="C26" s="253" t="s">
        <v>733</v>
      </c>
      <c r="D26" s="236" t="s">
        <v>356</v>
      </c>
      <c r="E26" s="237">
        <v>10.75</v>
      </c>
      <c r="F26" s="238"/>
      <c r="G26" s="239">
        <f>ROUND(E26*F26,2)</f>
        <v>0</v>
      </c>
      <c r="H26" s="238"/>
      <c r="I26" s="239">
        <f>ROUND(E26*H26,2)</f>
        <v>0</v>
      </c>
      <c r="J26" s="238"/>
      <c r="K26" s="239">
        <f>ROUND(E26*J26,2)</f>
        <v>0</v>
      </c>
      <c r="L26" s="239">
        <v>21</v>
      </c>
      <c r="M26" s="239">
        <f>G26*(1+L26/100)</f>
        <v>0</v>
      </c>
      <c r="N26" s="237">
        <v>1.0200000000000001E-3</v>
      </c>
      <c r="O26" s="237">
        <f>ROUND(E26*N26,2)</f>
        <v>0.01</v>
      </c>
      <c r="P26" s="237">
        <v>0</v>
      </c>
      <c r="Q26" s="237">
        <f>ROUND(E26*P26,2)</f>
        <v>0</v>
      </c>
      <c r="R26" s="239" t="s">
        <v>450</v>
      </c>
      <c r="S26" s="239" t="s">
        <v>304</v>
      </c>
      <c r="T26" s="240" t="s">
        <v>304</v>
      </c>
      <c r="U26" s="222">
        <v>0.12</v>
      </c>
      <c r="V26" s="222">
        <f>ROUND(E26*U26,2)</f>
        <v>1.29</v>
      </c>
      <c r="W26" s="222"/>
      <c r="X26" s="222" t="s">
        <v>290</v>
      </c>
      <c r="Y26" s="222" t="s">
        <v>291</v>
      </c>
      <c r="Z26" s="212"/>
      <c r="AA26" s="212"/>
      <c r="AB26" s="212"/>
      <c r="AC26" s="212"/>
      <c r="AD26" s="212"/>
      <c r="AE26" s="212"/>
      <c r="AF26" s="212"/>
      <c r="AG26" s="212" t="s">
        <v>347</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65" t="s">
        <v>734</v>
      </c>
      <c r="D27" s="263"/>
      <c r="E27" s="263"/>
      <c r="F27" s="263"/>
      <c r="G27" s="263"/>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377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4" t="s">
        <v>1033</v>
      </c>
      <c r="D28" s="261"/>
      <c r="E28" s="262">
        <v>3.55</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349</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64" t="s">
        <v>1034</v>
      </c>
      <c r="D29" s="261"/>
      <c r="E29" s="262">
        <v>7.2</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349</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
      <c r="A30" s="227" t="s">
        <v>283</v>
      </c>
      <c r="B30" s="228" t="s">
        <v>170</v>
      </c>
      <c r="C30" s="251" t="s">
        <v>171</v>
      </c>
      <c r="D30" s="229"/>
      <c r="E30" s="230"/>
      <c r="F30" s="231"/>
      <c r="G30" s="231">
        <f>SUMIF(AG31:AG32,"&lt;&gt;NOR",G31:G32)</f>
        <v>0</v>
      </c>
      <c r="H30" s="231"/>
      <c r="I30" s="231">
        <f>SUM(I31:I32)</f>
        <v>0</v>
      </c>
      <c r="J30" s="231"/>
      <c r="K30" s="231">
        <f>SUM(K31:K32)</f>
        <v>0</v>
      </c>
      <c r="L30" s="231"/>
      <c r="M30" s="231">
        <f>SUM(M31:M32)</f>
        <v>0</v>
      </c>
      <c r="N30" s="230"/>
      <c r="O30" s="230">
        <f>SUM(O31:O32)</f>
        <v>0.05</v>
      </c>
      <c r="P30" s="230"/>
      <c r="Q30" s="230">
        <f>SUM(Q31:Q32)</f>
        <v>0</v>
      </c>
      <c r="R30" s="231"/>
      <c r="S30" s="231"/>
      <c r="T30" s="232"/>
      <c r="U30" s="226"/>
      <c r="V30" s="226">
        <f>SUM(V31:V32)</f>
        <v>3.41</v>
      </c>
      <c r="W30" s="226"/>
      <c r="X30" s="226"/>
      <c r="Y30" s="226"/>
      <c r="AG30" t="s">
        <v>284</v>
      </c>
    </row>
    <row r="31" spans="1:60" ht="22.5" outlineLevel="1" x14ac:dyDescent="0.2">
      <c r="A31" s="234">
        <v>10</v>
      </c>
      <c r="B31" s="235" t="s">
        <v>1035</v>
      </c>
      <c r="C31" s="253" t="s">
        <v>1036</v>
      </c>
      <c r="D31" s="236" t="s">
        <v>345</v>
      </c>
      <c r="E31" s="237">
        <v>45.223500000000001</v>
      </c>
      <c r="F31" s="238"/>
      <c r="G31" s="239">
        <f>ROUND(E31*F31,2)</f>
        <v>0</v>
      </c>
      <c r="H31" s="238"/>
      <c r="I31" s="239">
        <f>ROUND(E31*H31,2)</f>
        <v>0</v>
      </c>
      <c r="J31" s="238"/>
      <c r="K31" s="239">
        <f>ROUND(E31*J31,2)</f>
        <v>0</v>
      </c>
      <c r="L31" s="239">
        <v>21</v>
      </c>
      <c r="M31" s="239">
        <f>G31*(1+L31/100)</f>
        <v>0</v>
      </c>
      <c r="N31" s="237">
        <v>1.1999999999999999E-3</v>
      </c>
      <c r="O31" s="237">
        <f>ROUND(E31*N31,2)</f>
        <v>0.05</v>
      </c>
      <c r="P31" s="237">
        <v>0</v>
      </c>
      <c r="Q31" s="237">
        <f>ROUND(E31*P31,2)</f>
        <v>0</v>
      </c>
      <c r="R31" s="239" t="s">
        <v>450</v>
      </c>
      <c r="S31" s="239" t="s">
        <v>304</v>
      </c>
      <c r="T31" s="240" t="s">
        <v>304</v>
      </c>
      <c r="U31" s="222">
        <v>7.5300000000000006E-2</v>
      </c>
      <c r="V31" s="222">
        <f>ROUND(E31*U31,2)</f>
        <v>3.41</v>
      </c>
      <c r="W31" s="222"/>
      <c r="X31" s="222" t="s">
        <v>290</v>
      </c>
      <c r="Y31" s="222" t="s">
        <v>291</v>
      </c>
      <c r="Z31" s="212"/>
      <c r="AA31" s="212"/>
      <c r="AB31" s="212"/>
      <c r="AC31" s="212"/>
      <c r="AD31" s="212"/>
      <c r="AE31" s="212"/>
      <c r="AF31" s="212"/>
      <c r="AG31" s="212" t="s">
        <v>347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64" t="s">
        <v>1028</v>
      </c>
      <c r="D32" s="261"/>
      <c r="E32" s="262">
        <v>45.223500000000001</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349</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x14ac:dyDescent="0.2">
      <c r="A33" s="227" t="s">
        <v>283</v>
      </c>
      <c r="B33" s="228" t="s">
        <v>172</v>
      </c>
      <c r="C33" s="251" t="s">
        <v>173</v>
      </c>
      <c r="D33" s="229"/>
      <c r="E33" s="230"/>
      <c r="F33" s="231"/>
      <c r="G33" s="231">
        <f>SUMIF(AG34:AG34,"&lt;&gt;NOR",G34:G34)</f>
        <v>0</v>
      </c>
      <c r="H33" s="231"/>
      <c r="I33" s="231">
        <f>SUM(I34:I34)</f>
        <v>0</v>
      </c>
      <c r="J33" s="231"/>
      <c r="K33" s="231">
        <f>SUM(K34:K34)</f>
        <v>0</v>
      </c>
      <c r="L33" s="231"/>
      <c r="M33" s="231">
        <f>SUM(M34:M34)</f>
        <v>0</v>
      </c>
      <c r="N33" s="230"/>
      <c r="O33" s="230">
        <f>SUM(O34:O34)</f>
        <v>0.03</v>
      </c>
      <c r="P33" s="230"/>
      <c r="Q33" s="230">
        <f>SUM(Q34:Q34)</f>
        <v>0</v>
      </c>
      <c r="R33" s="231"/>
      <c r="S33" s="231"/>
      <c r="T33" s="232"/>
      <c r="U33" s="226"/>
      <c r="V33" s="226">
        <f>SUM(V34:V34)</f>
        <v>0</v>
      </c>
      <c r="W33" s="226"/>
      <c r="X33" s="226"/>
      <c r="Y33" s="226"/>
      <c r="AG33" t="s">
        <v>284</v>
      </c>
    </row>
    <row r="34" spans="1:60" ht="33.75" outlineLevel="1" x14ac:dyDescent="0.2">
      <c r="A34" s="241">
        <v>11</v>
      </c>
      <c r="B34" s="242" t="s">
        <v>468</v>
      </c>
      <c r="C34" s="252" t="s">
        <v>469</v>
      </c>
      <c r="D34" s="243" t="s">
        <v>287</v>
      </c>
      <c r="E34" s="244">
        <v>1</v>
      </c>
      <c r="F34" s="245"/>
      <c r="G34" s="246">
        <f>ROUND(E34*F34,2)</f>
        <v>0</v>
      </c>
      <c r="H34" s="245"/>
      <c r="I34" s="246">
        <f>ROUND(E34*H34,2)</f>
        <v>0</v>
      </c>
      <c r="J34" s="245"/>
      <c r="K34" s="246">
        <f>ROUND(E34*J34,2)</f>
        <v>0</v>
      </c>
      <c r="L34" s="246">
        <v>21</v>
      </c>
      <c r="M34" s="246">
        <f>G34*(1+L34/100)</f>
        <v>0</v>
      </c>
      <c r="N34" s="244">
        <v>0.03</v>
      </c>
      <c r="O34" s="244">
        <f>ROUND(E34*N34,2)</f>
        <v>0.03</v>
      </c>
      <c r="P34" s="244">
        <v>0</v>
      </c>
      <c r="Q34" s="244">
        <f>ROUND(E34*P34,2)</f>
        <v>0</v>
      </c>
      <c r="R34" s="246" t="s">
        <v>470</v>
      </c>
      <c r="S34" s="246" t="s">
        <v>304</v>
      </c>
      <c r="T34" s="247" t="s">
        <v>304</v>
      </c>
      <c r="U34" s="222">
        <v>0</v>
      </c>
      <c r="V34" s="222">
        <f>ROUND(E34*U34,2)</f>
        <v>0</v>
      </c>
      <c r="W34" s="222"/>
      <c r="X34" s="222" t="s">
        <v>471</v>
      </c>
      <c r="Y34" s="222" t="s">
        <v>291</v>
      </c>
      <c r="Z34" s="212"/>
      <c r="AA34" s="212"/>
      <c r="AB34" s="212"/>
      <c r="AC34" s="212"/>
      <c r="AD34" s="212"/>
      <c r="AE34" s="212"/>
      <c r="AF34" s="212"/>
      <c r="AG34" s="212" t="s">
        <v>472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x14ac:dyDescent="0.2">
      <c r="A35" s="227" t="s">
        <v>283</v>
      </c>
      <c r="B35" s="228" t="s">
        <v>180</v>
      </c>
      <c r="C35" s="251" t="s">
        <v>181</v>
      </c>
      <c r="D35" s="229"/>
      <c r="E35" s="230"/>
      <c r="F35" s="231"/>
      <c r="G35" s="231">
        <f>SUMIF(AG36:AG75,"&lt;&gt;NOR",G36:G75)</f>
        <v>0</v>
      </c>
      <c r="H35" s="231"/>
      <c r="I35" s="231">
        <f>SUM(I36:I75)</f>
        <v>0</v>
      </c>
      <c r="J35" s="231"/>
      <c r="K35" s="231">
        <f>SUM(K36:K75)</f>
        <v>0</v>
      </c>
      <c r="L35" s="231"/>
      <c r="M35" s="231">
        <f>SUM(M36:M75)</f>
        <v>0</v>
      </c>
      <c r="N35" s="230"/>
      <c r="O35" s="230">
        <f>SUM(O36:O75)</f>
        <v>23.18</v>
      </c>
      <c r="P35" s="230"/>
      <c r="Q35" s="230">
        <f>SUM(Q36:Q75)</f>
        <v>0</v>
      </c>
      <c r="R35" s="231"/>
      <c r="S35" s="231"/>
      <c r="T35" s="232"/>
      <c r="U35" s="226"/>
      <c r="V35" s="226">
        <f>SUM(V36:V75)</f>
        <v>406.30000000000007</v>
      </c>
      <c r="W35" s="226"/>
      <c r="X35" s="226"/>
      <c r="Y35" s="226"/>
      <c r="AG35" t="s">
        <v>284</v>
      </c>
    </row>
    <row r="36" spans="1:60" ht="22.5" outlineLevel="1" x14ac:dyDescent="0.2">
      <c r="A36" s="234">
        <v>12</v>
      </c>
      <c r="B36" s="235" t="s">
        <v>480</v>
      </c>
      <c r="C36" s="253" t="s">
        <v>481</v>
      </c>
      <c r="D36" s="236" t="s">
        <v>345</v>
      </c>
      <c r="E36" s="237">
        <v>124.5</v>
      </c>
      <c r="F36" s="238"/>
      <c r="G36" s="239">
        <f>ROUND(E36*F36,2)</f>
        <v>0</v>
      </c>
      <c r="H36" s="238"/>
      <c r="I36" s="239">
        <f>ROUND(E36*H36,2)</f>
        <v>0</v>
      </c>
      <c r="J36" s="238"/>
      <c r="K36" s="239">
        <f>ROUND(E36*J36,2)</f>
        <v>0</v>
      </c>
      <c r="L36" s="239">
        <v>21</v>
      </c>
      <c r="M36" s="239">
        <f>G36*(1+L36/100)</f>
        <v>0</v>
      </c>
      <c r="N36" s="237">
        <v>5.1229999999999998E-2</v>
      </c>
      <c r="O36" s="237">
        <f>ROUND(E36*N36,2)</f>
        <v>6.38</v>
      </c>
      <c r="P36" s="237">
        <v>0</v>
      </c>
      <c r="Q36" s="237">
        <f>ROUND(E36*P36,2)</f>
        <v>0</v>
      </c>
      <c r="R36" s="239" t="s">
        <v>450</v>
      </c>
      <c r="S36" s="239" t="s">
        <v>304</v>
      </c>
      <c r="T36" s="240" t="s">
        <v>304</v>
      </c>
      <c r="U36" s="222">
        <v>0.91</v>
      </c>
      <c r="V36" s="222">
        <f>ROUND(E36*U36,2)</f>
        <v>113.3</v>
      </c>
      <c r="W36" s="222"/>
      <c r="X36" s="222" t="s">
        <v>290</v>
      </c>
      <c r="Y36" s="222" t="s">
        <v>291</v>
      </c>
      <c r="Z36" s="212"/>
      <c r="AA36" s="212"/>
      <c r="AB36" s="212"/>
      <c r="AC36" s="212"/>
      <c r="AD36" s="212"/>
      <c r="AE36" s="212"/>
      <c r="AF36" s="212"/>
      <c r="AG36" s="212" t="s">
        <v>347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65" t="s">
        <v>482</v>
      </c>
      <c r="D37" s="263"/>
      <c r="E37" s="263"/>
      <c r="F37" s="263"/>
      <c r="G37" s="263"/>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377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
      <c r="A38" s="219"/>
      <c r="B38" s="220"/>
      <c r="C38" s="264" t="s">
        <v>1037</v>
      </c>
      <c r="D38" s="261"/>
      <c r="E38" s="262">
        <v>30.1</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349</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64" t="s">
        <v>1038</v>
      </c>
      <c r="D39" s="261"/>
      <c r="E39" s="262">
        <v>27.5</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349</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64" t="s">
        <v>1039</v>
      </c>
      <c r="D40" s="261"/>
      <c r="E40" s="262">
        <v>42.4</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349</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64" t="s">
        <v>1040</v>
      </c>
      <c r="D41" s="261"/>
      <c r="E41" s="262">
        <v>13</v>
      </c>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349</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64" t="s">
        <v>1041</v>
      </c>
      <c r="D42" s="261"/>
      <c r="E42" s="262">
        <v>0.6</v>
      </c>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349</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64" t="s">
        <v>1042</v>
      </c>
      <c r="D43" s="261"/>
      <c r="E43" s="262">
        <v>10.9</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349</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33.75" outlineLevel="1" x14ac:dyDescent="0.2">
      <c r="A44" s="241">
        <v>13</v>
      </c>
      <c r="B44" s="242" t="s">
        <v>343</v>
      </c>
      <c r="C44" s="252" t="s">
        <v>749</v>
      </c>
      <c r="D44" s="243" t="s">
        <v>345</v>
      </c>
      <c r="E44" s="244">
        <v>10.15</v>
      </c>
      <c r="F44" s="245"/>
      <c r="G44" s="246">
        <f>ROUND(E44*F44,2)</f>
        <v>0</v>
      </c>
      <c r="H44" s="245"/>
      <c r="I44" s="246">
        <f>ROUND(E44*H44,2)</f>
        <v>0</v>
      </c>
      <c r="J44" s="245"/>
      <c r="K44" s="246">
        <f>ROUND(E44*J44,2)</f>
        <v>0</v>
      </c>
      <c r="L44" s="246">
        <v>21</v>
      </c>
      <c r="M44" s="246">
        <f>G44*(1+L44/100)</f>
        <v>0</v>
      </c>
      <c r="N44" s="244">
        <v>4.1200000000000004E-3</v>
      </c>
      <c r="O44" s="244">
        <f>ROUND(E44*N44,2)</f>
        <v>0.04</v>
      </c>
      <c r="P44" s="244">
        <v>0</v>
      </c>
      <c r="Q44" s="244">
        <f>ROUND(E44*P44,2)</f>
        <v>0</v>
      </c>
      <c r="R44" s="246" t="s">
        <v>346</v>
      </c>
      <c r="S44" s="246" t="s">
        <v>304</v>
      </c>
      <c r="T44" s="247" t="s">
        <v>304</v>
      </c>
      <c r="U44" s="222">
        <v>0.19</v>
      </c>
      <c r="V44" s="222">
        <f>ROUND(E44*U44,2)</f>
        <v>1.93</v>
      </c>
      <c r="W44" s="222"/>
      <c r="X44" s="222" t="s">
        <v>290</v>
      </c>
      <c r="Y44" s="222" t="s">
        <v>291</v>
      </c>
      <c r="Z44" s="212"/>
      <c r="AA44" s="212"/>
      <c r="AB44" s="212"/>
      <c r="AC44" s="212"/>
      <c r="AD44" s="212"/>
      <c r="AE44" s="212"/>
      <c r="AF44" s="212"/>
      <c r="AG44" s="212" t="s">
        <v>347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34">
        <v>14</v>
      </c>
      <c r="B45" s="235" t="s">
        <v>752</v>
      </c>
      <c r="C45" s="253" t="s">
        <v>753</v>
      </c>
      <c r="D45" s="236" t="s">
        <v>345</v>
      </c>
      <c r="E45" s="237">
        <v>1.3274999999999999</v>
      </c>
      <c r="F45" s="238"/>
      <c r="G45" s="239">
        <f>ROUND(E45*F45,2)</f>
        <v>0</v>
      </c>
      <c r="H45" s="238"/>
      <c r="I45" s="239">
        <f>ROUND(E45*H45,2)</f>
        <v>0</v>
      </c>
      <c r="J45" s="238"/>
      <c r="K45" s="239">
        <f>ROUND(E45*J45,2)</f>
        <v>0</v>
      </c>
      <c r="L45" s="239">
        <v>21</v>
      </c>
      <c r="M45" s="239">
        <f>G45*(1+L45/100)</f>
        <v>0</v>
      </c>
      <c r="N45" s="237">
        <v>6.4000000000000001E-2</v>
      </c>
      <c r="O45" s="237">
        <f>ROUND(E45*N45,2)</f>
        <v>0.08</v>
      </c>
      <c r="P45" s="237">
        <v>0</v>
      </c>
      <c r="Q45" s="237">
        <f>ROUND(E45*P45,2)</f>
        <v>0</v>
      </c>
      <c r="R45" s="239" t="s">
        <v>346</v>
      </c>
      <c r="S45" s="239" t="s">
        <v>304</v>
      </c>
      <c r="T45" s="240" t="s">
        <v>304</v>
      </c>
      <c r="U45" s="222">
        <v>0.71</v>
      </c>
      <c r="V45" s="222">
        <f>ROUND(E45*U45,2)</f>
        <v>0.94</v>
      </c>
      <c r="W45" s="222"/>
      <c r="X45" s="222" t="s">
        <v>290</v>
      </c>
      <c r="Y45" s="222" t="s">
        <v>291</v>
      </c>
      <c r="Z45" s="212"/>
      <c r="AA45" s="212"/>
      <c r="AB45" s="212"/>
      <c r="AC45" s="212"/>
      <c r="AD45" s="212"/>
      <c r="AE45" s="212"/>
      <c r="AF45" s="212"/>
      <c r="AG45" s="212" t="s">
        <v>292</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65" t="s">
        <v>754</v>
      </c>
      <c r="D46" s="263"/>
      <c r="E46" s="263"/>
      <c r="F46" s="263"/>
      <c r="G46" s="263"/>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377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64" t="s">
        <v>1043</v>
      </c>
      <c r="D47" s="261"/>
      <c r="E47" s="262">
        <v>1.3274999999999999</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349</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34">
        <v>15</v>
      </c>
      <c r="B48" s="235" t="s">
        <v>354</v>
      </c>
      <c r="C48" s="253" t="s">
        <v>355</v>
      </c>
      <c r="D48" s="236" t="s">
        <v>356</v>
      </c>
      <c r="E48" s="237">
        <v>109.2</v>
      </c>
      <c r="F48" s="238"/>
      <c r="G48" s="239">
        <f>ROUND(E48*F48,2)</f>
        <v>0</v>
      </c>
      <c r="H48" s="238"/>
      <c r="I48" s="239">
        <f>ROUND(E48*H48,2)</f>
        <v>0</v>
      </c>
      <c r="J48" s="238"/>
      <c r="K48" s="239">
        <f>ROUND(E48*J48,2)</f>
        <v>0</v>
      </c>
      <c r="L48" s="239">
        <v>21</v>
      </c>
      <c r="M48" s="239">
        <f>G48*(1+L48/100)</f>
        <v>0</v>
      </c>
      <c r="N48" s="237">
        <v>2.3800000000000002E-3</v>
      </c>
      <c r="O48" s="237">
        <f>ROUND(E48*N48,2)</f>
        <v>0.26</v>
      </c>
      <c r="P48" s="237">
        <v>0</v>
      </c>
      <c r="Q48" s="237">
        <f>ROUND(E48*P48,2)</f>
        <v>0</v>
      </c>
      <c r="R48" s="239" t="s">
        <v>346</v>
      </c>
      <c r="S48" s="239" t="s">
        <v>304</v>
      </c>
      <c r="T48" s="240" t="s">
        <v>304</v>
      </c>
      <c r="U48" s="222">
        <v>0.18</v>
      </c>
      <c r="V48" s="222">
        <f>ROUND(E48*U48,2)</f>
        <v>19.66</v>
      </c>
      <c r="W48" s="222"/>
      <c r="X48" s="222" t="s">
        <v>290</v>
      </c>
      <c r="Y48" s="222" t="s">
        <v>291</v>
      </c>
      <c r="Z48" s="212"/>
      <c r="AA48" s="212"/>
      <c r="AB48" s="212"/>
      <c r="AC48" s="212"/>
      <c r="AD48" s="212"/>
      <c r="AE48" s="212"/>
      <c r="AF48" s="212"/>
      <c r="AG48" s="212" t="s">
        <v>292</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
      <c r="A49" s="219"/>
      <c r="B49" s="220"/>
      <c r="C49" s="264" t="s">
        <v>1044</v>
      </c>
      <c r="D49" s="261"/>
      <c r="E49" s="262">
        <v>29.04</v>
      </c>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349</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64" t="s">
        <v>1045</v>
      </c>
      <c r="D50" s="261"/>
      <c r="E50" s="262">
        <v>9.48</v>
      </c>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349</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64" t="s">
        <v>1046</v>
      </c>
      <c r="D51" s="261"/>
      <c r="E51" s="262">
        <v>9.08</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349</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64" t="s">
        <v>1047</v>
      </c>
      <c r="D52" s="261"/>
      <c r="E52" s="262">
        <v>61.6</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349</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34">
        <v>16</v>
      </c>
      <c r="B53" s="235" t="s">
        <v>491</v>
      </c>
      <c r="C53" s="253" t="s">
        <v>492</v>
      </c>
      <c r="D53" s="236" t="s">
        <v>345</v>
      </c>
      <c r="E53" s="237">
        <v>136.40799999999999</v>
      </c>
      <c r="F53" s="238"/>
      <c r="G53" s="239">
        <f>ROUND(E53*F53,2)</f>
        <v>0</v>
      </c>
      <c r="H53" s="238"/>
      <c r="I53" s="239">
        <f>ROUND(E53*H53,2)</f>
        <v>0</v>
      </c>
      <c r="J53" s="238"/>
      <c r="K53" s="239">
        <f>ROUND(E53*J53,2)</f>
        <v>0</v>
      </c>
      <c r="L53" s="239">
        <v>21</v>
      </c>
      <c r="M53" s="239">
        <f>G53*(1+L53/100)</f>
        <v>0</v>
      </c>
      <c r="N53" s="237">
        <v>4.4139999999999999E-2</v>
      </c>
      <c r="O53" s="237">
        <f>ROUND(E53*N53,2)</f>
        <v>6.02</v>
      </c>
      <c r="P53" s="237">
        <v>0</v>
      </c>
      <c r="Q53" s="237">
        <f>ROUND(E53*P53,2)</f>
        <v>0</v>
      </c>
      <c r="R53" s="239" t="s">
        <v>450</v>
      </c>
      <c r="S53" s="239" t="s">
        <v>304</v>
      </c>
      <c r="T53" s="240" t="s">
        <v>304</v>
      </c>
      <c r="U53" s="222">
        <v>0.6</v>
      </c>
      <c r="V53" s="222">
        <f>ROUND(E53*U53,2)</f>
        <v>81.84</v>
      </c>
      <c r="W53" s="222"/>
      <c r="X53" s="222" t="s">
        <v>290</v>
      </c>
      <c r="Y53" s="222" t="s">
        <v>291</v>
      </c>
      <c r="Z53" s="212"/>
      <c r="AA53" s="212"/>
      <c r="AB53" s="212"/>
      <c r="AC53" s="212"/>
      <c r="AD53" s="212"/>
      <c r="AE53" s="212"/>
      <c r="AF53" s="212"/>
      <c r="AG53" s="212" t="s">
        <v>347</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4" t="s">
        <v>1048</v>
      </c>
      <c r="D54" s="261"/>
      <c r="E54" s="262">
        <v>29.647500000000001</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349</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64" t="s">
        <v>1049</v>
      </c>
      <c r="D55" s="261"/>
      <c r="E55" s="262">
        <v>48.085000000000001</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349</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64" t="s">
        <v>1050</v>
      </c>
      <c r="D56" s="261"/>
      <c r="E56" s="262">
        <v>58.6755</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349</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34">
        <v>17</v>
      </c>
      <c r="B57" s="235" t="s">
        <v>497</v>
      </c>
      <c r="C57" s="253" t="s">
        <v>498</v>
      </c>
      <c r="D57" s="236" t="s">
        <v>345</v>
      </c>
      <c r="E57" s="237">
        <v>184.577</v>
      </c>
      <c r="F57" s="238"/>
      <c r="G57" s="239">
        <f>ROUND(E57*F57,2)</f>
        <v>0</v>
      </c>
      <c r="H57" s="238"/>
      <c r="I57" s="239">
        <f>ROUND(E57*H57,2)</f>
        <v>0</v>
      </c>
      <c r="J57" s="238"/>
      <c r="K57" s="239">
        <f>ROUND(E57*J57,2)</f>
        <v>0</v>
      </c>
      <c r="L57" s="239">
        <v>21</v>
      </c>
      <c r="M57" s="239">
        <f>G57*(1+L57/100)</f>
        <v>0</v>
      </c>
      <c r="N57" s="237">
        <v>4.7660000000000001E-2</v>
      </c>
      <c r="O57" s="237">
        <f>ROUND(E57*N57,2)</f>
        <v>8.8000000000000007</v>
      </c>
      <c r="P57" s="237">
        <v>0</v>
      </c>
      <c r="Q57" s="237">
        <f>ROUND(E57*P57,2)</f>
        <v>0</v>
      </c>
      <c r="R57" s="239" t="s">
        <v>450</v>
      </c>
      <c r="S57" s="239" t="s">
        <v>304</v>
      </c>
      <c r="T57" s="240" t="s">
        <v>304</v>
      </c>
      <c r="U57" s="222">
        <v>0.84</v>
      </c>
      <c r="V57" s="222">
        <f>ROUND(E57*U57,2)</f>
        <v>155.04</v>
      </c>
      <c r="W57" s="222"/>
      <c r="X57" s="222" t="s">
        <v>290</v>
      </c>
      <c r="Y57" s="222" t="s">
        <v>291</v>
      </c>
      <c r="Z57" s="212"/>
      <c r="AA57" s="212"/>
      <c r="AB57" s="212"/>
      <c r="AC57" s="212"/>
      <c r="AD57" s="212"/>
      <c r="AE57" s="212"/>
      <c r="AF57" s="212"/>
      <c r="AG57" s="212" t="s">
        <v>347</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64" t="s">
        <v>1051</v>
      </c>
      <c r="D58" s="261"/>
      <c r="E58" s="262">
        <v>69.62</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349</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64" t="s">
        <v>1052</v>
      </c>
      <c r="D59" s="261"/>
      <c r="E59" s="262">
        <v>71.685000000000002</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349</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64" t="s">
        <v>1053</v>
      </c>
      <c r="D60" s="261"/>
      <c r="E60" s="262">
        <v>100.005</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349</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64" t="s">
        <v>1054</v>
      </c>
      <c r="D61" s="261"/>
      <c r="E61" s="262">
        <v>43.66</v>
      </c>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349</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64" t="s">
        <v>1055</v>
      </c>
      <c r="D62" s="261"/>
      <c r="E62" s="262">
        <v>9.1449999999999996</v>
      </c>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349</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64" t="s">
        <v>1056</v>
      </c>
      <c r="D63" s="261"/>
      <c r="E63" s="262">
        <v>53.395000000000003</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349</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64" t="s">
        <v>311</v>
      </c>
      <c r="D64" s="261"/>
      <c r="E64" s="262"/>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349</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64" t="s">
        <v>1057</v>
      </c>
      <c r="D65" s="261"/>
      <c r="E65" s="262"/>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349</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64" t="s">
        <v>1058</v>
      </c>
      <c r="D66" s="261"/>
      <c r="E66" s="262">
        <v>-29.647500000000001</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349</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64" t="s">
        <v>1059</v>
      </c>
      <c r="D67" s="261"/>
      <c r="E67" s="262">
        <v>-48.085000000000001</v>
      </c>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349</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64" t="s">
        <v>1060</v>
      </c>
      <c r="D68" s="261"/>
      <c r="E68" s="262">
        <v>-58.6755</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349</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64" t="s">
        <v>311</v>
      </c>
      <c r="D69" s="261"/>
      <c r="E69" s="262"/>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349</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64" t="s">
        <v>1061</v>
      </c>
      <c r="D70" s="261"/>
      <c r="E70" s="262">
        <v>-8.8650000000000002</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349</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64" t="s">
        <v>1062</v>
      </c>
      <c r="D71" s="261"/>
      <c r="E71" s="262">
        <v>-2.3639999999999999</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349</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64" t="s">
        <v>1063</v>
      </c>
      <c r="D72" s="261"/>
      <c r="E72" s="262">
        <v>-1.5760000000000001</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349</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64" t="s">
        <v>1064</v>
      </c>
      <c r="D73" s="261"/>
      <c r="E73" s="262">
        <v>-13.72</v>
      </c>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349</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ht="22.5" outlineLevel="1" x14ac:dyDescent="0.2">
      <c r="A74" s="234">
        <v>18</v>
      </c>
      <c r="B74" s="235" t="s">
        <v>359</v>
      </c>
      <c r="C74" s="253" t="s">
        <v>360</v>
      </c>
      <c r="D74" s="236" t="s">
        <v>345</v>
      </c>
      <c r="E74" s="237">
        <v>101.77500000000001</v>
      </c>
      <c r="F74" s="238"/>
      <c r="G74" s="239">
        <f>ROUND(E74*F74,2)</f>
        <v>0</v>
      </c>
      <c r="H74" s="238"/>
      <c r="I74" s="239">
        <f>ROUND(E74*H74,2)</f>
        <v>0</v>
      </c>
      <c r="J74" s="238"/>
      <c r="K74" s="239">
        <f>ROUND(E74*J74,2)</f>
        <v>0</v>
      </c>
      <c r="L74" s="239">
        <v>21</v>
      </c>
      <c r="M74" s="239">
        <f>G74*(1+L74/100)</f>
        <v>0</v>
      </c>
      <c r="N74" s="237">
        <v>1.5740000000000001E-2</v>
      </c>
      <c r="O74" s="237">
        <f>ROUND(E74*N74,2)</f>
        <v>1.6</v>
      </c>
      <c r="P74" s="237">
        <v>0</v>
      </c>
      <c r="Q74" s="237">
        <f>ROUND(E74*P74,2)</f>
        <v>0</v>
      </c>
      <c r="R74" s="239" t="s">
        <v>346</v>
      </c>
      <c r="S74" s="239" t="s">
        <v>304</v>
      </c>
      <c r="T74" s="240" t="s">
        <v>304</v>
      </c>
      <c r="U74" s="222">
        <v>0.33</v>
      </c>
      <c r="V74" s="222">
        <f>ROUND(E74*U74,2)</f>
        <v>33.590000000000003</v>
      </c>
      <c r="W74" s="222"/>
      <c r="X74" s="222" t="s">
        <v>290</v>
      </c>
      <c r="Y74" s="222" t="s">
        <v>291</v>
      </c>
      <c r="Z74" s="212"/>
      <c r="AA74" s="212"/>
      <c r="AB74" s="212"/>
      <c r="AC74" s="212"/>
      <c r="AD74" s="212"/>
      <c r="AE74" s="212"/>
      <c r="AF74" s="212"/>
      <c r="AG74" s="212" t="s">
        <v>347</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
      <c r="A75" s="219"/>
      <c r="B75" s="220"/>
      <c r="C75" s="264" t="s">
        <v>1065</v>
      </c>
      <c r="D75" s="261"/>
      <c r="E75" s="262">
        <v>101.77500000000001</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349</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
      <c r="A76" s="227" t="s">
        <v>283</v>
      </c>
      <c r="B76" s="228" t="s">
        <v>184</v>
      </c>
      <c r="C76" s="251" t="s">
        <v>185</v>
      </c>
      <c r="D76" s="229"/>
      <c r="E76" s="230"/>
      <c r="F76" s="231"/>
      <c r="G76" s="231">
        <f>SUMIF(AG77:AG122,"&lt;&gt;NOR",G77:G122)</f>
        <v>0</v>
      </c>
      <c r="H76" s="231"/>
      <c r="I76" s="231">
        <f>SUM(I77:I122)</f>
        <v>0</v>
      </c>
      <c r="J76" s="231"/>
      <c r="K76" s="231">
        <f>SUM(K77:K122)</f>
        <v>0</v>
      </c>
      <c r="L76" s="231"/>
      <c r="M76" s="231">
        <f>SUM(M77:M122)</f>
        <v>0</v>
      </c>
      <c r="N76" s="230"/>
      <c r="O76" s="230">
        <f>SUM(O77:O122)</f>
        <v>16.970000000000002</v>
      </c>
      <c r="P76" s="230"/>
      <c r="Q76" s="230">
        <f>SUM(Q77:Q122)</f>
        <v>0</v>
      </c>
      <c r="R76" s="231"/>
      <c r="S76" s="231"/>
      <c r="T76" s="232"/>
      <c r="U76" s="226"/>
      <c r="V76" s="226">
        <f>SUM(V77:V122)</f>
        <v>23.42</v>
      </c>
      <c r="W76" s="226"/>
      <c r="X76" s="226"/>
      <c r="Y76" s="226"/>
      <c r="AG76" t="s">
        <v>284</v>
      </c>
    </row>
    <row r="77" spans="1:60" ht="22.5" outlineLevel="1" x14ac:dyDescent="0.2">
      <c r="A77" s="234">
        <v>19</v>
      </c>
      <c r="B77" s="235" t="s">
        <v>777</v>
      </c>
      <c r="C77" s="253" t="s">
        <v>778</v>
      </c>
      <c r="D77" s="236" t="s">
        <v>345</v>
      </c>
      <c r="E77" s="237">
        <v>124.5</v>
      </c>
      <c r="F77" s="238"/>
      <c r="G77" s="239">
        <f>ROUND(E77*F77,2)</f>
        <v>0</v>
      </c>
      <c r="H77" s="238"/>
      <c r="I77" s="239">
        <f>ROUND(E77*H77,2)</f>
        <v>0</v>
      </c>
      <c r="J77" s="238"/>
      <c r="K77" s="239">
        <f>ROUND(E77*J77,2)</f>
        <v>0</v>
      </c>
      <c r="L77" s="239">
        <v>21</v>
      </c>
      <c r="M77" s="239">
        <f>G77*(1+L77/100)</f>
        <v>0</v>
      </c>
      <c r="N77" s="237">
        <v>0</v>
      </c>
      <c r="O77" s="237">
        <f>ROUND(E77*N77,2)</f>
        <v>0</v>
      </c>
      <c r="P77" s="237">
        <v>0</v>
      </c>
      <c r="Q77" s="237">
        <f>ROUND(E77*P77,2)</f>
        <v>0</v>
      </c>
      <c r="R77" s="239" t="s">
        <v>450</v>
      </c>
      <c r="S77" s="239" t="s">
        <v>304</v>
      </c>
      <c r="T77" s="240" t="s">
        <v>304</v>
      </c>
      <c r="U77" s="222">
        <v>0.05</v>
      </c>
      <c r="V77" s="222">
        <f>ROUND(E77*U77,2)</f>
        <v>6.23</v>
      </c>
      <c r="W77" s="222"/>
      <c r="X77" s="222" t="s">
        <v>290</v>
      </c>
      <c r="Y77" s="222" t="s">
        <v>291</v>
      </c>
      <c r="Z77" s="212"/>
      <c r="AA77" s="212"/>
      <c r="AB77" s="212"/>
      <c r="AC77" s="212"/>
      <c r="AD77" s="212"/>
      <c r="AE77" s="212"/>
      <c r="AF77" s="212"/>
      <c r="AG77" s="212" t="s">
        <v>347</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64" t="s">
        <v>1037</v>
      </c>
      <c r="D78" s="261"/>
      <c r="E78" s="262">
        <v>30.1</v>
      </c>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349</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64" t="s">
        <v>1038</v>
      </c>
      <c r="D79" s="261"/>
      <c r="E79" s="262">
        <v>27.5</v>
      </c>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349</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64" t="s">
        <v>1039</v>
      </c>
      <c r="D80" s="261"/>
      <c r="E80" s="262">
        <v>42.4</v>
      </c>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349</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64" t="s">
        <v>1040</v>
      </c>
      <c r="D81" s="261"/>
      <c r="E81" s="262">
        <v>13</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349</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64" t="s">
        <v>1041</v>
      </c>
      <c r="D82" s="261"/>
      <c r="E82" s="262">
        <v>0.6</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349</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64" t="s">
        <v>1042</v>
      </c>
      <c r="D83" s="261"/>
      <c r="E83" s="262">
        <v>10.9</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349</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2.5" outlineLevel="1" x14ac:dyDescent="0.2">
      <c r="A84" s="234">
        <v>20</v>
      </c>
      <c r="B84" s="235" t="s">
        <v>519</v>
      </c>
      <c r="C84" s="253" t="s">
        <v>520</v>
      </c>
      <c r="D84" s="236" t="s">
        <v>345</v>
      </c>
      <c r="E84" s="237">
        <v>124.5</v>
      </c>
      <c r="F84" s="238"/>
      <c r="G84" s="239">
        <f>ROUND(E84*F84,2)</f>
        <v>0</v>
      </c>
      <c r="H84" s="238"/>
      <c r="I84" s="239">
        <f>ROUND(E84*H84,2)</f>
        <v>0</v>
      </c>
      <c r="J84" s="238"/>
      <c r="K84" s="239">
        <f>ROUND(E84*J84,2)</f>
        <v>0</v>
      </c>
      <c r="L84" s="239">
        <v>21</v>
      </c>
      <c r="M84" s="239">
        <f>G84*(1+L84/100)</f>
        <v>0</v>
      </c>
      <c r="N84" s="237">
        <v>0.1111</v>
      </c>
      <c r="O84" s="237">
        <f>ROUND(E84*N84,2)</f>
        <v>13.83</v>
      </c>
      <c r="P84" s="237">
        <v>0</v>
      </c>
      <c r="Q84" s="237">
        <f>ROUND(E84*P84,2)</f>
        <v>0</v>
      </c>
      <c r="R84" s="239" t="s">
        <v>450</v>
      </c>
      <c r="S84" s="239" t="s">
        <v>304</v>
      </c>
      <c r="T84" s="240" t="s">
        <v>304</v>
      </c>
      <c r="U84" s="222">
        <v>0.13</v>
      </c>
      <c r="V84" s="222">
        <f>ROUND(E84*U84,2)</f>
        <v>16.190000000000001</v>
      </c>
      <c r="W84" s="222"/>
      <c r="X84" s="222" t="s">
        <v>290</v>
      </c>
      <c r="Y84" s="222" t="s">
        <v>291</v>
      </c>
      <c r="Z84" s="212"/>
      <c r="AA84" s="212"/>
      <c r="AB84" s="212"/>
      <c r="AC84" s="212"/>
      <c r="AD84" s="212"/>
      <c r="AE84" s="212"/>
      <c r="AF84" s="212"/>
      <c r="AG84" s="212" t="s">
        <v>347</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65" t="s">
        <v>521</v>
      </c>
      <c r="D85" s="263"/>
      <c r="E85" s="263"/>
      <c r="F85" s="263"/>
      <c r="G85" s="263"/>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377</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
      <c r="A86" s="219"/>
      <c r="B86" s="220"/>
      <c r="C86" s="264" t="s">
        <v>1037</v>
      </c>
      <c r="D86" s="261"/>
      <c r="E86" s="262">
        <v>30.1</v>
      </c>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349</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64" t="s">
        <v>1038</v>
      </c>
      <c r="D87" s="261"/>
      <c r="E87" s="262">
        <v>27.5</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349</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64" t="s">
        <v>1039</v>
      </c>
      <c r="D88" s="261"/>
      <c r="E88" s="262">
        <v>42.4</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349</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
      <c r="A89" s="219"/>
      <c r="B89" s="220"/>
      <c r="C89" s="264" t="s">
        <v>1040</v>
      </c>
      <c r="D89" s="261"/>
      <c r="E89" s="262">
        <v>13</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349</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64" t="s">
        <v>1041</v>
      </c>
      <c r="D90" s="261"/>
      <c r="E90" s="262">
        <v>0.6</v>
      </c>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349</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
      <c r="A91" s="219"/>
      <c r="B91" s="220"/>
      <c r="C91" s="264" t="s">
        <v>1042</v>
      </c>
      <c r="D91" s="261"/>
      <c r="E91" s="262">
        <v>10.9</v>
      </c>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349</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22.5" outlineLevel="1" x14ac:dyDescent="0.2">
      <c r="A92" s="234">
        <v>21</v>
      </c>
      <c r="B92" s="235" t="s">
        <v>522</v>
      </c>
      <c r="C92" s="253" t="s">
        <v>523</v>
      </c>
      <c r="D92" s="236" t="s">
        <v>345</v>
      </c>
      <c r="E92" s="237">
        <v>124.5</v>
      </c>
      <c r="F92" s="238"/>
      <c r="G92" s="239">
        <f>ROUND(E92*F92,2)</f>
        <v>0</v>
      </c>
      <c r="H92" s="238"/>
      <c r="I92" s="239">
        <f>ROUND(E92*H92,2)</f>
        <v>0</v>
      </c>
      <c r="J92" s="238"/>
      <c r="K92" s="239">
        <f>ROUND(E92*J92,2)</f>
        <v>0</v>
      </c>
      <c r="L92" s="239">
        <v>21</v>
      </c>
      <c r="M92" s="239">
        <f>G92*(1+L92/100)</f>
        <v>0</v>
      </c>
      <c r="N92" s="237">
        <v>1.111E-2</v>
      </c>
      <c r="O92" s="237">
        <f>ROUND(E92*N92,2)</f>
        <v>1.38</v>
      </c>
      <c r="P92" s="237">
        <v>0</v>
      </c>
      <c r="Q92" s="237">
        <f>ROUND(E92*P92,2)</f>
        <v>0</v>
      </c>
      <c r="R92" s="239" t="s">
        <v>450</v>
      </c>
      <c r="S92" s="239" t="s">
        <v>304</v>
      </c>
      <c r="T92" s="240" t="s">
        <v>304</v>
      </c>
      <c r="U92" s="222">
        <v>4.0000000000000001E-3</v>
      </c>
      <c r="V92" s="222">
        <f>ROUND(E92*U92,2)</f>
        <v>0.5</v>
      </c>
      <c r="W92" s="222"/>
      <c r="X92" s="222" t="s">
        <v>290</v>
      </c>
      <c r="Y92" s="222" t="s">
        <v>291</v>
      </c>
      <c r="Z92" s="212"/>
      <c r="AA92" s="212"/>
      <c r="AB92" s="212"/>
      <c r="AC92" s="212"/>
      <c r="AD92" s="212"/>
      <c r="AE92" s="212"/>
      <c r="AF92" s="212"/>
      <c r="AG92" s="212" t="s">
        <v>347</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65" t="s">
        <v>521</v>
      </c>
      <c r="D93" s="263"/>
      <c r="E93" s="263"/>
      <c r="F93" s="263"/>
      <c r="G93" s="263"/>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377</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2" x14ac:dyDescent="0.2">
      <c r="A94" s="219"/>
      <c r="B94" s="220"/>
      <c r="C94" s="264" t="s">
        <v>1037</v>
      </c>
      <c r="D94" s="261"/>
      <c r="E94" s="262">
        <v>30.1</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349</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64" t="s">
        <v>1038</v>
      </c>
      <c r="D95" s="261"/>
      <c r="E95" s="262">
        <v>27.5</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349</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64" t="s">
        <v>1039</v>
      </c>
      <c r="D96" s="261"/>
      <c r="E96" s="262">
        <v>42.4</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349</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64" t="s">
        <v>1040</v>
      </c>
      <c r="D97" s="261"/>
      <c r="E97" s="262">
        <v>13</v>
      </c>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349</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64" t="s">
        <v>1041</v>
      </c>
      <c r="D98" s="261"/>
      <c r="E98" s="262">
        <v>0.6</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349</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64" t="s">
        <v>1042</v>
      </c>
      <c r="D99" s="261"/>
      <c r="E99" s="262">
        <v>10.9</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349</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2.5" outlineLevel="1" x14ac:dyDescent="0.2">
      <c r="A100" s="234">
        <v>22</v>
      </c>
      <c r="B100" s="235" t="s">
        <v>780</v>
      </c>
      <c r="C100" s="253" t="s">
        <v>781</v>
      </c>
      <c r="D100" s="236" t="s">
        <v>356</v>
      </c>
      <c r="E100" s="237">
        <v>0.75</v>
      </c>
      <c r="F100" s="238"/>
      <c r="G100" s="239">
        <f>ROUND(E100*F100,2)</f>
        <v>0</v>
      </c>
      <c r="H100" s="238"/>
      <c r="I100" s="239">
        <f>ROUND(E100*H100,2)</f>
        <v>0</v>
      </c>
      <c r="J100" s="238"/>
      <c r="K100" s="239">
        <f>ROUND(E100*J100,2)</f>
        <v>0</v>
      </c>
      <c r="L100" s="239">
        <v>21</v>
      </c>
      <c r="M100" s="239">
        <f>G100*(1+L100/100)</f>
        <v>0</v>
      </c>
      <c r="N100" s="237">
        <v>0</v>
      </c>
      <c r="O100" s="237">
        <f>ROUND(E100*N100,2)</f>
        <v>0</v>
      </c>
      <c r="P100" s="237">
        <v>0</v>
      </c>
      <c r="Q100" s="237">
        <f>ROUND(E100*P100,2)</f>
        <v>0</v>
      </c>
      <c r="R100" s="239" t="s">
        <v>450</v>
      </c>
      <c r="S100" s="239" t="s">
        <v>304</v>
      </c>
      <c r="T100" s="240" t="s">
        <v>304</v>
      </c>
      <c r="U100" s="222">
        <v>0.33</v>
      </c>
      <c r="V100" s="222">
        <f>ROUND(E100*U100,2)</f>
        <v>0.25</v>
      </c>
      <c r="W100" s="222"/>
      <c r="X100" s="222" t="s">
        <v>290</v>
      </c>
      <c r="Y100" s="222" t="s">
        <v>291</v>
      </c>
      <c r="Z100" s="212"/>
      <c r="AA100" s="212"/>
      <c r="AB100" s="212"/>
      <c r="AC100" s="212"/>
      <c r="AD100" s="212"/>
      <c r="AE100" s="212"/>
      <c r="AF100" s="212"/>
      <c r="AG100" s="212" t="s">
        <v>347</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
      <c r="A101" s="219"/>
      <c r="B101" s="220"/>
      <c r="C101" s="264" t="s">
        <v>1066</v>
      </c>
      <c r="D101" s="261"/>
      <c r="E101" s="262">
        <v>0.75</v>
      </c>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349</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
      <c r="A102" s="234">
        <v>23</v>
      </c>
      <c r="B102" s="235" t="s">
        <v>783</v>
      </c>
      <c r="C102" s="253" t="s">
        <v>784</v>
      </c>
      <c r="D102" s="236" t="s">
        <v>345</v>
      </c>
      <c r="E102" s="237">
        <v>124.5</v>
      </c>
      <c r="F102" s="238"/>
      <c r="G102" s="239">
        <f>ROUND(E102*F102,2)</f>
        <v>0</v>
      </c>
      <c r="H102" s="238"/>
      <c r="I102" s="239">
        <f>ROUND(E102*H102,2)</f>
        <v>0</v>
      </c>
      <c r="J102" s="238"/>
      <c r="K102" s="239">
        <f>ROUND(E102*J102,2)</f>
        <v>0</v>
      </c>
      <c r="L102" s="239">
        <v>21</v>
      </c>
      <c r="M102" s="239">
        <f>G102*(1+L102/100)</f>
        <v>0</v>
      </c>
      <c r="N102" s="237">
        <v>4.0999999999999999E-4</v>
      </c>
      <c r="O102" s="237">
        <f>ROUND(E102*N102,2)</f>
        <v>0.05</v>
      </c>
      <c r="P102" s="237">
        <v>0</v>
      </c>
      <c r="Q102" s="237">
        <f>ROUND(E102*P102,2)</f>
        <v>0</v>
      </c>
      <c r="R102" s="239" t="s">
        <v>450</v>
      </c>
      <c r="S102" s="239" t="s">
        <v>304</v>
      </c>
      <c r="T102" s="240" t="s">
        <v>304</v>
      </c>
      <c r="U102" s="222">
        <v>2E-3</v>
      </c>
      <c r="V102" s="222">
        <f>ROUND(E102*U102,2)</f>
        <v>0.25</v>
      </c>
      <c r="W102" s="222"/>
      <c r="X102" s="222" t="s">
        <v>290</v>
      </c>
      <c r="Y102" s="222" t="s">
        <v>291</v>
      </c>
      <c r="Z102" s="212"/>
      <c r="AA102" s="212"/>
      <c r="AB102" s="212"/>
      <c r="AC102" s="212"/>
      <c r="AD102" s="212"/>
      <c r="AE102" s="212"/>
      <c r="AF102" s="212"/>
      <c r="AG102" s="212" t="s">
        <v>347</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2" x14ac:dyDescent="0.2">
      <c r="A103" s="219"/>
      <c r="B103" s="220"/>
      <c r="C103" s="264" t="s">
        <v>1037</v>
      </c>
      <c r="D103" s="261"/>
      <c r="E103" s="262">
        <v>30.1</v>
      </c>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349</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64" t="s">
        <v>1038</v>
      </c>
      <c r="D104" s="261"/>
      <c r="E104" s="262">
        <v>27.5</v>
      </c>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349</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64" t="s">
        <v>1039</v>
      </c>
      <c r="D105" s="261"/>
      <c r="E105" s="262">
        <v>42.4</v>
      </c>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349</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64" t="s">
        <v>1040</v>
      </c>
      <c r="D106" s="261"/>
      <c r="E106" s="262">
        <v>13</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349</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64" t="s">
        <v>1041</v>
      </c>
      <c r="D107" s="261"/>
      <c r="E107" s="262">
        <v>0.6</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349</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64" t="s">
        <v>1042</v>
      </c>
      <c r="D108" s="261"/>
      <c r="E108" s="262">
        <v>10.9</v>
      </c>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349</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34">
        <v>24</v>
      </c>
      <c r="B109" s="235" t="s">
        <v>524</v>
      </c>
      <c r="C109" s="253" t="s">
        <v>525</v>
      </c>
      <c r="D109" s="236" t="s">
        <v>526</v>
      </c>
      <c r="E109" s="237">
        <v>124.5</v>
      </c>
      <c r="F109" s="238"/>
      <c r="G109" s="239">
        <f>ROUND(E109*F109,2)</f>
        <v>0</v>
      </c>
      <c r="H109" s="238"/>
      <c r="I109" s="239">
        <f>ROUND(E109*H109,2)</f>
        <v>0</v>
      </c>
      <c r="J109" s="238"/>
      <c r="K109" s="239">
        <f>ROUND(E109*J109,2)</f>
        <v>0</v>
      </c>
      <c r="L109" s="239">
        <v>21</v>
      </c>
      <c r="M109" s="239">
        <f>G109*(1+L109/100)</f>
        <v>0</v>
      </c>
      <c r="N109" s="237">
        <v>8.9999999999999993E-3</v>
      </c>
      <c r="O109" s="237">
        <f>ROUND(E109*N109,2)</f>
        <v>1.1200000000000001</v>
      </c>
      <c r="P109" s="237">
        <v>0</v>
      </c>
      <c r="Q109" s="237">
        <f>ROUND(E109*P109,2)</f>
        <v>0</v>
      </c>
      <c r="R109" s="239"/>
      <c r="S109" s="239" t="s">
        <v>288</v>
      </c>
      <c r="T109" s="240" t="s">
        <v>289</v>
      </c>
      <c r="U109" s="222">
        <v>0</v>
      </c>
      <c r="V109" s="222">
        <f>ROUND(E109*U109,2)</f>
        <v>0</v>
      </c>
      <c r="W109" s="222"/>
      <c r="X109" s="222" t="s">
        <v>290</v>
      </c>
      <c r="Y109" s="222" t="s">
        <v>291</v>
      </c>
      <c r="Z109" s="212"/>
      <c r="AA109" s="212"/>
      <c r="AB109" s="212"/>
      <c r="AC109" s="212"/>
      <c r="AD109" s="212"/>
      <c r="AE109" s="212"/>
      <c r="AF109" s="212"/>
      <c r="AG109" s="212" t="s">
        <v>347</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64" t="s">
        <v>1037</v>
      </c>
      <c r="D110" s="261"/>
      <c r="E110" s="262">
        <v>30.1</v>
      </c>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349</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64" t="s">
        <v>1038</v>
      </c>
      <c r="D111" s="261"/>
      <c r="E111" s="262">
        <v>27.5</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349</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64" t="s">
        <v>1039</v>
      </c>
      <c r="D112" s="261"/>
      <c r="E112" s="262">
        <v>42.4</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349</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64" t="s">
        <v>1040</v>
      </c>
      <c r="D113" s="261"/>
      <c r="E113" s="262">
        <v>13</v>
      </c>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349</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64" t="s">
        <v>1041</v>
      </c>
      <c r="D114" s="261"/>
      <c r="E114" s="262">
        <v>0.6</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349</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64" t="s">
        <v>1042</v>
      </c>
      <c r="D115" s="261"/>
      <c r="E115" s="262">
        <v>10.9</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349</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34">
        <v>25</v>
      </c>
      <c r="B116" s="235" t="s">
        <v>533</v>
      </c>
      <c r="C116" s="253" t="s">
        <v>534</v>
      </c>
      <c r="D116" s="236" t="s">
        <v>535</v>
      </c>
      <c r="E116" s="237">
        <v>117.8</v>
      </c>
      <c r="F116" s="238"/>
      <c r="G116" s="239">
        <f>ROUND(E116*F116,2)</f>
        <v>0</v>
      </c>
      <c r="H116" s="238"/>
      <c r="I116" s="239">
        <f>ROUND(E116*H116,2)</f>
        <v>0</v>
      </c>
      <c r="J116" s="238"/>
      <c r="K116" s="239">
        <f>ROUND(E116*J116,2)</f>
        <v>0</v>
      </c>
      <c r="L116" s="239">
        <v>21</v>
      </c>
      <c r="M116" s="239">
        <f>G116*(1+L116/100)</f>
        <v>0</v>
      </c>
      <c r="N116" s="237">
        <v>5.0000000000000001E-3</v>
      </c>
      <c r="O116" s="237">
        <f>ROUND(E116*N116,2)</f>
        <v>0.59</v>
      </c>
      <c r="P116" s="237">
        <v>0</v>
      </c>
      <c r="Q116" s="237">
        <f>ROUND(E116*P116,2)</f>
        <v>0</v>
      </c>
      <c r="R116" s="239"/>
      <c r="S116" s="239" t="s">
        <v>288</v>
      </c>
      <c r="T116" s="240" t="s">
        <v>289</v>
      </c>
      <c r="U116" s="222">
        <v>0</v>
      </c>
      <c r="V116" s="222">
        <f>ROUND(E116*U116,2)</f>
        <v>0</v>
      </c>
      <c r="W116" s="222"/>
      <c r="X116" s="222" t="s">
        <v>290</v>
      </c>
      <c r="Y116" s="222" t="s">
        <v>291</v>
      </c>
      <c r="Z116" s="212"/>
      <c r="AA116" s="212"/>
      <c r="AB116" s="212"/>
      <c r="AC116" s="212"/>
      <c r="AD116" s="212"/>
      <c r="AE116" s="212"/>
      <c r="AF116" s="212"/>
      <c r="AG116" s="212" t="s">
        <v>347</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2" x14ac:dyDescent="0.2">
      <c r="A117" s="219"/>
      <c r="B117" s="220"/>
      <c r="C117" s="264" t="s">
        <v>1067</v>
      </c>
      <c r="D117" s="261"/>
      <c r="E117" s="262">
        <v>23.6</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349</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64" t="s">
        <v>1068</v>
      </c>
      <c r="D118" s="261"/>
      <c r="E118" s="262">
        <v>24.3</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349</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64" t="s">
        <v>1069</v>
      </c>
      <c r="D119" s="261"/>
      <c r="E119" s="262">
        <v>33.9</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349</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64" t="s">
        <v>1070</v>
      </c>
      <c r="D120" s="261"/>
      <c r="E120" s="262">
        <v>14.8</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349</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64" t="s">
        <v>1071</v>
      </c>
      <c r="D121" s="261"/>
      <c r="E121" s="262">
        <v>3.1</v>
      </c>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349</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64" t="s">
        <v>1072</v>
      </c>
      <c r="D122" s="261"/>
      <c r="E122" s="262">
        <v>18.100000000000001</v>
      </c>
      <c r="F122" s="222"/>
      <c r="G122" s="222"/>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349</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x14ac:dyDescent="0.2">
      <c r="A123" s="227" t="s">
        <v>283</v>
      </c>
      <c r="B123" s="228" t="s">
        <v>186</v>
      </c>
      <c r="C123" s="251" t="s">
        <v>187</v>
      </c>
      <c r="D123" s="229"/>
      <c r="E123" s="230"/>
      <c r="F123" s="231"/>
      <c r="G123" s="231">
        <f>SUMIF(AG124:AG124,"&lt;&gt;NOR",G124:G124)</f>
        <v>0</v>
      </c>
      <c r="H123" s="231"/>
      <c r="I123" s="231">
        <f>SUM(I124:I124)</f>
        <v>0</v>
      </c>
      <c r="J123" s="231"/>
      <c r="K123" s="231">
        <f>SUM(K124:K124)</f>
        <v>0</v>
      </c>
      <c r="L123" s="231"/>
      <c r="M123" s="231">
        <f>SUM(M124:M124)</f>
        <v>0</v>
      </c>
      <c r="N123" s="230"/>
      <c r="O123" s="230">
        <f>SUM(O124:O124)</f>
        <v>0.06</v>
      </c>
      <c r="P123" s="230"/>
      <c r="Q123" s="230">
        <f>SUM(Q124:Q124)</f>
        <v>0</v>
      </c>
      <c r="R123" s="231"/>
      <c r="S123" s="231"/>
      <c r="T123" s="232"/>
      <c r="U123" s="226"/>
      <c r="V123" s="226">
        <f>SUM(V124:V124)</f>
        <v>3.72</v>
      </c>
      <c r="W123" s="226"/>
      <c r="X123" s="226"/>
      <c r="Y123" s="226"/>
      <c r="AG123" t="s">
        <v>284</v>
      </c>
    </row>
    <row r="124" spans="1:60" ht="56.25" outlineLevel="1" x14ac:dyDescent="0.2">
      <c r="A124" s="241">
        <v>26</v>
      </c>
      <c r="B124" s="242" t="s">
        <v>547</v>
      </c>
      <c r="C124" s="252" t="s">
        <v>803</v>
      </c>
      <c r="D124" s="243" t="s">
        <v>287</v>
      </c>
      <c r="E124" s="244">
        <v>2</v>
      </c>
      <c r="F124" s="245"/>
      <c r="G124" s="246">
        <f>ROUND(E124*F124,2)</f>
        <v>0</v>
      </c>
      <c r="H124" s="245"/>
      <c r="I124" s="246">
        <f>ROUND(E124*H124,2)</f>
        <v>0</v>
      </c>
      <c r="J124" s="245"/>
      <c r="K124" s="246">
        <f>ROUND(E124*J124,2)</f>
        <v>0</v>
      </c>
      <c r="L124" s="246">
        <v>21</v>
      </c>
      <c r="M124" s="246">
        <f>G124*(1+L124/100)</f>
        <v>0</v>
      </c>
      <c r="N124" s="244">
        <v>2.9770000000000001E-2</v>
      </c>
      <c r="O124" s="244">
        <f>ROUND(E124*N124,2)</f>
        <v>0.06</v>
      </c>
      <c r="P124" s="244">
        <v>0</v>
      </c>
      <c r="Q124" s="244">
        <f>ROUND(E124*P124,2)</f>
        <v>0</v>
      </c>
      <c r="R124" s="246" t="s">
        <v>450</v>
      </c>
      <c r="S124" s="246" t="s">
        <v>304</v>
      </c>
      <c r="T124" s="247" t="s">
        <v>304</v>
      </c>
      <c r="U124" s="222">
        <v>1.86</v>
      </c>
      <c r="V124" s="222">
        <f>ROUND(E124*U124,2)</f>
        <v>3.72</v>
      </c>
      <c r="W124" s="222"/>
      <c r="X124" s="222" t="s">
        <v>290</v>
      </c>
      <c r="Y124" s="222" t="s">
        <v>291</v>
      </c>
      <c r="Z124" s="212"/>
      <c r="AA124" s="212"/>
      <c r="AB124" s="212"/>
      <c r="AC124" s="212"/>
      <c r="AD124" s="212"/>
      <c r="AE124" s="212"/>
      <c r="AF124" s="212"/>
      <c r="AG124" s="212" t="s">
        <v>347</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x14ac:dyDescent="0.2">
      <c r="A125" s="227" t="s">
        <v>283</v>
      </c>
      <c r="B125" s="228" t="s">
        <v>188</v>
      </c>
      <c r="C125" s="251" t="s">
        <v>189</v>
      </c>
      <c r="D125" s="229"/>
      <c r="E125" s="230"/>
      <c r="F125" s="231"/>
      <c r="G125" s="231">
        <f>SUMIF(AG126:AG132,"&lt;&gt;NOR",G126:G132)</f>
        <v>0</v>
      </c>
      <c r="H125" s="231"/>
      <c r="I125" s="231">
        <f>SUM(I126:I132)</f>
        <v>0</v>
      </c>
      <c r="J125" s="231"/>
      <c r="K125" s="231">
        <f>SUM(K126:K132)</f>
        <v>0</v>
      </c>
      <c r="L125" s="231"/>
      <c r="M125" s="231">
        <f>SUM(M126:M132)</f>
        <v>0</v>
      </c>
      <c r="N125" s="230"/>
      <c r="O125" s="230">
        <f>SUM(O126:O132)</f>
        <v>0.2</v>
      </c>
      <c r="P125" s="230"/>
      <c r="Q125" s="230">
        <f>SUM(Q126:Q132)</f>
        <v>0</v>
      </c>
      <c r="R125" s="231"/>
      <c r="S125" s="231"/>
      <c r="T125" s="232"/>
      <c r="U125" s="226"/>
      <c r="V125" s="226">
        <f>SUM(V126:V132)</f>
        <v>26.15</v>
      </c>
      <c r="W125" s="226"/>
      <c r="X125" s="226"/>
      <c r="Y125" s="226"/>
      <c r="AG125" t="s">
        <v>284</v>
      </c>
    </row>
    <row r="126" spans="1:60" outlineLevel="1" x14ac:dyDescent="0.2">
      <c r="A126" s="234">
        <v>27</v>
      </c>
      <c r="B126" s="235" t="s">
        <v>368</v>
      </c>
      <c r="C126" s="253" t="s">
        <v>369</v>
      </c>
      <c r="D126" s="236" t="s">
        <v>345</v>
      </c>
      <c r="E126" s="237">
        <v>124.5</v>
      </c>
      <c r="F126" s="238"/>
      <c r="G126" s="239">
        <f>ROUND(E126*F126,2)</f>
        <v>0</v>
      </c>
      <c r="H126" s="238"/>
      <c r="I126" s="239">
        <f>ROUND(E126*H126,2)</f>
        <v>0</v>
      </c>
      <c r="J126" s="238"/>
      <c r="K126" s="239">
        <f>ROUND(E126*J126,2)</f>
        <v>0</v>
      </c>
      <c r="L126" s="239">
        <v>21</v>
      </c>
      <c r="M126" s="239">
        <f>G126*(1+L126/100)</f>
        <v>0</v>
      </c>
      <c r="N126" s="237">
        <v>1.58E-3</v>
      </c>
      <c r="O126" s="237">
        <f>ROUND(E126*N126,2)</f>
        <v>0.2</v>
      </c>
      <c r="P126" s="237">
        <v>0</v>
      </c>
      <c r="Q126" s="237">
        <f>ROUND(E126*P126,2)</f>
        <v>0</v>
      </c>
      <c r="R126" s="239" t="s">
        <v>370</v>
      </c>
      <c r="S126" s="239" t="s">
        <v>304</v>
      </c>
      <c r="T126" s="240" t="s">
        <v>304</v>
      </c>
      <c r="U126" s="222">
        <v>0.21</v>
      </c>
      <c r="V126" s="222">
        <f>ROUND(E126*U126,2)</f>
        <v>26.15</v>
      </c>
      <c r="W126" s="222"/>
      <c r="X126" s="222" t="s">
        <v>290</v>
      </c>
      <c r="Y126" s="222" t="s">
        <v>291</v>
      </c>
      <c r="Z126" s="212"/>
      <c r="AA126" s="212"/>
      <c r="AB126" s="212"/>
      <c r="AC126" s="212"/>
      <c r="AD126" s="212"/>
      <c r="AE126" s="212"/>
      <c r="AF126" s="212"/>
      <c r="AG126" s="212" t="s">
        <v>347</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2" x14ac:dyDescent="0.2">
      <c r="A127" s="219"/>
      <c r="B127" s="220"/>
      <c r="C127" s="264" t="s">
        <v>1037</v>
      </c>
      <c r="D127" s="261"/>
      <c r="E127" s="262">
        <v>30.1</v>
      </c>
      <c r="F127" s="222"/>
      <c r="G127" s="222"/>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349</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
      <c r="A128" s="219"/>
      <c r="B128" s="220"/>
      <c r="C128" s="264" t="s">
        <v>1038</v>
      </c>
      <c r="D128" s="261"/>
      <c r="E128" s="262">
        <v>27.5</v>
      </c>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349</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64" t="s">
        <v>1039</v>
      </c>
      <c r="D129" s="261"/>
      <c r="E129" s="262">
        <v>42.4</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349</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64" t="s">
        <v>1040</v>
      </c>
      <c r="D130" s="261"/>
      <c r="E130" s="262">
        <v>13</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349</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64" t="s">
        <v>1041</v>
      </c>
      <c r="D131" s="261"/>
      <c r="E131" s="262">
        <v>0.6</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349</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64" t="s">
        <v>1042</v>
      </c>
      <c r="D132" s="261"/>
      <c r="E132" s="262">
        <v>10.9</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349</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x14ac:dyDescent="0.2">
      <c r="A133" s="227" t="s">
        <v>283</v>
      </c>
      <c r="B133" s="228" t="s">
        <v>190</v>
      </c>
      <c r="C133" s="251" t="s">
        <v>191</v>
      </c>
      <c r="D133" s="229"/>
      <c r="E133" s="230"/>
      <c r="F133" s="231"/>
      <c r="G133" s="231">
        <f>SUMIF(AG134:AG147,"&lt;&gt;NOR",G134:G147)</f>
        <v>0</v>
      </c>
      <c r="H133" s="231"/>
      <c r="I133" s="231">
        <f>SUM(I134:I147)</f>
        <v>0</v>
      </c>
      <c r="J133" s="231"/>
      <c r="K133" s="231">
        <f>SUM(K134:K147)</f>
        <v>0</v>
      </c>
      <c r="L133" s="231"/>
      <c r="M133" s="231">
        <f>SUM(M134:M147)</f>
        <v>0</v>
      </c>
      <c r="N133" s="230"/>
      <c r="O133" s="230">
        <f>SUM(O134:O147)</f>
        <v>0</v>
      </c>
      <c r="P133" s="230"/>
      <c r="Q133" s="230">
        <f>SUM(Q134:Q147)</f>
        <v>0</v>
      </c>
      <c r="R133" s="231"/>
      <c r="S133" s="231"/>
      <c r="T133" s="232"/>
      <c r="U133" s="226"/>
      <c r="V133" s="226">
        <f>SUM(V134:V147)</f>
        <v>41.08</v>
      </c>
      <c r="W133" s="226"/>
      <c r="X133" s="226"/>
      <c r="Y133" s="226"/>
      <c r="AG133" t="s">
        <v>284</v>
      </c>
    </row>
    <row r="134" spans="1:60" ht="56.25" outlineLevel="1" x14ac:dyDescent="0.2">
      <c r="A134" s="234">
        <v>28</v>
      </c>
      <c r="B134" s="235" t="s">
        <v>549</v>
      </c>
      <c r="C134" s="253" t="s">
        <v>550</v>
      </c>
      <c r="D134" s="236" t="s">
        <v>345</v>
      </c>
      <c r="E134" s="237">
        <v>124.5</v>
      </c>
      <c r="F134" s="238"/>
      <c r="G134" s="239">
        <f>ROUND(E134*F134,2)</f>
        <v>0</v>
      </c>
      <c r="H134" s="238"/>
      <c r="I134" s="239">
        <f>ROUND(E134*H134,2)</f>
        <v>0</v>
      </c>
      <c r="J134" s="238"/>
      <c r="K134" s="239">
        <f>ROUND(E134*J134,2)</f>
        <v>0</v>
      </c>
      <c r="L134" s="239">
        <v>21</v>
      </c>
      <c r="M134" s="239">
        <f>G134*(1+L134/100)</f>
        <v>0</v>
      </c>
      <c r="N134" s="237">
        <v>4.0000000000000003E-5</v>
      </c>
      <c r="O134" s="237">
        <f>ROUND(E134*N134,2)</f>
        <v>0</v>
      </c>
      <c r="P134" s="237">
        <v>0</v>
      </c>
      <c r="Q134" s="237">
        <f>ROUND(E134*P134,2)</f>
        <v>0</v>
      </c>
      <c r="R134" s="239" t="s">
        <v>450</v>
      </c>
      <c r="S134" s="239" t="s">
        <v>304</v>
      </c>
      <c r="T134" s="240" t="s">
        <v>304</v>
      </c>
      <c r="U134" s="222">
        <v>0.31</v>
      </c>
      <c r="V134" s="222">
        <f>ROUND(E134*U134,2)</f>
        <v>38.6</v>
      </c>
      <c r="W134" s="222"/>
      <c r="X134" s="222" t="s">
        <v>290</v>
      </c>
      <c r="Y134" s="222" t="s">
        <v>291</v>
      </c>
      <c r="Z134" s="212"/>
      <c r="AA134" s="212"/>
      <c r="AB134" s="212"/>
      <c r="AC134" s="212"/>
      <c r="AD134" s="212"/>
      <c r="AE134" s="212"/>
      <c r="AF134" s="212"/>
      <c r="AG134" s="212" t="s">
        <v>292</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
      <c r="A135" s="219"/>
      <c r="B135" s="220"/>
      <c r="C135" s="264" t="s">
        <v>1037</v>
      </c>
      <c r="D135" s="261"/>
      <c r="E135" s="262">
        <v>30.1</v>
      </c>
      <c r="F135" s="222"/>
      <c r="G135" s="222"/>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349</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
      <c r="A136" s="219"/>
      <c r="B136" s="220"/>
      <c r="C136" s="264" t="s">
        <v>1038</v>
      </c>
      <c r="D136" s="261"/>
      <c r="E136" s="262">
        <v>27.5</v>
      </c>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349</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64" t="s">
        <v>1039</v>
      </c>
      <c r="D137" s="261"/>
      <c r="E137" s="262">
        <v>42.4</v>
      </c>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349</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64" t="s">
        <v>1040</v>
      </c>
      <c r="D138" s="261"/>
      <c r="E138" s="262">
        <v>13</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349</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64" t="s">
        <v>1041</v>
      </c>
      <c r="D139" s="261"/>
      <c r="E139" s="262">
        <v>0.6</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349</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64" t="s">
        <v>1042</v>
      </c>
      <c r="D140" s="261"/>
      <c r="E140" s="262">
        <v>10.9</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349</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34">
        <v>29</v>
      </c>
      <c r="B141" s="235" t="s">
        <v>371</v>
      </c>
      <c r="C141" s="253" t="s">
        <v>372</v>
      </c>
      <c r="D141" s="236" t="s">
        <v>345</v>
      </c>
      <c r="E141" s="237">
        <v>123.9</v>
      </c>
      <c r="F141" s="238"/>
      <c r="G141" s="239">
        <f>ROUND(E141*F141,2)</f>
        <v>0</v>
      </c>
      <c r="H141" s="238"/>
      <c r="I141" s="239">
        <f>ROUND(E141*H141,2)</f>
        <v>0</v>
      </c>
      <c r="J141" s="238"/>
      <c r="K141" s="239">
        <f>ROUND(E141*J141,2)</f>
        <v>0</v>
      </c>
      <c r="L141" s="239">
        <v>21</v>
      </c>
      <c r="M141" s="239">
        <f>G141*(1+L141/100)</f>
        <v>0</v>
      </c>
      <c r="N141" s="237">
        <v>0</v>
      </c>
      <c r="O141" s="237">
        <f>ROUND(E141*N141,2)</f>
        <v>0</v>
      </c>
      <c r="P141" s="237">
        <v>0</v>
      </c>
      <c r="Q141" s="237">
        <f>ROUND(E141*P141,2)</f>
        <v>0</v>
      </c>
      <c r="R141" s="239" t="s">
        <v>346</v>
      </c>
      <c r="S141" s="239" t="s">
        <v>304</v>
      </c>
      <c r="T141" s="240" t="s">
        <v>304</v>
      </c>
      <c r="U141" s="222">
        <v>0.02</v>
      </c>
      <c r="V141" s="222">
        <f>ROUND(E141*U141,2)</f>
        <v>2.48</v>
      </c>
      <c r="W141" s="222"/>
      <c r="X141" s="222" t="s">
        <v>290</v>
      </c>
      <c r="Y141" s="222" t="s">
        <v>291</v>
      </c>
      <c r="Z141" s="212"/>
      <c r="AA141" s="212"/>
      <c r="AB141" s="212"/>
      <c r="AC141" s="212"/>
      <c r="AD141" s="212"/>
      <c r="AE141" s="212"/>
      <c r="AF141" s="212"/>
      <c r="AG141" s="212" t="s">
        <v>347</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2" x14ac:dyDescent="0.2">
      <c r="A142" s="219"/>
      <c r="B142" s="220"/>
      <c r="C142" s="264" t="s">
        <v>1037</v>
      </c>
      <c r="D142" s="261"/>
      <c r="E142" s="262">
        <v>30.1</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349</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64" t="s">
        <v>1038</v>
      </c>
      <c r="D143" s="261"/>
      <c r="E143" s="262">
        <v>27.5</v>
      </c>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349</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64" t="s">
        <v>1039</v>
      </c>
      <c r="D144" s="261"/>
      <c r="E144" s="262">
        <v>42.4</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349</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64" t="s">
        <v>1040</v>
      </c>
      <c r="D145" s="261"/>
      <c r="E145" s="262">
        <v>13</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349</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64" t="s">
        <v>311</v>
      </c>
      <c r="D146" s="261"/>
      <c r="E146" s="262"/>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349</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64" t="s">
        <v>1042</v>
      </c>
      <c r="D147" s="261"/>
      <c r="E147" s="262">
        <v>10.9</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349</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x14ac:dyDescent="0.2">
      <c r="A148" s="227" t="s">
        <v>283</v>
      </c>
      <c r="B148" s="228" t="s">
        <v>192</v>
      </c>
      <c r="C148" s="251" t="s">
        <v>193</v>
      </c>
      <c r="D148" s="229"/>
      <c r="E148" s="230"/>
      <c r="F148" s="231"/>
      <c r="G148" s="231">
        <f>SUMIF(AG149:AG220,"&lt;&gt;NOR",G149:G220)</f>
        <v>0</v>
      </c>
      <c r="H148" s="231"/>
      <c r="I148" s="231">
        <f>SUM(I149:I220)</f>
        <v>0</v>
      </c>
      <c r="J148" s="231"/>
      <c r="K148" s="231">
        <f>SUM(K149:K220)</f>
        <v>0</v>
      </c>
      <c r="L148" s="231"/>
      <c r="M148" s="231">
        <f>SUM(M149:M220)</f>
        <v>0</v>
      </c>
      <c r="N148" s="230"/>
      <c r="O148" s="230">
        <f>SUM(O149:O220)</f>
        <v>3.5</v>
      </c>
      <c r="P148" s="230"/>
      <c r="Q148" s="230">
        <f>SUM(Q149:Q220)</f>
        <v>50.42</v>
      </c>
      <c r="R148" s="231"/>
      <c r="S148" s="231"/>
      <c r="T148" s="232"/>
      <c r="U148" s="226"/>
      <c r="V148" s="226">
        <f>SUM(V149:V220)</f>
        <v>283.68999999999994</v>
      </c>
      <c r="W148" s="226"/>
      <c r="X148" s="226"/>
      <c r="Y148" s="226"/>
      <c r="AG148" t="s">
        <v>284</v>
      </c>
    </row>
    <row r="149" spans="1:60" outlineLevel="1" x14ac:dyDescent="0.2">
      <c r="A149" s="234">
        <v>30</v>
      </c>
      <c r="B149" s="235" t="s">
        <v>551</v>
      </c>
      <c r="C149" s="253" t="s">
        <v>552</v>
      </c>
      <c r="D149" s="236" t="s">
        <v>345</v>
      </c>
      <c r="E149" s="237">
        <v>3.9</v>
      </c>
      <c r="F149" s="238"/>
      <c r="G149" s="239">
        <f>ROUND(E149*F149,2)</f>
        <v>0</v>
      </c>
      <c r="H149" s="238"/>
      <c r="I149" s="239">
        <f>ROUND(E149*H149,2)</f>
        <v>0</v>
      </c>
      <c r="J149" s="238"/>
      <c r="K149" s="239">
        <f>ROUND(E149*J149,2)</f>
        <v>0</v>
      </c>
      <c r="L149" s="239">
        <v>21</v>
      </c>
      <c r="M149" s="239">
        <f>G149*(1+L149/100)</f>
        <v>0</v>
      </c>
      <c r="N149" s="237">
        <v>6.7000000000000002E-4</v>
      </c>
      <c r="O149" s="237">
        <f>ROUND(E149*N149,2)</f>
        <v>0</v>
      </c>
      <c r="P149" s="237">
        <v>0.18</v>
      </c>
      <c r="Q149" s="237">
        <f>ROUND(E149*P149,2)</f>
        <v>0.7</v>
      </c>
      <c r="R149" s="239" t="s">
        <v>375</v>
      </c>
      <c r="S149" s="239" t="s">
        <v>304</v>
      </c>
      <c r="T149" s="240" t="s">
        <v>304</v>
      </c>
      <c r="U149" s="222">
        <v>0.23</v>
      </c>
      <c r="V149" s="222">
        <f>ROUND(E149*U149,2)</f>
        <v>0.9</v>
      </c>
      <c r="W149" s="222"/>
      <c r="X149" s="222" t="s">
        <v>290</v>
      </c>
      <c r="Y149" s="222" t="s">
        <v>291</v>
      </c>
      <c r="Z149" s="212"/>
      <c r="AA149" s="212"/>
      <c r="AB149" s="212"/>
      <c r="AC149" s="212"/>
      <c r="AD149" s="212"/>
      <c r="AE149" s="212"/>
      <c r="AF149" s="212"/>
      <c r="AG149" s="212" t="s">
        <v>347</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ht="22.5" outlineLevel="2" x14ac:dyDescent="0.2">
      <c r="A150" s="219"/>
      <c r="B150" s="220"/>
      <c r="C150" s="265" t="s">
        <v>553</v>
      </c>
      <c r="D150" s="263"/>
      <c r="E150" s="263"/>
      <c r="F150" s="263"/>
      <c r="G150" s="263"/>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377</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49" t="str">
        <f>C150</f>
        <v>nebo vybourání otvorů průřezové plochy přes 4 m2 v příčkách, včetně pomocného lešení o výšce podlahy do 1900 mm a pro zatížení do 1,5 kPa  (150 kg/m2),</v>
      </c>
      <c r="BB150" s="212"/>
      <c r="BC150" s="212"/>
      <c r="BD150" s="212"/>
      <c r="BE150" s="212"/>
      <c r="BF150" s="212"/>
      <c r="BG150" s="212"/>
      <c r="BH150" s="212"/>
    </row>
    <row r="151" spans="1:60" outlineLevel="2" x14ac:dyDescent="0.2">
      <c r="A151" s="219"/>
      <c r="B151" s="220"/>
      <c r="C151" s="264" t="s">
        <v>1073</v>
      </c>
      <c r="D151" s="261"/>
      <c r="E151" s="262">
        <v>3.9</v>
      </c>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349</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ht="22.5" outlineLevel="1" x14ac:dyDescent="0.2">
      <c r="A152" s="234">
        <v>31</v>
      </c>
      <c r="B152" s="235" t="s">
        <v>816</v>
      </c>
      <c r="C152" s="253" t="s">
        <v>817</v>
      </c>
      <c r="D152" s="236" t="s">
        <v>558</v>
      </c>
      <c r="E152" s="237">
        <v>0.12</v>
      </c>
      <c r="F152" s="238"/>
      <c r="G152" s="239">
        <f>ROUND(E152*F152,2)</f>
        <v>0</v>
      </c>
      <c r="H152" s="238"/>
      <c r="I152" s="239">
        <f>ROUND(E152*H152,2)</f>
        <v>0</v>
      </c>
      <c r="J152" s="238"/>
      <c r="K152" s="239">
        <f>ROUND(E152*J152,2)</f>
        <v>0</v>
      </c>
      <c r="L152" s="239">
        <v>21</v>
      </c>
      <c r="M152" s="239">
        <f>G152*(1+L152/100)</f>
        <v>0</v>
      </c>
      <c r="N152" s="237">
        <v>1.2800000000000001E-3</v>
      </c>
      <c r="O152" s="237">
        <f>ROUND(E152*N152,2)</f>
        <v>0</v>
      </c>
      <c r="P152" s="237">
        <v>1.8</v>
      </c>
      <c r="Q152" s="237">
        <f>ROUND(E152*P152,2)</f>
        <v>0.22</v>
      </c>
      <c r="R152" s="239" t="s">
        <v>375</v>
      </c>
      <c r="S152" s="239" t="s">
        <v>304</v>
      </c>
      <c r="T152" s="240" t="s">
        <v>304</v>
      </c>
      <c r="U152" s="222">
        <v>1.52</v>
      </c>
      <c r="V152" s="222">
        <f>ROUND(E152*U152,2)</f>
        <v>0.18</v>
      </c>
      <c r="W152" s="222"/>
      <c r="X152" s="222" t="s">
        <v>290</v>
      </c>
      <c r="Y152" s="222" t="s">
        <v>291</v>
      </c>
      <c r="Z152" s="212"/>
      <c r="AA152" s="212"/>
      <c r="AB152" s="212"/>
      <c r="AC152" s="212"/>
      <c r="AD152" s="212"/>
      <c r="AE152" s="212"/>
      <c r="AF152" s="212"/>
      <c r="AG152" s="212" t="s">
        <v>347</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ht="22.5" outlineLevel="2" x14ac:dyDescent="0.2">
      <c r="A153" s="219"/>
      <c r="B153" s="220"/>
      <c r="C153" s="265" t="s">
        <v>818</v>
      </c>
      <c r="D153" s="263"/>
      <c r="E153" s="263"/>
      <c r="F153" s="263"/>
      <c r="G153" s="263"/>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377</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49" t="str">
        <f>C153</f>
        <v>nebo vybourání otvorů průřezové plochy přes 4 m2 ve zdivu nadzákladovém, včetně pomocného lešení o výšce podlahy do 1900 mm a pro zatížení do 1,5 kPa  (150 kg/m2)</v>
      </c>
      <c r="BB153" s="212"/>
      <c r="BC153" s="212"/>
      <c r="BD153" s="212"/>
      <c r="BE153" s="212"/>
      <c r="BF153" s="212"/>
      <c r="BG153" s="212"/>
      <c r="BH153" s="212"/>
    </row>
    <row r="154" spans="1:60" outlineLevel="2" x14ac:dyDescent="0.2">
      <c r="A154" s="219"/>
      <c r="B154" s="220"/>
      <c r="C154" s="264" t="s">
        <v>1074</v>
      </c>
      <c r="D154" s="261"/>
      <c r="E154" s="262">
        <v>0.12</v>
      </c>
      <c r="F154" s="222"/>
      <c r="G154" s="222"/>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349</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ht="22.5" outlineLevel="1" x14ac:dyDescent="0.2">
      <c r="A155" s="234">
        <v>32</v>
      </c>
      <c r="B155" s="235" t="s">
        <v>820</v>
      </c>
      <c r="C155" s="253" t="s">
        <v>821</v>
      </c>
      <c r="D155" s="236" t="s">
        <v>558</v>
      </c>
      <c r="E155" s="237">
        <v>0.56000000000000005</v>
      </c>
      <c r="F155" s="238"/>
      <c r="G155" s="239">
        <f>ROUND(E155*F155,2)</f>
        <v>0</v>
      </c>
      <c r="H155" s="238"/>
      <c r="I155" s="239">
        <f>ROUND(E155*H155,2)</f>
        <v>0</v>
      </c>
      <c r="J155" s="238"/>
      <c r="K155" s="239">
        <f>ROUND(E155*J155,2)</f>
        <v>0</v>
      </c>
      <c r="L155" s="239">
        <v>21</v>
      </c>
      <c r="M155" s="239">
        <f>G155*(1+L155/100)</f>
        <v>0</v>
      </c>
      <c r="N155" s="237">
        <v>3.0999999999999999E-3</v>
      </c>
      <c r="O155" s="237">
        <f>ROUND(E155*N155,2)</f>
        <v>0</v>
      </c>
      <c r="P155" s="237">
        <v>1.6</v>
      </c>
      <c r="Q155" s="237">
        <f>ROUND(E155*P155,2)</f>
        <v>0.9</v>
      </c>
      <c r="R155" s="239" t="s">
        <v>375</v>
      </c>
      <c r="S155" s="239" t="s">
        <v>304</v>
      </c>
      <c r="T155" s="240" t="s">
        <v>304</v>
      </c>
      <c r="U155" s="222">
        <v>5.24</v>
      </c>
      <c r="V155" s="222">
        <f>ROUND(E155*U155,2)</f>
        <v>2.93</v>
      </c>
      <c r="W155" s="222"/>
      <c r="X155" s="222" t="s">
        <v>290</v>
      </c>
      <c r="Y155" s="222" t="s">
        <v>291</v>
      </c>
      <c r="Z155" s="212"/>
      <c r="AA155" s="212"/>
      <c r="AB155" s="212"/>
      <c r="AC155" s="212"/>
      <c r="AD155" s="212"/>
      <c r="AE155" s="212"/>
      <c r="AF155" s="212"/>
      <c r="AG155" s="212" t="s">
        <v>347</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ht="22.5" outlineLevel="2" x14ac:dyDescent="0.2">
      <c r="A156" s="219"/>
      <c r="B156" s="220"/>
      <c r="C156" s="265" t="s">
        <v>822</v>
      </c>
      <c r="D156" s="263"/>
      <c r="E156" s="263"/>
      <c r="F156" s="263"/>
      <c r="G156" s="263"/>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377</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49" t="str">
        <f>C156</f>
        <v>nebo panelů železobetonových prefabrikovaných s dutinami, včetně pomocného lešení o výšce podlahy do 1900 mm a pro zatížení do 1,5 kPa  (150 kg/m2),</v>
      </c>
      <c r="BB156" s="212"/>
      <c r="BC156" s="212"/>
      <c r="BD156" s="212"/>
      <c r="BE156" s="212"/>
      <c r="BF156" s="212"/>
      <c r="BG156" s="212"/>
      <c r="BH156" s="212"/>
    </row>
    <row r="157" spans="1:60" outlineLevel="2" x14ac:dyDescent="0.2">
      <c r="A157" s="219"/>
      <c r="B157" s="220"/>
      <c r="C157" s="264" t="s">
        <v>1075</v>
      </c>
      <c r="D157" s="261"/>
      <c r="E157" s="262">
        <v>0.56000000000000005</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349</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ht="22.5" outlineLevel="1" x14ac:dyDescent="0.2">
      <c r="A158" s="234">
        <v>33</v>
      </c>
      <c r="B158" s="235" t="s">
        <v>824</v>
      </c>
      <c r="C158" s="253" t="s">
        <v>825</v>
      </c>
      <c r="D158" s="236" t="s">
        <v>558</v>
      </c>
      <c r="E158" s="237">
        <v>8.4000000000000005E-2</v>
      </c>
      <c r="F158" s="238"/>
      <c r="G158" s="239">
        <f>ROUND(E158*F158,2)</f>
        <v>0</v>
      </c>
      <c r="H158" s="238"/>
      <c r="I158" s="239">
        <f>ROUND(E158*H158,2)</f>
        <v>0</v>
      </c>
      <c r="J158" s="238"/>
      <c r="K158" s="239">
        <f>ROUND(E158*J158,2)</f>
        <v>0</v>
      </c>
      <c r="L158" s="239">
        <v>21</v>
      </c>
      <c r="M158" s="239">
        <f>G158*(1+L158/100)</f>
        <v>0</v>
      </c>
      <c r="N158" s="237">
        <v>1.7989999999999999E-2</v>
      </c>
      <c r="O158" s="237">
        <f>ROUND(E158*N158,2)</f>
        <v>0</v>
      </c>
      <c r="P158" s="237">
        <v>2.4</v>
      </c>
      <c r="Q158" s="237">
        <f>ROUND(E158*P158,2)</f>
        <v>0.2</v>
      </c>
      <c r="R158" s="239" t="s">
        <v>375</v>
      </c>
      <c r="S158" s="239" t="s">
        <v>304</v>
      </c>
      <c r="T158" s="240" t="s">
        <v>304</v>
      </c>
      <c r="U158" s="222">
        <v>12.82</v>
      </c>
      <c r="V158" s="222">
        <f>ROUND(E158*U158,2)</f>
        <v>1.08</v>
      </c>
      <c r="W158" s="222"/>
      <c r="X158" s="222" t="s">
        <v>290</v>
      </c>
      <c r="Y158" s="222" t="s">
        <v>291</v>
      </c>
      <c r="Z158" s="212"/>
      <c r="AA158" s="212"/>
      <c r="AB158" s="212"/>
      <c r="AC158" s="212"/>
      <c r="AD158" s="212"/>
      <c r="AE158" s="212"/>
      <c r="AF158" s="212"/>
      <c r="AG158" s="212" t="s">
        <v>347</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
      <c r="A159" s="219"/>
      <c r="B159" s="220"/>
      <c r="C159" s="265" t="s">
        <v>826</v>
      </c>
      <c r="D159" s="263"/>
      <c r="E159" s="263"/>
      <c r="F159" s="263"/>
      <c r="G159" s="263"/>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377</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49" t="str">
        <f>C159</f>
        <v>uložených ve zdivu, včetně pomocného lešení o výšce podlahy do 1900 mm a pro zatížení do 1,5 kPa  (150 kg/m2),</v>
      </c>
      <c r="BB159" s="212"/>
      <c r="BC159" s="212"/>
      <c r="BD159" s="212"/>
      <c r="BE159" s="212"/>
      <c r="BF159" s="212"/>
      <c r="BG159" s="212"/>
      <c r="BH159" s="212"/>
    </row>
    <row r="160" spans="1:60" outlineLevel="2" x14ac:dyDescent="0.2">
      <c r="A160" s="219"/>
      <c r="B160" s="220"/>
      <c r="C160" s="264" t="s">
        <v>1076</v>
      </c>
      <c r="D160" s="261"/>
      <c r="E160" s="262">
        <v>8.4000000000000005E-2</v>
      </c>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349</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ht="22.5" outlineLevel="1" x14ac:dyDescent="0.2">
      <c r="A161" s="234">
        <v>34</v>
      </c>
      <c r="B161" s="235" t="s">
        <v>556</v>
      </c>
      <c r="C161" s="253" t="s">
        <v>557</v>
      </c>
      <c r="D161" s="236" t="s">
        <v>558</v>
      </c>
      <c r="E161" s="237">
        <v>1.36</v>
      </c>
      <c r="F161" s="238"/>
      <c r="G161" s="239">
        <f>ROUND(E161*F161,2)</f>
        <v>0</v>
      </c>
      <c r="H161" s="238"/>
      <c r="I161" s="239">
        <f>ROUND(E161*H161,2)</f>
        <v>0</v>
      </c>
      <c r="J161" s="238"/>
      <c r="K161" s="239">
        <f>ROUND(E161*J161,2)</f>
        <v>0</v>
      </c>
      <c r="L161" s="239">
        <v>21</v>
      </c>
      <c r="M161" s="239">
        <f>G161*(1+L161/100)</f>
        <v>0</v>
      </c>
      <c r="N161" s="237">
        <v>0</v>
      </c>
      <c r="O161" s="237">
        <f>ROUND(E161*N161,2)</f>
        <v>0</v>
      </c>
      <c r="P161" s="237">
        <v>2.2000000000000002</v>
      </c>
      <c r="Q161" s="237">
        <f>ROUND(E161*P161,2)</f>
        <v>2.99</v>
      </c>
      <c r="R161" s="239" t="s">
        <v>375</v>
      </c>
      <c r="S161" s="239" t="s">
        <v>304</v>
      </c>
      <c r="T161" s="240" t="s">
        <v>304</v>
      </c>
      <c r="U161" s="222">
        <v>9.07</v>
      </c>
      <c r="V161" s="222">
        <f>ROUND(E161*U161,2)</f>
        <v>12.34</v>
      </c>
      <c r="W161" s="222"/>
      <c r="X161" s="222" t="s">
        <v>290</v>
      </c>
      <c r="Y161" s="222" t="s">
        <v>291</v>
      </c>
      <c r="Z161" s="212"/>
      <c r="AA161" s="212"/>
      <c r="AB161" s="212"/>
      <c r="AC161" s="212"/>
      <c r="AD161" s="212"/>
      <c r="AE161" s="212"/>
      <c r="AF161" s="212"/>
      <c r="AG161" s="212" t="s">
        <v>347</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2" x14ac:dyDescent="0.2">
      <c r="A162" s="219"/>
      <c r="B162" s="220"/>
      <c r="C162" s="264" t="s">
        <v>1077</v>
      </c>
      <c r="D162" s="261"/>
      <c r="E162" s="262">
        <v>0.06</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349</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64" t="s">
        <v>1078</v>
      </c>
      <c r="D163" s="261"/>
      <c r="E163" s="262">
        <v>1.3</v>
      </c>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349</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ht="22.5" outlineLevel="1" x14ac:dyDescent="0.2">
      <c r="A164" s="234">
        <v>35</v>
      </c>
      <c r="B164" s="235" t="s">
        <v>561</v>
      </c>
      <c r="C164" s="253" t="s">
        <v>562</v>
      </c>
      <c r="D164" s="236" t="s">
        <v>345</v>
      </c>
      <c r="E164" s="237">
        <v>123.9</v>
      </c>
      <c r="F164" s="238"/>
      <c r="G164" s="239">
        <f>ROUND(E164*F164,2)</f>
        <v>0</v>
      </c>
      <c r="H164" s="238"/>
      <c r="I164" s="239">
        <f>ROUND(E164*H164,2)</f>
        <v>0</v>
      </c>
      <c r="J164" s="238"/>
      <c r="K164" s="239">
        <f>ROUND(E164*J164,2)</f>
        <v>0</v>
      </c>
      <c r="L164" s="239">
        <v>21</v>
      </c>
      <c r="M164" s="239">
        <f>G164*(1+L164/100)</f>
        <v>0</v>
      </c>
      <c r="N164" s="237">
        <v>0</v>
      </c>
      <c r="O164" s="237">
        <f>ROUND(E164*N164,2)</f>
        <v>0</v>
      </c>
      <c r="P164" s="237">
        <v>7.5600000000000001E-2</v>
      </c>
      <c r="Q164" s="237">
        <f>ROUND(E164*P164,2)</f>
        <v>9.3699999999999992</v>
      </c>
      <c r="R164" s="239" t="s">
        <v>375</v>
      </c>
      <c r="S164" s="239" t="s">
        <v>304</v>
      </c>
      <c r="T164" s="240" t="s">
        <v>304</v>
      </c>
      <c r="U164" s="222">
        <v>0.1</v>
      </c>
      <c r="V164" s="222">
        <f>ROUND(E164*U164,2)</f>
        <v>12.39</v>
      </c>
      <c r="W164" s="222"/>
      <c r="X164" s="222" t="s">
        <v>290</v>
      </c>
      <c r="Y164" s="222" t="s">
        <v>291</v>
      </c>
      <c r="Z164" s="212"/>
      <c r="AA164" s="212"/>
      <c r="AB164" s="212"/>
      <c r="AC164" s="212"/>
      <c r="AD164" s="212"/>
      <c r="AE164" s="212"/>
      <c r="AF164" s="212"/>
      <c r="AG164" s="212" t="s">
        <v>347</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2" x14ac:dyDescent="0.2">
      <c r="A165" s="219"/>
      <c r="B165" s="220"/>
      <c r="C165" s="264" t="s">
        <v>1037</v>
      </c>
      <c r="D165" s="261"/>
      <c r="E165" s="262">
        <v>30.1</v>
      </c>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349</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
      <c r="A166" s="219"/>
      <c r="B166" s="220"/>
      <c r="C166" s="264" t="s">
        <v>1038</v>
      </c>
      <c r="D166" s="261"/>
      <c r="E166" s="262">
        <v>27.5</v>
      </c>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349</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64" t="s">
        <v>1039</v>
      </c>
      <c r="D167" s="261"/>
      <c r="E167" s="262">
        <v>42.4</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349</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64" t="s">
        <v>1040</v>
      </c>
      <c r="D168" s="261"/>
      <c r="E168" s="262">
        <v>13</v>
      </c>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349</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64" t="s">
        <v>311</v>
      </c>
      <c r="D169" s="261"/>
      <c r="E169" s="262"/>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349</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64" t="s">
        <v>1042</v>
      </c>
      <c r="D170" s="261"/>
      <c r="E170" s="262">
        <v>10.9</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349</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
      <c r="A171" s="234">
        <v>36</v>
      </c>
      <c r="B171" s="235" t="s">
        <v>565</v>
      </c>
      <c r="C171" s="253" t="s">
        <v>566</v>
      </c>
      <c r="D171" s="236" t="s">
        <v>345</v>
      </c>
      <c r="E171" s="237">
        <v>113</v>
      </c>
      <c r="F171" s="238"/>
      <c r="G171" s="239">
        <f>ROUND(E171*F171,2)</f>
        <v>0</v>
      </c>
      <c r="H171" s="238"/>
      <c r="I171" s="239">
        <f>ROUND(E171*H171,2)</f>
        <v>0</v>
      </c>
      <c r="J171" s="238"/>
      <c r="K171" s="239">
        <f>ROUND(E171*J171,2)</f>
        <v>0</v>
      </c>
      <c r="L171" s="239">
        <v>21</v>
      </c>
      <c r="M171" s="239">
        <f>G171*(1+L171/100)</f>
        <v>0</v>
      </c>
      <c r="N171" s="237">
        <v>0</v>
      </c>
      <c r="O171" s="237">
        <f>ROUND(E171*N171,2)</f>
        <v>0</v>
      </c>
      <c r="P171" s="237">
        <v>0.02</v>
      </c>
      <c r="Q171" s="237">
        <f>ROUND(E171*P171,2)</f>
        <v>2.2599999999999998</v>
      </c>
      <c r="R171" s="239" t="s">
        <v>375</v>
      </c>
      <c r="S171" s="239" t="s">
        <v>304</v>
      </c>
      <c r="T171" s="240" t="s">
        <v>304</v>
      </c>
      <c r="U171" s="222">
        <v>0.23</v>
      </c>
      <c r="V171" s="222">
        <f>ROUND(E171*U171,2)</f>
        <v>25.99</v>
      </c>
      <c r="W171" s="222"/>
      <c r="X171" s="222" t="s">
        <v>290</v>
      </c>
      <c r="Y171" s="222" t="s">
        <v>291</v>
      </c>
      <c r="Z171" s="212"/>
      <c r="AA171" s="212"/>
      <c r="AB171" s="212"/>
      <c r="AC171" s="212"/>
      <c r="AD171" s="212"/>
      <c r="AE171" s="212"/>
      <c r="AF171" s="212"/>
      <c r="AG171" s="212" t="s">
        <v>347</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2" x14ac:dyDescent="0.2">
      <c r="A172" s="219"/>
      <c r="B172" s="220"/>
      <c r="C172" s="265" t="s">
        <v>567</v>
      </c>
      <c r="D172" s="263"/>
      <c r="E172" s="263"/>
      <c r="F172" s="263"/>
      <c r="G172" s="263"/>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377</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2" x14ac:dyDescent="0.2">
      <c r="A173" s="219"/>
      <c r="B173" s="220"/>
      <c r="C173" s="264" t="s">
        <v>1037</v>
      </c>
      <c r="D173" s="261"/>
      <c r="E173" s="262">
        <v>30.1</v>
      </c>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349</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64" t="s">
        <v>1038</v>
      </c>
      <c r="D174" s="261"/>
      <c r="E174" s="262">
        <v>27.5</v>
      </c>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349</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64" t="s">
        <v>1039</v>
      </c>
      <c r="D175" s="261"/>
      <c r="E175" s="262">
        <v>42.4</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349</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64" t="s">
        <v>1040</v>
      </c>
      <c r="D176" s="261"/>
      <c r="E176" s="262">
        <v>13</v>
      </c>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349</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
      <c r="A177" s="234">
        <v>37</v>
      </c>
      <c r="B177" s="235" t="s">
        <v>568</v>
      </c>
      <c r="C177" s="253" t="s">
        <v>569</v>
      </c>
      <c r="D177" s="236" t="s">
        <v>356</v>
      </c>
      <c r="E177" s="237">
        <v>96.6</v>
      </c>
      <c r="F177" s="238"/>
      <c r="G177" s="239">
        <f>ROUND(E177*F177,2)</f>
        <v>0</v>
      </c>
      <c r="H177" s="238"/>
      <c r="I177" s="239">
        <f>ROUND(E177*H177,2)</f>
        <v>0</v>
      </c>
      <c r="J177" s="238"/>
      <c r="K177" s="239">
        <f>ROUND(E177*J177,2)</f>
        <v>0</v>
      </c>
      <c r="L177" s="239">
        <v>21</v>
      </c>
      <c r="M177" s="239">
        <f>G177*(1+L177/100)</f>
        <v>0</v>
      </c>
      <c r="N177" s="237">
        <v>0</v>
      </c>
      <c r="O177" s="237">
        <f>ROUND(E177*N177,2)</f>
        <v>0</v>
      </c>
      <c r="P177" s="237">
        <v>4.0000000000000002E-4</v>
      </c>
      <c r="Q177" s="237">
        <f>ROUND(E177*P177,2)</f>
        <v>0.04</v>
      </c>
      <c r="R177" s="239" t="s">
        <v>375</v>
      </c>
      <c r="S177" s="239" t="s">
        <v>304</v>
      </c>
      <c r="T177" s="240" t="s">
        <v>304</v>
      </c>
      <c r="U177" s="222">
        <v>7.0000000000000007E-2</v>
      </c>
      <c r="V177" s="222">
        <f>ROUND(E177*U177,2)</f>
        <v>6.76</v>
      </c>
      <c r="W177" s="222"/>
      <c r="X177" s="222" t="s">
        <v>290</v>
      </c>
      <c r="Y177" s="222" t="s">
        <v>291</v>
      </c>
      <c r="Z177" s="212"/>
      <c r="AA177" s="212"/>
      <c r="AB177" s="212"/>
      <c r="AC177" s="212"/>
      <c r="AD177" s="212"/>
      <c r="AE177" s="212"/>
      <c r="AF177" s="212"/>
      <c r="AG177" s="212" t="s">
        <v>347</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
      <c r="A178" s="219"/>
      <c r="B178" s="220"/>
      <c r="C178" s="265" t="s">
        <v>567</v>
      </c>
      <c r="D178" s="263"/>
      <c r="E178" s="263"/>
      <c r="F178" s="263"/>
      <c r="G178" s="263"/>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377</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2" x14ac:dyDescent="0.2">
      <c r="A179" s="219"/>
      <c r="B179" s="220"/>
      <c r="C179" s="264" t="s">
        <v>1067</v>
      </c>
      <c r="D179" s="261"/>
      <c r="E179" s="262">
        <v>23.6</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349</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64" t="s">
        <v>1068</v>
      </c>
      <c r="D180" s="261"/>
      <c r="E180" s="262">
        <v>24.3</v>
      </c>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349</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64" t="s">
        <v>1069</v>
      </c>
      <c r="D181" s="261"/>
      <c r="E181" s="262">
        <v>33.9</v>
      </c>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349</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3" x14ac:dyDescent="0.2">
      <c r="A182" s="219"/>
      <c r="B182" s="220"/>
      <c r="C182" s="264" t="s">
        <v>1070</v>
      </c>
      <c r="D182" s="261"/>
      <c r="E182" s="262">
        <v>14.8</v>
      </c>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349</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ht="22.5" outlineLevel="1" x14ac:dyDescent="0.2">
      <c r="A183" s="234">
        <v>38</v>
      </c>
      <c r="B183" s="235" t="s">
        <v>835</v>
      </c>
      <c r="C183" s="253" t="s">
        <v>836</v>
      </c>
      <c r="D183" s="236" t="s">
        <v>345</v>
      </c>
      <c r="E183" s="237">
        <v>4.6150000000000002</v>
      </c>
      <c r="F183" s="238"/>
      <c r="G183" s="239">
        <f>ROUND(E183*F183,2)</f>
        <v>0</v>
      </c>
      <c r="H183" s="238"/>
      <c r="I183" s="239">
        <f>ROUND(E183*H183,2)</f>
        <v>0</v>
      </c>
      <c r="J183" s="238"/>
      <c r="K183" s="239">
        <f>ROUND(E183*J183,2)</f>
        <v>0</v>
      </c>
      <c r="L183" s="239">
        <v>21</v>
      </c>
      <c r="M183" s="239">
        <f>G183*(1+L183/100)</f>
        <v>0</v>
      </c>
      <c r="N183" s="237">
        <v>3.4000000000000002E-4</v>
      </c>
      <c r="O183" s="237">
        <f>ROUND(E183*N183,2)</f>
        <v>0</v>
      </c>
      <c r="P183" s="237">
        <v>0.27500000000000002</v>
      </c>
      <c r="Q183" s="237">
        <f>ROUND(E183*P183,2)</f>
        <v>1.27</v>
      </c>
      <c r="R183" s="239" t="s">
        <v>375</v>
      </c>
      <c r="S183" s="239" t="s">
        <v>304</v>
      </c>
      <c r="T183" s="240" t="s">
        <v>304</v>
      </c>
      <c r="U183" s="222">
        <v>1.05</v>
      </c>
      <c r="V183" s="222">
        <f>ROUND(E183*U183,2)</f>
        <v>4.8499999999999996</v>
      </c>
      <c r="W183" s="222"/>
      <c r="X183" s="222" t="s">
        <v>290</v>
      </c>
      <c r="Y183" s="222" t="s">
        <v>291</v>
      </c>
      <c r="Z183" s="212"/>
      <c r="AA183" s="212"/>
      <c r="AB183" s="212"/>
      <c r="AC183" s="212"/>
      <c r="AD183" s="212"/>
      <c r="AE183" s="212"/>
      <c r="AF183" s="212"/>
      <c r="AG183" s="212" t="s">
        <v>347</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
      <c r="A184" s="219"/>
      <c r="B184" s="220"/>
      <c r="C184" s="265" t="s">
        <v>837</v>
      </c>
      <c r="D184" s="263"/>
      <c r="E184" s="263"/>
      <c r="F184" s="263"/>
      <c r="G184" s="263"/>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377</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49" t="str">
        <f>C184</f>
        <v>z jakýchkoliv cihel pálených, včetně pomocného lešení o výšce podlahy do 1900 mm a pro zatížení do 1,5 kPa  (150 kg/m2),</v>
      </c>
      <c r="BB184" s="212"/>
      <c r="BC184" s="212"/>
      <c r="BD184" s="212"/>
      <c r="BE184" s="212"/>
      <c r="BF184" s="212"/>
      <c r="BG184" s="212"/>
      <c r="BH184" s="212"/>
    </row>
    <row r="185" spans="1:60" outlineLevel="2" x14ac:dyDescent="0.2">
      <c r="A185" s="219"/>
      <c r="B185" s="220"/>
      <c r="C185" s="264" t="s">
        <v>1079</v>
      </c>
      <c r="D185" s="261"/>
      <c r="E185" s="262">
        <v>4.6150000000000002</v>
      </c>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349</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ht="33.75" outlineLevel="1" x14ac:dyDescent="0.2">
      <c r="A186" s="234">
        <v>39</v>
      </c>
      <c r="B186" s="235" t="s">
        <v>579</v>
      </c>
      <c r="C186" s="253" t="s">
        <v>580</v>
      </c>
      <c r="D186" s="236" t="s">
        <v>345</v>
      </c>
      <c r="E186" s="237">
        <v>3.2480000000000002</v>
      </c>
      <c r="F186" s="238"/>
      <c r="G186" s="239">
        <f>ROUND(E186*F186,2)</f>
        <v>0</v>
      </c>
      <c r="H186" s="238"/>
      <c r="I186" s="239">
        <f>ROUND(E186*H186,2)</f>
        <v>0</v>
      </c>
      <c r="J186" s="238"/>
      <c r="K186" s="239">
        <f>ROUND(E186*J186,2)</f>
        <v>0</v>
      </c>
      <c r="L186" s="239">
        <v>21</v>
      </c>
      <c r="M186" s="239">
        <f>G186*(1+L186/100)</f>
        <v>0</v>
      </c>
      <c r="N186" s="237">
        <v>1.17E-3</v>
      </c>
      <c r="O186" s="237">
        <f>ROUND(E186*N186,2)</f>
        <v>0</v>
      </c>
      <c r="P186" s="237">
        <v>7.5999999999999998E-2</v>
      </c>
      <c r="Q186" s="237">
        <f>ROUND(E186*P186,2)</f>
        <v>0.25</v>
      </c>
      <c r="R186" s="239" t="s">
        <v>375</v>
      </c>
      <c r="S186" s="239" t="s">
        <v>304</v>
      </c>
      <c r="T186" s="240" t="s">
        <v>304</v>
      </c>
      <c r="U186" s="222">
        <v>0.94</v>
      </c>
      <c r="V186" s="222">
        <f>ROUND(E186*U186,2)</f>
        <v>3.05</v>
      </c>
      <c r="W186" s="222"/>
      <c r="X186" s="222" t="s">
        <v>290</v>
      </c>
      <c r="Y186" s="222" t="s">
        <v>291</v>
      </c>
      <c r="Z186" s="212"/>
      <c r="AA186" s="212"/>
      <c r="AB186" s="212"/>
      <c r="AC186" s="212"/>
      <c r="AD186" s="212"/>
      <c r="AE186" s="212"/>
      <c r="AF186" s="212"/>
      <c r="AG186" s="212" t="s">
        <v>347</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2" x14ac:dyDescent="0.2">
      <c r="A187" s="219"/>
      <c r="B187" s="220"/>
      <c r="C187" s="264" t="s">
        <v>1080</v>
      </c>
      <c r="D187" s="261"/>
      <c r="E187" s="262">
        <v>1.659</v>
      </c>
      <c r="F187" s="222"/>
      <c r="G187" s="222"/>
      <c r="H187" s="222"/>
      <c r="I187" s="222"/>
      <c r="J187" s="222"/>
      <c r="K187" s="222"/>
      <c r="L187" s="222"/>
      <c r="M187" s="222"/>
      <c r="N187" s="221"/>
      <c r="O187" s="221"/>
      <c r="P187" s="221"/>
      <c r="Q187" s="221"/>
      <c r="R187" s="222"/>
      <c r="S187" s="222"/>
      <c r="T187" s="222"/>
      <c r="U187" s="222"/>
      <c r="V187" s="222"/>
      <c r="W187" s="222"/>
      <c r="X187" s="222"/>
      <c r="Y187" s="222"/>
      <c r="Z187" s="212"/>
      <c r="AA187" s="212"/>
      <c r="AB187" s="212"/>
      <c r="AC187" s="212"/>
      <c r="AD187" s="212"/>
      <c r="AE187" s="212"/>
      <c r="AF187" s="212"/>
      <c r="AG187" s="212" t="s">
        <v>349</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
      <c r="A188" s="219"/>
      <c r="B188" s="220"/>
      <c r="C188" s="264" t="s">
        <v>1081</v>
      </c>
      <c r="D188" s="261"/>
      <c r="E188" s="262">
        <v>1.589</v>
      </c>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349</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
      <c r="A189" s="234">
        <v>40</v>
      </c>
      <c r="B189" s="235" t="s">
        <v>1082</v>
      </c>
      <c r="C189" s="253" t="s">
        <v>1083</v>
      </c>
      <c r="D189" s="236" t="s">
        <v>356</v>
      </c>
      <c r="E189" s="237">
        <v>9.8000000000000007</v>
      </c>
      <c r="F189" s="238"/>
      <c r="G189" s="239">
        <f>ROUND(E189*F189,2)</f>
        <v>0</v>
      </c>
      <c r="H189" s="238"/>
      <c r="I189" s="239">
        <f>ROUND(E189*H189,2)</f>
        <v>0</v>
      </c>
      <c r="J189" s="238"/>
      <c r="K189" s="239">
        <f>ROUND(E189*J189,2)</f>
        <v>0</v>
      </c>
      <c r="L189" s="239">
        <v>21</v>
      </c>
      <c r="M189" s="239">
        <f>G189*(1+L189/100)</f>
        <v>0</v>
      </c>
      <c r="N189" s="237">
        <v>0</v>
      </c>
      <c r="O189" s="237">
        <f>ROUND(E189*N189,2)</f>
        <v>0</v>
      </c>
      <c r="P189" s="237">
        <v>1.507E-2</v>
      </c>
      <c r="Q189" s="237">
        <f>ROUND(E189*P189,2)</f>
        <v>0.15</v>
      </c>
      <c r="R189" s="239" t="s">
        <v>375</v>
      </c>
      <c r="S189" s="239" t="s">
        <v>304</v>
      </c>
      <c r="T189" s="240" t="s">
        <v>304</v>
      </c>
      <c r="U189" s="222">
        <v>0.11</v>
      </c>
      <c r="V189" s="222">
        <f>ROUND(E189*U189,2)</f>
        <v>1.08</v>
      </c>
      <c r="W189" s="222"/>
      <c r="X189" s="222" t="s">
        <v>290</v>
      </c>
      <c r="Y189" s="222" t="s">
        <v>291</v>
      </c>
      <c r="Z189" s="212"/>
      <c r="AA189" s="212"/>
      <c r="AB189" s="212"/>
      <c r="AC189" s="212"/>
      <c r="AD189" s="212"/>
      <c r="AE189" s="212"/>
      <c r="AF189" s="212"/>
      <c r="AG189" s="212" t="s">
        <v>347</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
      <c r="A190" s="219"/>
      <c r="B190" s="220"/>
      <c r="C190" s="264" t="s">
        <v>1084</v>
      </c>
      <c r="D190" s="261"/>
      <c r="E190" s="262">
        <v>9.8000000000000007</v>
      </c>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349</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
      <c r="A191" s="234">
        <v>41</v>
      </c>
      <c r="B191" s="235" t="s">
        <v>848</v>
      </c>
      <c r="C191" s="253" t="s">
        <v>849</v>
      </c>
      <c r="D191" s="236" t="s">
        <v>356</v>
      </c>
      <c r="E191" s="237">
        <v>1.4</v>
      </c>
      <c r="F191" s="238"/>
      <c r="G191" s="239">
        <f>ROUND(E191*F191,2)</f>
        <v>0</v>
      </c>
      <c r="H191" s="238"/>
      <c r="I191" s="239">
        <f>ROUND(E191*H191,2)</f>
        <v>0</v>
      </c>
      <c r="J191" s="238"/>
      <c r="K191" s="239">
        <f>ROUND(E191*J191,2)</f>
        <v>0</v>
      </c>
      <c r="L191" s="239">
        <v>21</v>
      </c>
      <c r="M191" s="239">
        <f>G191*(1+L191/100)</f>
        <v>0</v>
      </c>
      <c r="N191" s="237">
        <v>0</v>
      </c>
      <c r="O191" s="237">
        <f>ROUND(E191*N191,2)</f>
        <v>0</v>
      </c>
      <c r="P191" s="237">
        <v>7.85E-2</v>
      </c>
      <c r="Q191" s="237">
        <f>ROUND(E191*P191,2)</f>
        <v>0.11</v>
      </c>
      <c r="R191" s="239" t="s">
        <v>375</v>
      </c>
      <c r="S191" s="239" t="s">
        <v>304</v>
      </c>
      <c r="T191" s="240" t="s">
        <v>304</v>
      </c>
      <c r="U191" s="222">
        <v>6.2</v>
      </c>
      <c r="V191" s="222">
        <f>ROUND(E191*U191,2)</f>
        <v>8.68</v>
      </c>
      <c r="W191" s="222"/>
      <c r="X191" s="222" t="s">
        <v>290</v>
      </c>
      <c r="Y191" s="222" t="s">
        <v>291</v>
      </c>
      <c r="Z191" s="212"/>
      <c r="AA191" s="212"/>
      <c r="AB191" s="212"/>
      <c r="AC191" s="212"/>
      <c r="AD191" s="212"/>
      <c r="AE191" s="212"/>
      <c r="AF191" s="212"/>
      <c r="AG191" s="212" t="s">
        <v>347</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
      <c r="A192" s="219"/>
      <c r="B192" s="220"/>
      <c r="C192" s="264" t="s">
        <v>1085</v>
      </c>
      <c r="D192" s="261"/>
      <c r="E192" s="262">
        <v>1.4</v>
      </c>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349</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
      <c r="A193" s="234">
        <v>42</v>
      </c>
      <c r="B193" s="235" t="s">
        <v>851</v>
      </c>
      <c r="C193" s="253" t="s">
        <v>852</v>
      </c>
      <c r="D193" s="236" t="s">
        <v>356</v>
      </c>
      <c r="E193" s="237">
        <v>4.8</v>
      </c>
      <c r="F193" s="238"/>
      <c r="G193" s="239">
        <f>ROUND(E193*F193,2)</f>
        <v>0</v>
      </c>
      <c r="H193" s="238"/>
      <c r="I193" s="239">
        <f>ROUND(E193*H193,2)</f>
        <v>0</v>
      </c>
      <c r="J193" s="238"/>
      <c r="K193" s="239">
        <f>ROUND(E193*J193,2)</f>
        <v>0</v>
      </c>
      <c r="L193" s="239">
        <v>21</v>
      </c>
      <c r="M193" s="239">
        <f>G193*(1+L193/100)</f>
        <v>0</v>
      </c>
      <c r="N193" s="237">
        <v>0</v>
      </c>
      <c r="O193" s="237">
        <f>ROUND(E193*N193,2)</f>
        <v>0</v>
      </c>
      <c r="P193" s="237">
        <v>4.6000000000000001E-4</v>
      </c>
      <c r="Q193" s="237">
        <f>ROUND(E193*P193,2)</f>
        <v>0</v>
      </c>
      <c r="R193" s="239" t="s">
        <v>375</v>
      </c>
      <c r="S193" s="239" t="s">
        <v>304</v>
      </c>
      <c r="T193" s="240" t="s">
        <v>304</v>
      </c>
      <c r="U193" s="222">
        <v>3.5</v>
      </c>
      <c r="V193" s="222">
        <f>ROUND(E193*U193,2)</f>
        <v>16.8</v>
      </c>
      <c r="W193" s="222"/>
      <c r="X193" s="222" t="s">
        <v>290</v>
      </c>
      <c r="Y193" s="222" t="s">
        <v>291</v>
      </c>
      <c r="Z193" s="212"/>
      <c r="AA193" s="212"/>
      <c r="AB193" s="212"/>
      <c r="AC193" s="212"/>
      <c r="AD193" s="212"/>
      <c r="AE193" s="212"/>
      <c r="AF193" s="212"/>
      <c r="AG193" s="212" t="s">
        <v>347</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2" x14ac:dyDescent="0.2">
      <c r="A194" s="219"/>
      <c r="B194" s="220"/>
      <c r="C194" s="264" t="s">
        <v>1086</v>
      </c>
      <c r="D194" s="261"/>
      <c r="E194" s="262">
        <v>4.8</v>
      </c>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349</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ht="22.5" outlineLevel="1" x14ac:dyDescent="0.2">
      <c r="A195" s="234">
        <v>43</v>
      </c>
      <c r="B195" s="235" t="s">
        <v>854</v>
      </c>
      <c r="C195" s="253" t="s">
        <v>855</v>
      </c>
      <c r="D195" s="236" t="s">
        <v>345</v>
      </c>
      <c r="E195" s="237">
        <v>0.5</v>
      </c>
      <c r="F195" s="238"/>
      <c r="G195" s="239">
        <f>ROUND(E195*F195,2)</f>
        <v>0</v>
      </c>
      <c r="H195" s="238"/>
      <c r="I195" s="239">
        <f>ROUND(E195*H195,2)</f>
        <v>0</v>
      </c>
      <c r="J195" s="238"/>
      <c r="K195" s="239">
        <f>ROUND(E195*J195,2)</f>
        <v>0</v>
      </c>
      <c r="L195" s="239">
        <v>21</v>
      </c>
      <c r="M195" s="239">
        <f>G195*(1+L195/100)</f>
        <v>0</v>
      </c>
      <c r="N195" s="237">
        <v>5.5000000000000003E-4</v>
      </c>
      <c r="O195" s="237">
        <f>ROUND(E195*N195,2)</f>
        <v>0</v>
      </c>
      <c r="P195" s="237">
        <v>0.16500000000000001</v>
      </c>
      <c r="Q195" s="237">
        <f>ROUND(E195*P195,2)</f>
        <v>0.08</v>
      </c>
      <c r="R195" s="239" t="s">
        <v>375</v>
      </c>
      <c r="S195" s="239" t="s">
        <v>304</v>
      </c>
      <c r="T195" s="240" t="s">
        <v>304</v>
      </c>
      <c r="U195" s="222">
        <v>0.37</v>
      </c>
      <c r="V195" s="222">
        <f>ROUND(E195*U195,2)</f>
        <v>0.19</v>
      </c>
      <c r="W195" s="222"/>
      <c r="X195" s="222" t="s">
        <v>290</v>
      </c>
      <c r="Y195" s="222" t="s">
        <v>291</v>
      </c>
      <c r="Z195" s="212"/>
      <c r="AA195" s="212"/>
      <c r="AB195" s="212"/>
      <c r="AC195" s="212"/>
      <c r="AD195" s="212"/>
      <c r="AE195" s="212"/>
      <c r="AF195" s="212"/>
      <c r="AG195" s="212" t="s">
        <v>347</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
      <c r="A196" s="219"/>
      <c r="B196" s="220"/>
      <c r="C196" s="265" t="s">
        <v>856</v>
      </c>
      <c r="D196" s="263"/>
      <c r="E196" s="263"/>
      <c r="F196" s="263"/>
      <c r="G196" s="263"/>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377</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ht="22.5" outlineLevel="1" x14ac:dyDescent="0.2">
      <c r="A197" s="234">
        <v>44</v>
      </c>
      <c r="B197" s="235" t="s">
        <v>583</v>
      </c>
      <c r="C197" s="253" t="s">
        <v>584</v>
      </c>
      <c r="D197" s="236" t="s">
        <v>345</v>
      </c>
      <c r="E197" s="237">
        <v>123.9</v>
      </c>
      <c r="F197" s="238"/>
      <c r="G197" s="239">
        <f>ROUND(E197*F197,2)</f>
        <v>0</v>
      </c>
      <c r="H197" s="238"/>
      <c r="I197" s="239">
        <f>ROUND(E197*H197,2)</f>
        <v>0</v>
      </c>
      <c r="J197" s="238"/>
      <c r="K197" s="239">
        <f>ROUND(E197*J197,2)</f>
        <v>0</v>
      </c>
      <c r="L197" s="239">
        <v>21</v>
      </c>
      <c r="M197" s="239">
        <f>G197*(1+L197/100)</f>
        <v>0</v>
      </c>
      <c r="N197" s="237">
        <v>0</v>
      </c>
      <c r="O197" s="237">
        <f>ROUND(E197*N197,2)</f>
        <v>0</v>
      </c>
      <c r="P197" s="237">
        <v>0.05</v>
      </c>
      <c r="Q197" s="237">
        <f>ROUND(E197*P197,2)</f>
        <v>6.2</v>
      </c>
      <c r="R197" s="239" t="s">
        <v>375</v>
      </c>
      <c r="S197" s="239" t="s">
        <v>304</v>
      </c>
      <c r="T197" s="240" t="s">
        <v>304</v>
      </c>
      <c r="U197" s="222">
        <v>0.33</v>
      </c>
      <c r="V197" s="222">
        <f>ROUND(E197*U197,2)</f>
        <v>40.89</v>
      </c>
      <c r="W197" s="222"/>
      <c r="X197" s="222" t="s">
        <v>290</v>
      </c>
      <c r="Y197" s="222" t="s">
        <v>291</v>
      </c>
      <c r="Z197" s="212"/>
      <c r="AA197" s="212"/>
      <c r="AB197" s="212"/>
      <c r="AC197" s="212"/>
      <c r="AD197" s="212"/>
      <c r="AE197" s="212"/>
      <c r="AF197" s="212"/>
      <c r="AG197" s="212" t="s">
        <v>347</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
      <c r="A198" s="219"/>
      <c r="B198" s="220"/>
      <c r="C198" s="264" t="s">
        <v>1037</v>
      </c>
      <c r="D198" s="261"/>
      <c r="E198" s="262">
        <v>30.1</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349</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64" t="s">
        <v>1038</v>
      </c>
      <c r="D199" s="261"/>
      <c r="E199" s="262">
        <v>27.5</v>
      </c>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349</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64" t="s">
        <v>1039</v>
      </c>
      <c r="D200" s="261"/>
      <c r="E200" s="262">
        <v>42.4</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349</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64" t="s">
        <v>1040</v>
      </c>
      <c r="D201" s="261"/>
      <c r="E201" s="262">
        <v>13</v>
      </c>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349</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64" t="s">
        <v>311</v>
      </c>
      <c r="D202" s="261"/>
      <c r="E202" s="262"/>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349</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64" t="s">
        <v>1042</v>
      </c>
      <c r="D203" s="261"/>
      <c r="E203" s="262">
        <v>10.9</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349</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ht="22.5" outlineLevel="1" x14ac:dyDescent="0.2">
      <c r="A204" s="234">
        <v>45</v>
      </c>
      <c r="B204" s="235" t="s">
        <v>585</v>
      </c>
      <c r="C204" s="253" t="s">
        <v>586</v>
      </c>
      <c r="D204" s="236" t="s">
        <v>345</v>
      </c>
      <c r="E204" s="237">
        <v>556.40662999999995</v>
      </c>
      <c r="F204" s="238"/>
      <c r="G204" s="239">
        <f>ROUND(E204*F204,2)</f>
        <v>0</v>
      </c>
      <c r="H204" s="238"/>
      <c r="I204" s="239">
        <f>ROUND(E204*H204,2)</f>
        <v>0</v>
      </c>
      <c r="J204" s="238"/>
      <c r="K204" s="239">
        <f>ROUND(E204*J204,2)</f>
        <v>0</v>
      </c>
      <c r="L204" s="239">
        <v>21</v>
      </c>
      <c r="M204" s="239">
        <f>G204*(1+L204/100)</f>
        <v>0</v>
      </c>
      <c r="N204" s="237">
        <v>0</v>
      </c>
      <c r="O204" s="237">
        <f>ROUND(E204*N204,2)</f>
        <v>0</v>
      </c>
      <c r="P204" s="237">
        <v>4.5999999999999999E-2</v>
      </c>
      <c r="Q204" s="237">
        <f>ROUND(E204*P204,2)</f>
        <v>25.59</v>
      </c>
      <c r="R204" s="239" t="s">
        <v>375</v>
      </c>
      <c r="S204" s="239" t="s">
        <v>304</v>
      </c>
      <c r="T204" s="240" t="s">
        <v>304</v>
      </c>
      <c r="U204" s="222">
        <v>0.26</v>
      </c>
      <c r="V204" s="222">
        <f>ROUND(E204*U204,2)</f>
        <v>144.66999999999999</v>
      </c>
      <c r="W204" s="222"/>
      <c r="X204" s="222" t="s">
        <v>290</v>
      </c>
      <c r="Y204" s="222" t="s">
        <v>291</v>
      </c>
      <c r="Z204" s="212"/>
      <c r="AA204" s="212"/>
      <c r="AB204" s="212"/>
      <c r="AC204" s="212"/>
      <c r="AD204" s="212"/>
      <c r="AE204" s="212"/>
      <c r="AF204" s="212"/>
      <c r="AG204" s="212" t="s">
        <v>347</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
      <c r="A205" s="219"/>
      <c r="B205" s="220"/>
      <c r="C205" s="264" t="s">
        <v>1051</v>
      </c>
      <c r="D205" s="261"/>
      <c r="E205" s="262">
        <v>69.62</v>
      </c>
      <c r="F205" s="222"/>
      <c r="G205" s="222"/>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349</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
      <c r="A206" s="219"/>
      <c r="B206" s="220"/>
      <c r="C206" s="264" t="s">
        <v>1052</v>
      </c>
      <c r="D206" s="261"/>
      <c r="E206" s="262">
        <v>71.685000000000002</v>
      </c>
      <c r="F206" s="222"/>
      <c r="G206" s="222"/>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349</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
      <c r="A207" s="219"/>
      <c r="B207" s="220"/>
      <c r="C207" s="264" t="s">
        <v>1053</v>
      </c>
      <c r="D207" s="261"/>
      <c r="E207" s="262">
        <v>100.005</v>
      </c>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349</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64" t="s">
        <v>1054</v>
      </c>
      <c r="D208" s="261"/>
      <c r="E208" s="262">
        <v>43.66</v>
      </c>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349</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
      <c r="A209" s="219"/>
      <c r="B209" s="220"/>
      <c r="C209" s="264" t="s">
        <v>311</v>
      </c>
      <c r="D209" s="261"/>
      <c r="E209" s="262"/>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349</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
      <c r="A210" s="219"/>
      <c r="B210" s="220"/>
      <c r="C210" s="264" t="s">
        <v>1056</v>
      </c>
      <c r="D210" s="261"/>
      <c r="E210" s="262">
        <v>53.395000000000003</v>
      </c>
      <c r="F210" s="222"/>
      <c r="G210" s="222"/>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349</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
      <c r="A211" s="219"/>
      <c r="B211" s="220"/>
      <c r="C211" s="264" t="s">
        <v>1087</v>
      </c>
      <c r="D211" s="261"/>
      <c r="E211" s="262"/>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349</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
      <c r="A212" s="219"/>
      <c r="B212" s="220"/>
      <c r="C212" s="264" t="s">
        <v>1088</v>
      </c>
      <c r="D212" s="261"/>
      <c r="E212" s="262">
        <v>-6.84</v>
      </c>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349</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64" t="s">
        <v>1089</v>
      </c>
      <c r="D213" s="261"/>
      <c r="E213" s="262">
        <v>-27</v>
      </c>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349</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64" t="s">
        <v>1090</v>
      </c>
      <c r="D214" s="261"/>
      <c r="E214" s="262">
        <v>-17.925000000000001</v>
      </c>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349</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64" t="s">
        <v>311</v>
      </c>
      <c r="D215" s="261"/>
      <c r="E215" s="262"/>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349</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64" t="s">
        <v>1091</v>
      </c>
      <c r="D216" s="261"/>
      <c r="E216" s="262">
        <v>5.319</v>
      </c>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349</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64" t="s">
        <v>1092</v>
      </c>
      <c r="D217" s="261"/>
      <c r="E217" s="262">
        <v>281.28762999999998</v>
      </c>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349</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64" t="s">
        <v>1093</v>
      </c>
      <c r="D218" s="261"/>
      <c r="E218" s="262">
        <v>-16.8</v>
      </c>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349</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
      <c r="A219" s="241">
        <v>46</v>
      </c>
      <c r="B219" s="242" t="s">
        <v>1094</v>
      </c>
      <c r="C219" s="252" t="s">
        <v>1095</v>
      </c>
      <c r="D219" s="243" t="s">
        <v>287</v>
      </c>
      <c r="E219" s="244">
        <v>5</v>
      </c>
      <c r="F219" s="245"/>
      <c r="G219" s="246">
        <f>ROUND(E219*F219,2)</f>
        <v>0</v>
      </c>
      <c r="H219" s="245"/>
      <c r="I219" s="246">
        <f>ROUND(E219*H219,2)</f>
        <v>0</v>
      </c>
      <c r="J219" s="245"/>
      <c r="K219" s="246">
        <f>ROUND(E219*J219,2)</f>
        <v>0</v>
      </c>
      <c r="L219" s="246">
        <v>21</v>
      </c>
      <c r="M219" s="246">
        <f>G219*(1+L219/100)</f>
        <v>0</v>
      </c>
      <c r="N219" s="244">
        <v>0</v>
      </c>
      <c r="O219" s="244">
        <f>ROUND(E219*N219,2)</f>
        <v>0</v>
      </c>
      <c r="P219" s="244">
        <v>0</v>
      </c>
      <c r="Q219" s="244">
        <f>ROUND(E219*P219,2)</f>
        <v>0</v>
      </c>
      <c r="R219" s="246"/>
      <c r="S219" s="246" t="s">
        <v>288</v>
      </c>
      <c r="T219" s="247" t="s">
        <v>289</v>
      </c>
      <c r="U219" s="222">
        <v>0.09</v>
      </c>
      <c r="V219" s="222">
        <f>ROUND(E219*U219,2)</f>
        <v>0.45</v>
      </c>
      <c r="W219" s="222"/>
      <c r="X219" s="222" t="s">
        <v>290</v>
      </c>
      <c r="Y219" s="222" t="s">
        <v>291</v>
      </c>
      <c r="Z219" s="212"/>
      <c r="AA219" s="212"/>
      <c r="AB219" s="212"/>
      <c r="AC219" s="212"/>
      <c r="AD219" s="212"/>
      <c r="AE219" s="212"/>
      <c r="AF219" s="212"/>
      <c r="AG219" s="212" t="s">
        <v>292</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
      <c r="A220" s="241">
        <v>47</v>
      </c>
      <c r="B220" s="242" t="s">
        <v>882</v>
      </c>
      <c r="C220" s="252" t="s">
        <v>883</v>
      </c>
      <c r="D220" s="243" t="s">
        <v>879</v>
      </c>
      <c r="E220" s="244">
        <v>1</v>
      </c>
      <c r="F220" s="245"/>
      <c r="G220" s="246">
        <f>ROUND(E220*F220,2)</f>
        <v>0</v>
      </c>
      <c r="H220" s="245"/>
      <c r="I220" s="246">
        <f>ROUND(E220*H220,2)</f>
        <v>0</v>
      </c>
      <c r="J220" s="245"/>
      <c r="K220" s="246">
        <f>ROUND(E220*J220,2)</f>
        <v>0</v>
      </c>
      <c r="L220" s="246">
        <v>21</v>
      </c>
      <c r="M220" s="246">
        <f>G220*(1+L220/100)</f>
        <v>0</v>
      </c>
      <c r="N220" s="244">
        <v>3.5</v>
      </c>
      <c r="O220" s="244">
        <f>ROUND(E220*N220,2)</f>
        <v>3.5</v>
      </c>
      <c r="P220" s="244">
        <v>8.5999999999999993E-2</v>
      </c>
      <c r="Q220" s="244">
        <f>ROUND(E220*P220,2)</f>
        <v>0.09</v>
      </c>
      <c r="R220" s="246"/>
      <c r="S220" s="246" t="s">
        <v>288</v>
      </c>
      <c r="T220" s="247" t="s">
        <v>289</v>
      </c>
      <c r="U220" s="222">
        <v>0.46</v>
      </c>
      <c r="V220" s="222">
        <f>ROUND(E220*U220,2)</f>
        <v>0.46</v>
      </c>
      <c r="W220" s="222"/>
      <c r="X220" s="222" t="s">
        <v>290</v>
      </c>
      <c r="Y220" s="222" t="s">
        <v>291</v>
      </c>
      <c r="Z220" s="212"/>
      <c r="AA220" s="212"/>
      <c r="AB220" s="212"/>
      <c r="AC220" s="212"/>
      <c r="AD220" s="212"/>
      <c r="AE220" s="212"/>
      <c r="AF220" s="212"/>
      <c r="AG220" s="212" t="s">
        <v>347</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x14ac:dyDescent="0.2">
      <c r="A221" s="227" t="s">
        <v>283</v>
      </c>
      <c r="B221" s="228" t="s">
        <v>194</v>
      </c>
      <c r="C221" s="251" t="s">
        <v>195</v>
      </c>
      <c r="D221" s="229"/>
      <c r="E221" s="230"/>
      <c r="F221" s="231"/>
      <c r="G221" s="231">
        <f>SUMIF(AG222:AG226,"&lt;&gt;NOR",G222:G226)</f>
        <v>0</v>
      </c>
      <c r="H221" s="231"/>
      <c r="I221" s="231">
        <f>SUM(I222:I226)</f>
        <v>0</v>
      </c>
      <c r="J221" s="231"/>
      <c r="K221" s="231">
        <f>SUM(K222:K226)</f>
        <v>0</v>
      </c>
      <c r="L221" s="231"/>
      <c r="M221" s="231">
        <f>SUM(M222:M226)</f>
        <v>0</v>
      </c>
      <c r="N221" s="230"/>
      <c r="O221" s="230">
        <f>SUM(O222:O226)</f>
        <v>0</v>
      </c>
      <c r="P221" s="230"/>
      <c r="Q221" s="230">
        <f>SUM(Q222:Q226)</f>
        <v>3.52</v>
      </c>
      <c r="R221" s="231"/>
      <c r="S221" s="231"/>
      <c r="T221" s="232"/>
      <c r="U221" s="226"/>
      <c r="V221" s="226">
        <f>SUM(V222:V226)</f>
        <v>25.36</v>
      </c>
      <c r="W221" s="226"/>
      <c r="X221" s="226"/>
      <c r="Y221" s="226"/>
      <c r="AG221" t="s">
        <v>284</v>
      </c>
    </row>
    <row r="222" spans="1:60" outlineLevel="1" x14ac:dyDescent="0.2">
      <c r="A222" s="234">
        <v>48</v>
      </c>
      <c r="B222" s="235" t="s">
        <v>592</v>
      </c>
      <c r="C222" s="253" t="s">
        <v>593</v>
      </c>
      <c r="D222" s="236" t="s">
        <v>345</v>
      </c>
      <c r="E222" s="237">
        <v>51.765000000000001</v>
      </c>
      <c r="F222" s="238"/>
      <c r="G222" s="239">
        <f>ROUND(E222*F222,2)</f>
        <v>0</v>
      </c>
      <c r="H222" s="238"/>
      <c r="I222" s="239">
        <f>ROUND(E222*H222,2)</f>
        <v>0</v>
      </c>
      <c r="J222" s="238"/>
      <c r="K222" s="239">
        <f>ROUND(E222*J222,2)</f>
        <v>0</v>
      </c>
      <c r="L222" s="239">
        <v>21</v>
      </c>
      <c r="M222" s="239">
        <f>G222*(1+L222/100)</f>
        <v>0</v>
      </c>
      <c r="N222" s="237">
        <v>0</v>
      </c>
      <c r="O222" s="237">
        <f>ROUND(E222*N222,2)</f>
        <v>0</v>
      </c>
      <c r="P222" s="237">
        <v>6.8000000000000005E-2</v>
      </c>
      <c r="Q222" s="237">
        <f>ROUND(E222*P222,2)</f>
        <v>3.52</v>
      </c>
      <c r="R222" s="239" t="s">
        <v>594</v>
      </c>
      <c r="S222" s="239" t="s">
        <v>304</v>
      </c>
      <c r="T222" s="240" t="s">
        <v>304</v>
      </c>
      <c r="U222" s="222">
        <v>0.49</v>
      </c>
      <c r="V222" s="222">
        <f>ROUND(E222*U222,2)</f>
        <v>25.36</v>
      </c>
      <c r="W222" s="222"/>
      <c r="X222" s="222" t="s">
        <v>402</v>
      </c>
      <c r="Y222" s="222" t="s">
        <v>291</v>
      </c>
      <c r="Z222" s="212"/>
      <c r="AA222" s="212"/>
      <c r="AB222" s="212"/>
      <c r="AC222" s="212"/>
      <c r="AD222" s="212"/>
      <c r="AE222" s="212"/>
      <c r="AF222" s="212"/>
      <c r="AG222" s="212" t="s">
        <v>403</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ht="22.5" outlineLevel="2" x14ac:dyDescent="0.2">
      <c r="A223" s="219"/>
      <c r="B223" s="220"/>
      <c r="C223" s="265" t="s">
        <v>595</v>
      </c>
      <c r="D223" s="263"/>
      <c r="E223" s="263"/>
      <c r="F223" s="263"/>
      <c r="G223" s="263"/>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377</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49" t="str">
        <f>C223</f>
        <v>vnitřních nebo vnějších obkladů z jakýchkoliv materiálů, otlučení podkladní omítky až na zdivo. Svislá a vodorovná doprava suti, odvoz do 10 km.</v>
      </c>
      <c r="BB223" s="212"/>
      <c r="BC223" s="212"/>
      <c r="BD223" s="212"/>
      <c r="BE223" s="212"/>
      <c r="BF223" s="212"/>
      <c r="BG223" s="212"/>
      <c r="BH223" s="212"/>
    </row>
    <row r="224" spans="1:60" outlineLevel="2" x14ac:dyDescent="0.2">
      <c r="A224" s="219"/>
      <c r="B224" s="220"/>
      <c r="C224" s="264" t="s">
        <v>1096</v>
      </c>
      <c r="D224" s="261"/>
      <c r="E224" s="262">
        <v>6.84</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349</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64" t="s">
        <v>1097</v>
      </c>
      <c r="D225" s="261"/>
      <c r="E225" s="262">
        <v>27</v>
      </c>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349</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64" t="s">
        <v>1098</v>
      </c>
      <c r="D226" s="261"/>
      <c r="E226" s="262">
        <v>17.925000000000001</v>
      </c>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349</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x14ac:dyDescent="0.2">
      <c r="A227" s="227" t="s">
        <v>283</v>
      </c>
      <c r="B227" s="228" t="s">
        <v>196</v>
      </c>
      <c r="C227" s="251" t="s">
        <v>197</v>
      </c>
      <c r="D227" s="229"/>
      <c r="E227" s="230"/>
      <c r="F227" s="231"/>
      <c r="G227" s="231">
        <f>SUMIF(AG228:AG229,"&lt;&gt;NOR",G228:G229)</f>
        <v>0</v>
      </c>
      <c r="H227" s="231"/>
      <c r="I227" s="231">
        <f>SUM(I228:I229)</f>
        <v>0</v>
      </c>
      <c r="J227" s="231"/>
      <c r="K227" s="231">
        <f>SUM(K228:K229)</f>
        <v>0</v>
      </c>
      <c r="L227" s="231"/>
      <c r="M227" s="231">
        <f>SUM(M228:M229)</f>
        <v>0</v>
      </c>
      <c r="N227" s="230"/>
      <c r="O227" s="230">
        <f>SUM(O228:O229)</f>
        <v>0</v>
      </c>
      <c r="P227" s="230"/>
      <c r="Q227" s="230">
        <f>SUM(Q228:Q229)</f>
        <v>0</v>
      </c>
      <c r="R227" s="231"/>
      <c r="S227" s="231"/>
      <c r="T227" s="232"/>
      <c r="U227" s="226"/>
      <c r="V227" s="226">
        <f>SUM(V228:V229)</f>
        <v>99.02</v>
      </c>
      <c r="W227" s="226"/>
      <c r="X227" s="226"/>
      <c r="Y227" s="226"/>
      <c r="AG227" t="s">
        <v>284</v>
      </c>
    </row>
    <row r="228" spans="1:60" ht="22.5" outlineLevel="1" x14ac:dyDescent="0.2">
      <c r="A228" s="234">
        <v>49</v>
      </c>
      <c r="B228" s="235" t="s">
        <v>382</v>
      </c>
      <c r="C228" s="253" t="s">
        <v>598</v>
      </c>
      <c r="D228" s="236" t="s">
        <v>384</v>
      </c>
      <c r="E228" s="237">
        <v>52.334220000000002</v>
      </c>
      <c r="F228" s="238"/>
      <c r="G228" s="239">
        <f>ROUND(E228*F228,2)</f>
        <v>0</v>
      </c>
      <c r="H228" s="238"/>
      <c r="I228" s="239">
        <f>ROUND(E228*H228,2)</f>
        <v>0</v>
      </c>
      <c r="J228" s="238"/>
      <c r="K228" s="239">
        <f>ROUND(E228*J228,2)</f>
        <v>0</v>
      </c>
      <c r="L228" s="239">
        <v>21</v>
      </c>
      <c r="M228" s="239">
        <f>G228*(1+L228/100)</f>
        <v>0</v>
      </c>
      <c r="N228" s="237">
        <v>0</v>
      </c>
      <c r="O228" s="237">
        <f>ROUND(E228*N228,2)</f>
        <v>0</v>
      </c>
      <c r="P228" s="237">
        <v>0</v>
      </c>
      <c r="Q228" s="237">
        <f>ROUND(E228*P228,2)</f>
        <v>0</v>
      </c>
      <c r="R228" s="239" t="s">
        <v>346</v>
      </c>
      <c r="S228" s="239" t="s">
        <v>304</v>
      </c>
      <c r="T228" s="240" t="s">
        <v>304</v>
      </c>
      <c r="U228" s="222">
        <v>1.8919999999999999</v>
      </c>
      <c r="V228" s="222">
        <f>ROUND(E228*U228,2)</f>
        <v>99.02</v>
      </c>
      <c r="W228" s="222"/>
      <c r="X228" s="222" t="s">
        <v>385</v>
      </c>
      <c r="Y228" s="222" t="s">
        <v>291</v>
      </c>
      <c r="Z228" s="212"/>
      <c r="AA228" s="212"/>
      <c r="AB228" s="212"/>
      <c r="AC228" s="212"/>
      <c r="AD228" s="212"/>
      <c r="AE228" s="212"/>
      <c r="AF228" s="212"/>
      <c r="AG228" s="212" t="s">
        <v>386</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2" x14ac:dyDescent="0.2">
      <c r="A229" s="219"/>
      <c r="B229" s="220"/>
      <c r="C229" s="265" t="s">
        <v>387</v>
      </c>
      <c r="D229" s="263"/>
      <c r="E229" s="263"/>
      <c r="F229" s="263"/>
      <c r="G229" s="263"/>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377</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x14ac:dyDescent="0.2">
      <c r="A230" s="227" t="s">
        <v>283</v>
      </c>
      <c r="B230" s="228" t="s">
        <v>211</v>
      </c>
      <c r="C230" s="251" t="s">
        <v>212</v>
      </c>
      <c r="D230" s="229"/>
      <c r="E230" s="230"/>
      <c r="F230" s="231"/>
      <c r="G230" s="231">
        <f>SUMIF(AG231:AG231,"&lt;&gt;NOR",G231:G231)</f>
        <v>0</v>
      </c>
      <c r="H230" s="231"/>
      <c r="I230" s="231">
        <f>SUM(I231:I231)</f>
        <v>0</v>
      </c>
      <c r="J230" s="231"/>
      <c r="K230" s="231">
        <f>SUM(K231:K231)</f>
        <v>0</v>
      </c>
      <c r="L230" s="231"/>
      <c r="M230" s="231">
        <f>SUM(M231:M231)</f>
        <v>0</v>
      </c>
      <c r="N230" s="230"/>
      <c r="O230" s="230">
        <f>SUM(O231:O231)</f>
        <v>0</v>
      </c>
      <c r="P230" s="230"/>
      <c r="Q230" s="230">
        <f>SUM(Q231:Q231)</f>
        <v>0</v>
      </c>
      <c r="R230" s="231"/>
      <c r="S230" s="231"/>
      <c r="T230" s="232"/>
      <c r="U230" s="226"/>
      <c r="V230" s="226">
        <f>SUM(V231:V231)</f>
        <v>0.45</v>
      </c>
      <c r="W230" s="226"/>
      <c r="X230" s="226"/>
      <c r="Y230" s="226"/>
      <c r="AG230" t="s">
        <v>284</v>
      </c>
    </row>
    <row r="231" spans="1:60" outlineLevel="1" x14ac:dyDescent="0.2">
      <c r="A231" s="241">
        <v>50</v>
      </c>
      <c r="B231" s="242" t="s">
        <v>599</v>
      </c>
      <c r="C231" s="252" t="s">
        <v>600</v>
      </c>
      <c r="D231" s="243" t="s">
        <v>287</v>
      </c>
      <c r="E231" s="244">
        <v>5</v>
      </c>
      <c r="F231" s="245"/>
      <c r="G231" s="246">
        <f>ROUND(E231*F231,2)</f>
        <v>0</v>
      </c>
      <c r="H231" s="245"/>
      <c r="I231" s="246">
        <f>ROUND(E231*H231,2)</f>
        <v>0</v>
      </c>
      <c r="J231" s="245"/>
      <c r="K231" s="246">
        <f>ROUND(E231*J231,2)</f>
        <v>0</v>
      </c>
      <c r="L231" s="246">
        <v>21</v>
      </c>
      <c r="M231" s="246">
        <f>G231*(1+L231/100)</f>
        <v>0</v>
      </c>
      <c r="N231" s="244">
        <v>5.4000000000000001E-4</v>
      </c>
      <c r="O231" s="244">
        <f>ROUND(E231*N231,2)</f>
        <v>0</v>
      </c>
      <c r="P231" s="244">
        <v>0</v>
      </c>
      <c r="Q231" s="244">
        <f>ROUND(E231*P231,2)</f>
        <v>0</v>
      </c>
      <c r="R231" s="246" t="s">
        <v>601</v>
      </c>
      <c r="S231" s="246" t="s">
        <v>304</v>
      </c>
      <c r="T231" s="247" t="s">
        <v>304</v>
      </c>
      <c r="U231" s="222">
        <v>0.09</v>
      </c>
      <c r="V231" s="222">
        <f>ROUND(E231*U231,2)</f>
        <v>0.45</v>
      </c>
      <c r="W231" s="222"/>
      <c r="X231" s="222" t="s">
        <v>290</v>
      </c>
      <c r="Y231" s="222" t="s">
        <v>291</v>
      </c>
      <c r="Z231" s="212"/>
      <c r="AA231" s="212"/>
      <c r="AB231" s="212"/>
      <c r="AC231" s="212"/>
      <c r="AD231" s="212"/>
      <c r="AE231" s="212"/>
      <c r="AF231" s="212"/>
      <c r="AG231" s="212" t="s">
        <v>347</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x14ac:dyDescent="0.2">
      <c r="A232" s="227" t="s">
        <v>283</v>
      </c>
      <c r="B232" s="228" t="s">
        <v>215</v>
      </c>
      <c r="C232" s="251" t="s">
        <v>216</v>
      </c>
      <c r="D232" s="229"/>
      <c r="E232" s="230"/>
      <c r="F232" s="231"/>
      <c r="G232" s="231">
        <f>SUMIF(AG233:AG235,"&lt;&gt;NOR",G233:G235)</f>
        <v>0</v>
      </c>
      <c r="H232" s="231"/>
      <c r="I232" s="231">
        <f>SUM(I233:I235)</f>
        <v>0</v>
      </c>
      <c r="J232" s="231"/>
      <c r="K232" s="231">
        <f>SUM(K233:K235)</f>
        <v>0</v>
      </c>
      <c r="L232" s="231"/>
      <c r="M232" s="231">
        <f>SUM(M233:M235)</f>
        <v>0</v>
      </c>
      <c r="N232" s="230"/>
      <c r="O232" s="230">
        <f>SUM(O233:O235)</f>
        <v>0</v>
      </c>
      <c r="P232" s="230"/>
      <c r="Q232" s="230">
        <f>SUM(Q233:Q235)</f>
        <v>0</v>
      </c>
      <c r="R232" s="231"/>
      <c r="S232" s="231"/>
      <c r="T232" s="232"/>
      <c r="U232" s="226"/>
      <c r="V232" s="226">
        <f>SUM(V233:V235)</f>
        <v>1.01</v>
      </c>
      <c r="W232" s="226"/>
      <c r="X232" s="226"/>
      <c r="Y232" s="226"/>
      <c r="AG232" t="s">
        <v>284</v>
      </c>
    </row>
    <row r="233" spans="1:60" ht="45" outlineLevel="1" x14ac:dyDescent="0.2">
      <c r="A233" s="241">
        <v>51</v>
      </c>
      <c r="B233" s="242" t="s">
        <v>912</v>
      </c>
      <c r="C233" s="252" t="s">
        <v>913</v>
      </c>
      <c r="D233" s="243" t="s">
        <v>287</v>
      </c>
      <c r="E233" s="244">
        <v>5</v>
      </c>
      <c r="F233" s="245"/>
      <c r="G233" s="246">
        <f>ROUND(E233*F233,2)</f>
        <v>0</v>
      </c>
      <c r="H233" s="245"/>
      <c r="I233" s="246">
        <f>ROUND(E233*H233,2)</f>
        <v>0</v>
      </c>
      <c r="J233" s="245"/>
      <c r="K233" s="246">
        <f>ROUND(E233*J233,2)</f>
        <v>0</v>
      </c>
      <c r="L233" s="246">
        <v>21</v>
      </c>
      <c r="M233" s="246">
        <f>G233*(1+L233/100)</f>
        <v>0</v>
      </c>
      <c r="N233" s="244">
        <v>8.1999999999999998E-4</v>
      </c>
      <c r="O233" s="244">
        <f>ROUND(E233*N233,2)</f>
        <v>0</v>
      </c>
      <c r="P233" s="244">
        <v>0</v>
      </c>
      <c r="Q233" s="244">
        <f>ROUND(E233*P233,2)</f>
        <v>0</v>
      </c>
      <c r="R233" s="246" t="s">
        <v>914</v>
      </c>
      <c r="S233" s="246" t="s">
        <v>304</v>
      </c>
      <c r="T233" s="247" t="s">
        <v>304</v>
      </c>
      <c r="U233" s="222">
        <v>0.2</v>
      </c>
      <c r="V233" s="222">
        <f>ROUND(E233*U233,2)</f>
        <v>1</v>
      </c>
      <c r="W233" s="222"/>
      <c r="X233" s="222" t="s">
        <v>290</v>
      </c>
      <c r="Y233" s="222" t="s">
        <v>291</v>
      </c>
      <c r="Z233" s="212"/>
      <c r="AA233" s="212"/>
      <c r="AB233" s="212"/>
      <c r="AC233" s="212"/>
      <c r="AD233" s="212"/>
      <c r="AE233" s="212"/>
      <c r="AF233" s="212"/>
      <c r="AG233" s="212" t="s">
        <v>347</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
      <c r="A234" s="234">
        <v>52</v>
      </c>
      <c r="B234" s="235" t="s">
        <v>915</v>
      </c>
      <c r="C234" s="253" t="s">
        <v>916</v>
      </c>
      <c r="D234" s="236" t="s">
        <v>384</v>
      </c>
      <c r="E234" s="237">
        <v>4.1000000000000003E-3</v>
      </c>
      <c r="F234" s="238"/>
      <c r="G234" s="239">
        <f>ROUND(E234*F234,2)</f>
        <v>0</v>
      </c>
      <c r="H234" s="238"/>
      <c r="I234" s="239">
        <f>ROUND(E234*H234,2)</f>
        <v>0</v>
      </c>
      <c r="J234" s="238"/>
      <c r="K234" s="239">
        <f>ROUND(E234*J234,2)</f>
        <v>0</v>
      </c>
      <c r="L234" s="239">
        <v>21</v>
      </c>
      <c r="M234" s="239">
        <f>G234*(1+L234/100)</f>
        <v>0</v>
      </c>
      <c r="N234" s="237">
        <v>0</v>
      </c>
      <c r="O234" s="237">
        <f>ROUND(E234*N234,2)</f>
        <v>0</v>
      </c>
      <c r="P234" s="237">
        <v>0</v>
      </c>
      <c r="Q234" s="237">
        <f>ROUND(E234*P234,2)</f>
        <v>0</v>
      </c>
      <c r="R234" s="239" t="s">
        <v>914</v>
      </c>
      <c r="S234" s="239" t="s">
        <v>304</v>
      </c>
      <c r="T234" s="240" t="s">
        <v>304</v>
      </c>
      <c r="U234" s="222">
        <v>1.5229999999999999</v>
      </c>
      <c r="V234" s="222">
        <f>ROUND(E234*U234,2)</f>
        <v>0.01</v>
      </c>
      <c r="W234" s="222"/>
      <c r="X234" s="222" t="s">
        <v>385</v>
      </c>
      <c r="Y234" s="222" t="s">
        <v>291</v>
      </c>
      <c r="Z234" s="212"/>
      <c r="AA234" s="212"/>
      <c r="AB234" s="212"/>
      <c r="AC234" s="212"/>
      <c r="AD234" s="212"/>
      <c r="AE234" s="212"/>
      <c r="AF234" s="212"/>
      <c r="AG234" s="212" t="s">
        <v>386</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2" x14ac:dyDescent="0.2">
      <c r="A235" s="219"/>
      <c r="B235" s="220"/>
      <c r="C235" s="265" t="s">
        <v>917</v>
      </c>
      <c r="D235" s="263"/>
      <c r="E235" s="263"/>
      <c r="F235" s="263"/>
      <c r="G235" s="263"/>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377</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x14ac:dyDescent="0.2">
      <c r="A236" s="227" t="s">
        <v>283</v>
      </c>
      <c r="B236" s="228" t="s">
        <v>233</v>
      </c>
      <c r="C236" s="251" t="s">
        <v>234</v>
      </c>
      <c r="D236" s="229"/>
      <c r="E236" s="230"/>
      <c r="F236" s="231"/>
      <c r="G236" s="231">
        <f>SUMIF(AG237:AG245,"&lt;&gt;NOR",G237:G245)</f>
        <v>0</v>
      </c>
      <c r="H236" s="231"/>
      <c r="I236" s="231">
        <f>SUM(I237:I245)</f>
        <v>0</v>
      </c>
      <c r="J236" s="231"/>
      <c r="K236" s="231">
        <f>SUM(K237:K245)</f>
        <v>0</v>
      </c>
      <c r="L236" s="231"/>
      <c r="M236" s="231">
        <f>SUM(M237:M245)</f>
        <v>0</v>
      </c>
      <c r="N236" s="230"/>
      <c r="O236" s="230">
        <f>SUM(O237:O245)</f>
        <v>0.44999999999999996</v>
      </c>
      <c r="P236" s="230"/>
      <c r="Q236" s="230">
        <f>SUM(Q237:Q245)</f>
        <v>0</v>
      </c>
      <c r="R236" s="231"/>
      <c r="S236" s="231"/>
      <c r="T236" s="232"/>
      <c r="U236" s="226"/>
      <c r="V236" s="226">
        <f>SUM(V237:V245)</f>
        <v>14.25</v>
      </c>
      <c r="W236" s="226"/>
      <c r="X236" s="226"/>
      <c r="Y236" s="226"/>
      <c r="AG236" t="s">
        <v>284</v>
      </c>
    </row>
    <row r="237" spans="1:60" ht="22.5" outlineLevel="1" x14ac:dyDescent="0.2">
      <c r="A237" s="241">
        <v>53</v>
      </c>
      <c r="B237" s="242" t="s">
        <v>605</v>
      </c>
      <c r="C237" s="252" t="s">
        <v>606</v>
      </c>
      <c r="D237" s="243" t="s">
        <v>287</v>
      </c>
      <c r="E237" s="244">
        <v>5</v>
      </c>
      <c r="F237" s="245"/>
      <c r="G237" s="246">
        <f>ROUND(E237*F237,2)</f>
        <v>0</v>
      </c>
      <c r="H237" s="245"/>
      <c r="I237" s="246">
        <f>ROUND(E237*H237,2)</f>
        <v>0</v>
      </c>
      <c r="J237" s="245"/>
      <c r="K237" s="246">
        <f>ROUND(E237*J237,2)</f>
        <v>0</v>
      </c>
      <c r="L237" s="246">
        <v>21</v>
      </c>
      <c r="M237" s="246">
        <f>G237*(1+L237/100)</f>
        <v>0</v>
      </c>
      <c r="N237" s="244">
        <v>0</v>
      </c>
      <c r="O237" s="244">
        <f>ROUND(E237*N237,2)</f>
        <v>0</v>
      </c>
      <c r="P237" s="244">
        <v>0</v>
      </c>
      <c r="Q237" s="244">
        <f>ROUND(E237*P237,2)</f>
        <v>0</v>
      </c>
      <c r="R237" s="246" t="s">
        <v>607</v>
      </c>
      <c r="S237" s="246" t="s">
        <v>304</v>
      </c>
      <c r="T237" s="247" t="s">
        <v>304</v>
      </c>
      <c r="U237" s="222">
        <v>1.5</v>
      </c>
      <c r="V237" s="222">
        <f>ROUND(E237*U237,2)</f>
        <v>7.5</v>
      </c>
      <c r="W237" s="222"/>
      <c r="X237" s="222" t="s">
        <v>290</v>
      </c>
      <c r="Y237" s="222" t="s">
        <v>291</v>
      </c>
      <c r="Z237" s="212"/>
      <c r="AA237" s="212"/>
      <c r="AB237" s="212"/>
      <c r="AC237" s="212"/>
      <c r="AD237" s="212"/>
      <c r="AE237" s="212"/>
      <c r="AF237" s="212"/>
      <c r="AG237" s="212" t="s">
        <v>347</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
      <c r="A238" s="234">
        <v>54</v>
      </c>
      <c r="B238" s="235" t="s">
        <v>1099</v>
      </c>
      <c r="C238" s="253" t="s">
        <v>1100</v>
      </c>
      <c r="D238" s="236" t="s">
        <v>526</v>
      </c>
      <c r="E238" s="237">
        <v>3.78</v>
      </c>
      <c r="F238" s="238"/>
      <c r="G238" s="239">
        <f>ROUND(E238*F238,2)</f>
        <v>0</v>
      </c>
      <c r="H238" s="238"/>
      <c r="I238" s="239">
        <f>ROUND(E238*H238,2)</f>
        <v>0</v>
      </c>
      <c r="J238" s="238"/>
      <c r="K238" s="239">
        <f>ROUND(E238*J238,2)</f>
        <v>0</v>
      </c>
      <c r="L238" s="239">
        <v>21</v>
      </c>
      <c r="M238" s="239">
        <f>G238*(1+L238/100)</f>
        <v>0</v>
      </c>
      <c r="N238" s="237">
        <v>0.08</v>
      </c>
      <c r="O238" s="237">
        <f>ROUND(E238*N238,2)</f>
        <v>0.3</v>
      </c>
      <c r="P238" s="237">
        <v>0</v>
      </c>
      <c r="Q238" s="237">
        <f>ROUND(E238*P238,2)</f>
        <v>0</v>
      </c>
      <c r="R238" s="239"/>
      <c r="S238" s="239" t="s">
        <v>288</v>
      </c>
      <c r="T238" s="240" t="s">
        <v>289</v>
      </c>
      <c r="U238" s="222">
        <v>1.5</v>
      </c>
      <c r="V238" s="222">
        <f>ROUND(E238*U238,2)</f>
        <v>5.67</v>
      </c>
      <c r="W238" s="222"/>
      <c r="X238" s="222" t="s">
        <v>290</v>
      </c>
      <c r="Y238" s="222" t="s">
        <v>291</v>
      </c>
      <c r="Z238" s="212"/>
      <c r="AA238" s="212"/>
      <c r="AB238" s="212"/>
      <c r="AC238" s="212"/>
      <c r="AD238" s="212"/>
      <c r="AE238" s="212"/>
      <c r="AF238" s="212"/>
      <c r="AG238" s="212" t="s">
        <v>347</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2" x14ac:dyDescent="0.2">
      <c r="A239" s="219"/>
      <c r="B239" s="220"/>
      <c r="C239" s="264" t="s">
        <v>1101</v>
      </c>
      <c r="D239" s="261"/>
      <c r="E239" s="262">
        <v>2.34</v>
      </c>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349</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64" t="s">
        <v>1102</v>
      </c>
      <c r="D240" s="261"/>
      <c r="E240" s="262">
        <v>1.44</v>
      </c>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349</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
      <c r="A241" s="241">
        <v>55</v>
      </c>
      <c r="B241" s="242" t="s">
        <v>1103</v>
      </c>
      <c r="C241" s="252" t="s">
        <v>1104</v>
      </c>
      <c r="D241" s="243" t="s">
        <v>287</v>
      </c>
      <c r="E241" s="244">
        <v>1</v>
      </c>
      <c r="F241" s="245"/>
      <c r="G241" s="246">
        <f>ROUND(E241*F241,2)</f>
        <v>0</v>
      </c>
      <c r="H241" s="245"/>
      <c r="I241" s="246">
        <f>ROUND(E241*H241,2)</f>
        <v>0</v>
      </c>
      <c r="J241" s="245"/>
      <c r="K241" s="246">
        <f>ROUND(E241*J241,2)</f>
        <v>0</v>
      </c>
      <c r="L241" s="246">
        <v>21</v>
      </c>
      <c r="M241" s="246">
        <f>G241*(1+L241/100)</f>
        <v>0</v>
      </c>
      <c r="N241" s="244">
        <v>2.5999999999999999E-2</v>
      </c>
      <c r="O241" s="244">
        <f>ROUND(E241*N241,2)</f>
        <v>0.03</v>
      </c>
      <c r="P241" s="244">
        <v>0</v>
      </c>
      <c r="Q241" s="244">
        <f>ROUND(E241*P241,2)</f>
        <v>0</v>
      </c>
      <c r="R241" s="246"/>
      <c r="S241" s="246" t="s">
        <v>288</v>
      </c>
      <c r="T241" s="247" t="s">
        <v>616</v>
      </c>
      <c r="U241" s="222">
        <v>0</v>
      </c>
      <c r="V241" s="222">
        <f>ROUND(E241*U241,2)</f>
        <v>0</v>
      </c>
      <c r="W241" s="222"/>
      <c r="X241" s="222" t="s">
        <v>471</v>
      </c>
      <c r="Y241" s="222" t="s">
        <v>291</v>
      </c>
      <c r="Z241" s="212"/>
      <c r="AA241" s="212"/>
      <c r="AB241" s="212"/>
      <c r="AC241" s="212"/>
      <c r="AD241" s="212"/>
      <c r="AE241" s="212"/>
      <c r="AF241" s="212"/>
      <c r="AG241" s="212" t="s">
        <v>472</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1" x14ac:dyDescent="0.2">
      <c r="A242" s="241">
        <v>56</v>
      </c>
      <c r="B242" s="242" t="s">
        <v>1105</v>
      </c>
      <c r="C242" s="252" t="s">
        <v>1106</v>
      </c>
      <c r="D242" s="243" t="s">
        <v>287</v>
      </c>
      <c r="E242" s="244">
        <v>2</v>
      </c>
      <c r="F242" s="245"/>
      <c r="G242" s="246">
        <f>ROUND(E242*F242,2)</f>
        <v>0</v>
      </c>
      <c r="H242" s="245"/>
      <c r="I242" s="246">
        <f>ROUND(E242*H242,2)</f>
        <v>0</v>
      </c>
      <c r="J242" s="245"/>
      <c r="K242" s="246">
        <f>ROUND(E242*J242,2)</f>
        <v>0</v>
      </c>
      <c r="L242" s="246">
        <v>21</v>
      </c>
      <c r="M242" s="246">
        <f>G242*(1+L242/100)</f>
        <v>0</v>
      </c>
      <c r="N242" s="244">
        <v>2.9000000000000001E-2</v>
      </c>
      <c r="O242" s="244">
        <f>ROUND(E242*N242,2)</f>
        <v>0.06</v>
      </c>
      <c r="P242" s="244">
        <v>0</v>
      </c>
      <c r="Q242" s="244">
        <f>ROUND(E242*P242,2)</f>
        <v>0</v>
      </c>
      <c r="R242" s="246"/>
      <c r="S242" s="246" t="s">
        <v>288</v>
      </c>
      <c r="T242" s="247" t="s">
        <v>289</v>
      </c>
      <c r="U242" s="222">
        <v>0</v>
      </c>
      <c r="V242" s="222">
        <f>ROUND(E242*U242,2)</f>
        <v>0</v>
      </c>
      <c r="W242" s="222"/>
      <c r="X242" s="222" t="s">
        <v>471</v>
      </c>
      <c r="Y242" s="222" t="s">
        <v>291</v>
      </c>
      <c r="Z242" s="212"/>
      <c r="AA242" s="212"/>
      <c r="AB242" s="212"/>
      <c r="AC242" s="212"/>
      <c r="AD242" s="212"/>
      <c r="AE242" s="212"/>
      <c r="AF242" s="212"/>
      <c r="AG242" s="212" t="s">
        <v>472</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
      <c r="A243" s="241">
        <v>57</v>
      </c>
      <c r="B243" s="242" t="s">
        <v>1107</v>
      </c>
      <c r="C243" s="252" t="s">
        <v>1108</v>
      </c>
      <c r="D243" s="243" t="s">
        <v>287</v>
      </c>
      <c r="E243" s="244">
        <v>2</v>
      </c>
      <c r="F243" s="245"/>
      <c r="G243" s="246">
        <f>ROUND(E243*F243,2)</f>
        <v>0</v>
      </c>
      <c r="H243" s="245"/>
      <c r="I243" s="246">
        <f>ROUND(E243*H243,2)</f>
        <v>0</v>
      </c>
      <c r="J243" s="245"/>
      <c r="K243" s="246">
        <f>ROUND(E243*J243,2)</f>
        <v>0</v>
      </c>
      <c r="L243" s="246">
        <v>21</v>
      </c>
      <c r="M243" s="246">
        <f>G243*(1+L243/100)</f>
        <v>0</v>
      </c>
      <c r="N243" s="244">
        <v>2.9000000000000001E-2</v>
      </c>
      <c r="O243" s="244">
        <f>ROUND(E243*N243,2)</f>
        <v>0.06</v>
      </c>
      <c r="P243" s="244">
        <v>0</v>
      </c>
      <c r="Q243" s="244">
        <f>ROUND(E243*P243,2)</f>
        <v>0</v>
      </c>
      <c r="R243" s="246"/>
      <c r="S243" s="246" t="s">
        <v>288</v>
      </c>
      <c r="T243" s="247" t="s">
        <v>289</v>
      </c>
      <c r="U243" s="222">
        <v>0</v>
      </c>
      <c r="V243" s="222">
        <f>ROUND(E243*U243,2)</f>
        <v>0</v>
      </c>
      <c r="W243" s="222"/>
      <c r="X243" s="222" t="s">
        <v>471</v>
      </c>
      <c r="Y243" s="222" t="s">
        <v>291</v>
      </c>
      <c r="Z243" s="212"/>
      <c r="AA243" s="212"/>
      <c r="AB243" s="212"/>
      <c r="AC243" s="212"/>
      <c r="AD243" s="212"/>
      <c r="AE243" s="212"/>
      <c r="AF243" s="212"/>
      <c r="AG243" s="212" t="s">
        <v>472</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
      <c r="A244" s="234">
        <v>58</v>
      </c>
      <c r="B244" s="235" t="s">
        <v>622</v>
      </c>
      <c r="C244" s="253" t="s">
        <v>623</v>
      </c>
      <c r="D244" s="236" t="s">
        <v>384</v>
      </c>
      <c r="E244" s="237">
        <v>0.44440000000000002</v>
      </c>
      <c r="F244" s="238"/>
      <c r="G244" s="239">
        <f>ROUND(E244*F244,2)</f>
        <v>0</v>
      </c>
      <c r="H244" s="238"/>
      <c r="I244" s="239">
        <f>ROUND(E244*H244,2)</f>
        <v>0</v>
      </c>
      <c r="J244" s="238"/>
      <c r="K244" s="239">
        <f>ROUND(E244*J244,2)</f>
        <v>0</v>
      </c>
      <c r="L244" s="239">
        <v>21</v>
      </c>
      <c r="M244" s="239">
        <f>G244*(1+L244/100)</f>
        <v>0</v>
      </c>
      <c r="N244" s="237">
        <v>0</v>
      </c>
      <c r="O244" s="237">
        <f>ROUND(E244*N244,2)</f>
        <v>0</v>
      </c>
      <c r="P244" s="237">
        <v>0</v>
      </c>
      <c r="Q244" s="237">
        <f>ROUND(E244*P244,2)</f>
        <v>0</v>
      </c>
      <c r="R244" s="239" t="s">
        <v>607</v>
      </c>
      <c r="S244" s="239" t="s">
        <v>304</v>
      </c>
      <c r="T244" s="240" t="s">
        <v>304</v>
      </c>
      <c r="U244" s="222">
        <v>2.4209999999999998</v>
      </c>
      <c r="V244" s="222">
        <f>ROUND(E244*U244,2)</f>
        <v>1.08</v>
      </c>
      <c r="W244" s="222"/>
      <c r="X244" s="222" t="s">
        <v>385</v>
      </c>
      <c r="Y244" s="222" t="s">
        <v>291</v>
      </c>
      <c r="Z244" s="212"/>
      <c r="AA244" s="212"/>
      <c r="AB244" s="212"/>
      <c r="AC244" s="212"/>
      <c r="AD244" s="212"/>
      <c r="AE244" s="212"/>
      <c r="AF244" s="212"/>
      <c r="AG244" s="212" t="s">
        <v>386</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2" x14ac:dyDescent="0.2">
      <c r="A245" s="219"/>
      <c r="B245" s="220"/>
      <c r="C245" s="265" t="s">
        <v>397</v>
      </c>
      <c r="D245" s="263"/>
      <c r="E245" s="263"/>
      <c r="F245" s="263"/>
      <c r="G245" s="263"/>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377</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x14ac:dyDescent="0.2">
      <c r="A246" s="227" t="s">
        <v>283</v>
      </c>
      <c r="B246" s="228" t="s">
        <v>235</v>
      </c>
      <c r="C246" s="251" t="s">
        <v>236</v>
      </c>
      <c r="D246" s="229"/>
      <c r="E246" s="230"/>
      <c r="F246" s="231"/>
      <c r="G246" s="231">
        <f>SUMIF(AG247:AG251,"&lt;&gt;NOR",G247:G251)</f>
        <v>0</v>
      </c>
      <c r="H246" s="231"/>
      <c r="I246" s="231">
        <f>SUM(I247:I251)</f>
        <v>0</v>
      </c>
      <c r="J246" s="231"/>
      <c r="K246" s="231">
        <f>SUM(K247:K251)</f>
        <v>0</v>
      </c>
      <c r="L246" s="231"/>
      <c r="M246" s="231">
        <f>SUM(M247:M251)</f>
        <v>0</v>
      </c>
      <c r="N246" s="230"/>
      <c r="O246" s="230">
        <f>SUM(O247:O251)</f>
        <v>0.05</v>
      </c>
      <c r="P246" s="230"/>
      <c r="Q246" s="230">
        <f>SUM(Q247:Q251)</f>
        <v>0.35</v>
      </c>
      <c r="R246" s="231"/>
      <c r="S246" s="231"/>
      <c r="T246" s="232"/>
      <c r="U246" s="226"/>
      <c r="V246" s="226">
        <f>SUM(V247:V251)</f>
        <v>0.09</v>
      </c>
      <c r="W246" s="226"/>
      <c r="X246" s="226"/>
      <c r="Y246" s="226"/>
      <c r="AG246" t="s">
        <v>284</v>
      </c>
    </row>
    <row r="247" spans="1:60" ht="22.5" outlineLevel="1" x14ac:dyDescent="0.2">
      <c r="A247" s="241">
        <v>59</v>
      </c>
      <c r="B247" s="242" t="s">
        <v>624</v>
      </c>
      <c r="C247" s="252" t="s">
        <v>625</v>
      </c>
      <c r="D247" s="243" t="s">
        <v>367</v>
      </c>
      <c r="E247" s="244">
        <v>1</v>
      </c>
      <c r="F247" s="245"/>
      <c r="G247" s="246">
        <f>ROUND(E247*F247,2)</f>
        <v>0</v>
      </c>
      <c r="H247" s="245"/>
      <c r="I247" s="246">
        <f>ROUND(E247*H247,2)</f>
        <v>0</v>
      </c>
      <c r="J247" s="245"/>
      <c r="K247" s="246">
        <f>ROUND(E247*J247,2)</f>
        <v>0</v>
      </c>
      <c r="L247" s="246">
        <v>21</v>
      </c>
      <c r="M247" s="246">
        <f>G247*(1+L247/100)</f>
        <v>0</v>
      </c>
      <c r="N247" s="244">
        <v>0.03</v>
      </c>
      <c r="O247" s="244">
        <f>ROUND(E247*N247,2)</f>
        <v>0.03</v>
      </c>
      <c r="P247" s="244">
        <v>0.03</v>
      </c>
      <c r="Q247" s="244">
        <f>ROUND(E247*P247,2)</f>
        <v>0.03</v>
      </c>
      <c r="R247" s="246"/>
      <c r="S247" s="246" t="s">
        <v>288</v>
      </c>
      <c r="T247" s="247" t="s">
        <v>289</v>
      </c>
      <c r="U247" s="222">
        <v>0</v>
      </c>
      <c r="V247" s="222">
        <f>ROUND(E247*U247,2)</f>
        <v>0</v>
      </c>
      <c r="W247" s="222"/>
      <c r="X247" s="222" t="s">
        <v>290</v>
      </c>
      <c r="Y247" s="222" t="s">
        <v>291</v>
      </c>
      <c r="Z247" s="212"/>
      <c r="AA247" s="212"/>
      <c r="AB247" s="212"/>
      <c r="AC247" s="212"/>
      <c r="AD247" s="212"/>
      <c r="AE247" s="212"/>
      <c r="AF247" s="212"/>
      <c r="AG247" s="212" t="s">
        <v>347</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1" x14ac:dyDescent="0.2">
      <c r="A248" s="234">
        <v>60</v>
      </c>
      <c r="B248" s="235" t="s">
        <v>398</v>
      </c>
      <c r="C248" s="253" t="s">
        <v>399</v>
      </c>
      <c r="D248" s="236" t="s">
        <v>400</v>
      </c>
      <c r="E248" s="237">
        <v>320</v>
      </c>
      <c r="F248" s="238"/>
      <c r="G248" s="239">
        <f>ROUND(E248*F248,2)</f>
        <v>0</v>
      </c>
      <c r="H248" s="238"/>
      <c r="I248" s="239">
        <f>ROUND(E248*H248,2)</f>
        <v>0</v>
      </c>
      <c r="J248" s="238"/>
      <c r="K248" s="239">
        <f>ROUND(E248*J248,2)</f>
        <v>0</v>
      </c>
      <c r="L248" s="239">
        <v>21</v>
      </c>
      <c r="M248" s="239">
        <f>G248*(1+L248/100)</f>
        <v>0</v>
      </c>
      <c r="N248" s="237">
        <v>6.0000000000000002E-5</v>
      </c>
      <c r="O248" s="237">
        <f>ROUND(E248*N248,2)</f>
        <v>0.02</v>
      </c>
      <c r="P248" s="237">
        <v>1E-3</v>
      </c>
      <c r="Q248" s="237">
        <f>ROUND(E248*P248,2)</f>
        <v>0.32</v>
      </c>
      <c r="R248" s="239" t="s">
        <v>401</v>
      </c>
      <c r="S248" s="239" t="s">
        <v>304</v>
      </c>
      <c r="T248" s="240" t="s">
        <v>304</v>
      </c>
      <c r="U248" s="222">
        <v>0</v>
      </c>
      <c r="V248" s="222">
        <f>ROUND(E248*U248,2)</f>
        <v>0</v>
      </c>
      <c r="W248" s="222"/>
      <c r="X248" s="222" t="s">
        <v>402</v>
      </c>
      <c r="Y248" s="222" t="s">
        <v>291</v>
      </c>
      <c r="Z248" s="212"/>
      <c r="AA248" s="212"/>
      <c r="AB248" s="212"/>
      <c r="AC248" s="212"/>
      <c r="AD248" s="212"/>
      <c r="AE248" s="212"/>
      <c r="AF248" s="212"/>
      <c r="AG248" s="212" t="s">
        <v>403</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ht="22.5" outlineLevel="2" x14ac:dyDescent="0.2">
      <c r="A249" s="219"/>
      <c r="B249" s="220"/>
      <c r="C249" s="254" t="s">
        <v>404</v>
      </c>
      <c r="D249" s="248"/>
      <c r="E249" s="248"/>
      <c r="F249" s="248"/>
      <c r="G249" s="248"/>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300</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49" t="str">
        <f>C249</f>
        <v>Svislé přemístění ze 2. NP, nebo 1. PP, vodorovné vnitrostaveništní přemístění do 30 m, odvoz na skládku do 10 km. Bez poplatku za skládku.</v>
      </c>
      <c r="BB249" s="212"/>
      <c r="BC249" s="212"/>
      <c r="BD249" s="212"/>
      <c r="BE249" s="212"/>
      <c r="BF249" s="212"/>
      <c r="BG249" s="212"/>
      <c r="BH249" s="212"/>
    </row>
    <row r="250" spans="1:60" outlineLevel="1" x14ac:dyDescent="0.2">
      <c r="A250" s="234">
        <v>61</v>
      </c>
      <c r="B250" s="235" t="s">
        <v>626</v>
      </c>
      <c r="C250" s="253" t="s">
        <v>627</v>
      </c>
      <c r="D250" s="236" t="s">
        <v>384</v>
      </c>
      <c r="E250" s="237">
        <v>0.03</v>
      </c>
      <c r="F250" s="238"/>
      <c r="G250" s="239">
        <f>ROUND(E250*F250,2)</f>
        <v>0</v>
      </c>
      <c r="H250" s="238"/>
      <c r="I250" s="239">
        <f>ROUND(E250*H250,2)</f>
        <v>0</v>
      </c>
      <c r="J250" s="238"/>
      <c r="K250" s="239">
        <f>ROUND(E250*J250,2)</f>
        <v>0</v>
      </c>
      <c r="L250" s="239">
        <v>21</v>
      </c>
      <c r="M250" s="239">
        <f>G250*(1+L250/100)</f>
        <v>0</v>
      </c>
      <c r="N250" s="237">
        <v>0</v>
      </c>
      <c r="O250" s="237">
        <f>ROUND(E250*N250,2)</f>
        <v>0</v>
      </c>
      <c r="P250" s="237">
        <v>0</v>
      </c>
      <c r="Q250" s="237">
        <f>ROUND(E250*P250,2)</f>
        <v>0</v>
      </c>
      <c r="R250" s="239" t="s">
        <v>628</v>
      </c>
      <c r="S250" s="239" t="s">
        <v>304</v>
      </c>
      <c r="T250" s="240" t="s">
        <v>304</v>
      </c>
      <c r="U250" s="222">
        <v>3.0059999999999998</v>
      </c>
      <c r="V250" s="222">
        <f>ROUND(E250*U250,2)</f>
        <v>0.09</v>
      </c>
      <c r="W250" s="222"/>
      <c r="X250" s="222" t="s">
        <v>385</v>
      </c>
      <c r="Y250" s="222" t="s">
        <v>291</v>
      </c>
      <c r="Z250" s="212"/>
      <c r="AA250" s="212"/>
      <c r="AB250" s="212"/>
      <c r="AC250" s="212"/>
      <c r="AD250" s="212"/>
      <c r="AE250" s="212"/>
      <c r="AF250" s="212"/>
      <c r="AG250" s="212" t="s">
        <v>386</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2" x14ac:dyDescent="0.2">
      <c r="A251" s="219"/>
      <c r="B251" s="220"/>
      <c r="C251" s="265" t="s">
        <v>397</v>
      </c>
      <c r="D251" s="263"/>
      <c r="E251" s="263"/>
      <c r="F251" s="263"/>
      <c r="G251" s="263"/>
      <c r="H251" s="222"/>
      <c r="I251" s="222"/>
      <c r="J251" s="222"/>
      <c r="K251" s="222"/>
      <c r="L251" s="222"/>
      <c r="M251" s="222"/>
      <c r="N251" s="221"/>
      <c r="O251" s="221"/>
      <c r="P251" s="221"/>
      <c r="Q251" s="221"/>
      <c r="R251" s="222"/>
      <c r="S251" s="222"/>
      <c r="T251" s="222"/>
      <c r="U251" s="222"/>
      <c r="V251" s="222"/>
      <c r="W251" s="222"/>
      <c r="X251" s="222"/>
      <c r="Y251" s="222"/>
      <c r="Z251" s="212"/>
      <c r="AA251" s="212"/>
      <c r="AB251" s="212"/>
      <c r="AC251" s="212"/>
      <c r="AD251" s="212"/>
      <c r="AE251" s="212"/>
      <c r="AF251" s="212"/>
      <c r="AG251" s="212" t="s">
        <v>377</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x14ac:dyDescent="0.2">
      <c r="A252" s="227" t="s">
        <v>283</v>
      </c>
      <c r="B252" s="228" t="s">
        <v>237</v>
      </c>
      <c r="C252" s="251" t="s">
        <v>238</v>
      </c>
      <c r="D252" s="229"/>
      <c r="E252" s="230"/>
      <c r="F252" s="231"/>
      <c r="G252" s="231">
        <f>SUMIF(AG253:AG254,"&lt;&gt;NOR",G253:G254)</f>
        <v>0</v>
      </c>
      <c r="H252" s="231"/>
      <c r="I252" s="231">
        <f>SUM(I253:I254)</f>
        <v>0</v>
      </c>
      <c r="J252" s="231"/>
      <c r="K252" s="231">
        <f>SUM(K253:K254)</f>
        <v>0</v>
      </c>
      <c r="L252" s="231"/>
      <c r="M252" s="231">
        <f>SUM(M253:M254)</f>
        <v>0</v>
      </c>
      <c r="N252" s="230"/>
      <c r="O252" s="230">
        <f>SUM(O253:O254)</f>
        <v>0</v>
      </c>
      <c r="P252" s="230"/>
      <c r="Q252" s="230">
        <f>SUM(Q253:Q254)</f>
        <v>0.01</v>
      </c>
      <c r="R252" s="231"/>
      <c r="S252" s="231"/>
      <c r="T252" s="232"/>
      <c r="U252" s="226"/>
      <c r="V252" s="226">
        <f>SUM(V253:V254)</f>
        <v>2.83</v>
      </c>
      <c r="W252" s="226"/>
      <c r="X252" s="226"/>
      <c r="Y252" s="226"/>
      <c r="AG252" t="s">
        <v>284</v>
      </c>
    </row>
    <row r="253" spans="1:60" ht="22.5" outlineLevel="1" x14ac:dyDescent="0.2">
      <c r="A253" s="234">
        <v>62</v>
      </c>
      <c r="B253" s="235" t="s">
        <v>997</v>
      </c>
      <c r="C253" s="253" t="s">
        <v>630</v>
      </c>
      <c r="D253" s="236" t="s">
        <v>345</v>
      </c>
      <c r="E253" s="237">
        <v>10.9</v>
      </c>
      <c r="F253" s="238"/>
      <c r="G253" s="239">
        <f>ROUND(E253*F253,2)</f>
        <v>0</v>
      </c>
      <c r="H253" s="238"/>
      <c r="I253" s="239">
        <f>ROUND(E253*H253,2)</f>
        <v>0</v>
      </c>
      <c r="J253" s="238"/>
      <c r="K253" s="239">
        <f>ROUND(E253*J253,2)</f>
        <v>0</v>
      </c>
      <c r="L253" s="239">
        <v>21</v>
      </c>
      <c r="M253" s="239">
        <f>G253*(1+L253/100)</f>
        <v>0</v>
      </c>
      <c r="N253" s="237">
        <v>0</v>
      </c>
      <c r="O253" s="237">
        <f>ROUND(E253*N253,2)</f>
        <v>0</v>
      </c>
      <c r="P253" s="237">
        <v>1E-3</v>
      </c>
      <c r="Q253" s="237">
        <f>ROUND(E253*P253,2)</f>
        <v>0.01</v>
      </c>
      <c r="R253" s="239" t="s">
        <v>631</v>
      </c>
      <c r="S253" s="239" t="s">
        <v>304</v>
      </c>
      <c r="T253" s="240" t="s">
        <v>304</v>
      </c>
      <c r="U253" s="222">
        <v>0.26</v>
      </c>
      <c r="V253" s="222">
        <f>ROUND(E253*U253,2)</f>
        <v>2.83</v>
      </c>
      <c r="W253" s="222"/>
      <c r="X253" s="222" t="s">
        <v>290</v>
      </c>
      <c r="Y253" s="222" t="s">
        <v>291</v>
      </c>
      <c r="Z253" s="212"/>
      <c r="AA253" s="212"/>
      <c r="AB253" s="212"/>
      <c r="AC253" s="212"/>
      <c r="AD253" s="212"/>
      <c r="AE253" s="212"/>
      <c r="AF253" s="212"/>
      <c r="AG253" s="212" t="s">
        <v>347</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2" x14ac:dyDescent="0.2">
      <c r="A254" s="219"/>
      <c r="B254" s="220"/>
      <c r="C254" s="264" t="s">
        <v>1042</v>
      </c>
      <c r="D254" s="261"/>
      <c r="E254" s="262">
        <v>10.9</v>
      </c>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349</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x14ac:dyDescent="0.2">
      <c r="A255" s="227" t="s">
        <v>283</v>
      </c>
      <c r="B255" s="228" t="s">
        <v>239</v>
      </c>
      <c r="C255" s="251" t="s">
        <v>240</v>
      </c>
      <c r="D255" s="229"/>
      <c r="E255" s="230"/>
      <c r="F255" s="231"/>
      <c r="G255" s="231">
        <f>SUMIF(AG256:AG290,"&lt;&gt;NOR",G256:G290)</f>
        <v>0</v>
      </c>
      <c r="H255" s="231"/>
      <c r="I255" s="231">
        <f>SUM(I256:I290)</f>
        <v>0</v>
      </c>
      <c r="J255" s="231"/>
      <c r="K255" s="231">
        <f>SUM(K256:K290)</f>
        <v>0</v>
      </c>
      <c r="L255" s="231"/>
      <c r="M255" s="231">
        <f>SUM(M256:M290)</f>
        <v>0</v>
      </c>
      <c r="N255" s="230"/>
      <c r="O255" s="230">
        <f>SUM(O256:O290)</f>
        <v>3.85</v>
      </c>
      <c r="P255" s="230"/>
      <c r="Q255" s="230">
        <f>SUM(Q256:Q290)</f>
        <v>0</v>
      </c>
      <c r="R255" s="231"/>
      <c r="S255" s="231"/>
      <c r="T255" s="232"/>
      <c r="U255" s="226"/>
      <c r="V255" s="226">
        <f>SUM(V256:V290)</f>
        <v>268.84000000000003</v>
      </c>
      <c r="W255" s="226"/>
      <c r="X255" s="226"/>
      <c r="Y255" s="226"/>
      <c r="AG255" t="s">
        <v>284</v>
      </c>
    </row>
    <row r="256" spans="1:60" outlineLevel="1" x14ac:dyDescent="0.2">
      <c r="A256" s="234">
        <v>63</v>
      </c>
      <c r="B256" s="235" t="s">
        <v>644</v>
      </c>
      <c r="C256" s="253" t="s">
        <v>645</v>
      </c>
      <c r="D256" s="236" t="s">
        <v>345</v>
      </c>
      <c r="E256" s="237">
        <v>247.90799999999999</v>
      </c>
      <c r="F256" s="238"/>
      <c r="G256" s="239">
        <f>ROUND(E256*F256,2)</f>
        <v>0</v>
      </c>
      <c r="H256" s="238"/>
      <c r="I256" s="239">
        <f>ROUND(E256*H256,2)</f>
        <v>0</v>
      </c>
      <c r="J256" s="238"/>
      <c r="K256" s="239">
        <f>ROUND(E256*J256,2)</f>
        <v>0</v>
      </c>
      <c r="L256" s="239">
        <v>21</v>
      </c>
      <c r="M256" s="239">
        <f>G256*(1+L256/100)</f>
        <v>0</v>
      </c>
      <c r="N256" s="237">
        <v>3.3999999999999998E-3</v>
      </c>
      <c r="O256" s="237">
        <f>ROUND(E256*N256,2)</f>
        <v>0.84</v>
      </c>
      <c r="P256" s="237">
        <v>0</v>
      </c>
      <c r="Q256" s="237">
        <f>ROUND(E256*P256,2)</f>
        <v>0</v>
      </c>
      <c r="R256" s="239" t="s">
        <v>601</v>
      </c>
      <c r="S256" s="239" t="s">
        <v>304</v>
      </c>
      <c r="T256" s="240" t="s">
        <v>304</v>
      </c>
      <c r="U256" s="222">
        <v>0.39</v>
      </c>
      <c r="V256" s="222">
        <f>ROUND(E256*U256,2)</f>
        <v>96.68</v>
      </c>
      <c r="W256" s="222"/>
      <c r="X256" s="222" t="s">
        <v>290</v>
      </c>
      <c r="Y256" s="222" t="s">
        <v>291</v>
      </c>
      <c r="Z256" s="212"/>
      <c r="AA256" s="212"/>
      <c r="AB256" s="212"/>
      <c r="AC256" s="212"/>
      <c r="AD256" s="212"/>
      <c r="AE256" s="212"/>
      <c r="AF256" s="212"/>
      <c r="AG256" s="212" t="s">
        <v>347</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2" x14ac:dyDescent="0.2">
      <c r="A257" s="219"/>
      <c r="B257" s="220"/>
      <c r="C257" s="264" t="s">
        <v>1048</v>
      </c>
      <c r="D257" s="261"/>
      <c r="E257" s="262">
        <v>29.647500000000001</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349</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64" t="s">
        <v>1049</v>
      </c>
      <c r="D258" s="261"/>
      <c r="E258" s="262">
        <v>48.085000000000001</v>
      </c>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349</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64" t="s">
        <v>1050</v>
      </c>
      <c r="D259" s="261"/>
      <c r="E259" s="262">
        <v>58.6755</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349</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64" t="s">
        <v>311</v>
      </c>
      <c r="D260" s="261"/>
      <c r="E260" s="262"/>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349</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
      <c r="A261" s="219"/>
      <c r="B261" s="220"/>
      <c r="C261" s="264" t="s">
        <v>1037</v>
      </c>
      <c r="D261" s="261"/>
      <c r="E261" s="262">
        <v>30.1</v>
      </c>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349</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
      <c r="A262" s="219"/>
      <c r="B262" s="220"/>
      <c r="C262" s="264" t="s">
        <v>1038</v>
      </c>
      <c r="D262" s="261"/>
      <c r="E262" s="262">
        <v>27.5</v>
      </c>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349</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
      <c r="A263" s="219"/>
      <c r="B263" s="220"/>
      <c r="C263" s="264" t="s">
        <v>1039</v>
      </c>
      <c r="D263" s="261"/>
      <c r="E263" s="262">
        <v>42.4</v>
      </c>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349</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
      <c r="A264" s="219"/>
      <c r="B264" s="220"/>
      <c r="C264" s="264" t="s">
        <v>1109</v>
      </c>
      <c r="D264" s="261"/>
      <c r="E264" s="262"/>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349</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64" t="s">
        <v>1041</v>
      </c>
      <c r="D265" s="261"/>
      <c r="E265" s="262">
        <v>0.6</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349</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3" x14ac:dyDescent="0.2">
      <c r="A266" s="219"/>
      <c r="B266" s="220"/>
      <c r="C266" s="264" t="s">
        <v>1042</v>
      </c>
      <c r="D266" s="261"/>
      <c r="E266" s="262">
        <v>10.9</v>
      </c>
      <c r="F266" s="222"/>
      <c r="G266" s="222"/>
      <c r="H266" s="222"/>
      <c r="I266" s="222"/>
      <c r="J266" s="222"/>
      <c r="K266" s="222"/>
      <c r="L266" s="222"/>
      <c r="M266" s="222"/>
      <c r="N266" s="221"/>
      <c r="O266" s="221"/>
      <c r="P266" s="221"/>
      <c r="Q266" s="221"/>
      <c r="R266" s="222"/>
      <c r="S266" s="222"/>
      <c r="T266" s="222"/>
      <c r="U266" s="222"/>
      <c r="V266" s="222"/>
      <c r="W266" s="222"/>
      <c r="X266" s="222"/>
      <c r="Y266" s="222"/>
      <c r="Z266" s="212"/>
      <c r="AA266" s="212"/>
      <c r="AB266" s="212"/>
      <c r="AC266" s="212"/>
      <c r="AD266" s="212"/>
      <c r="AE266" s="212"/>
      <c r="AF266" s="212"/>
      <c r="AG266" s="212" t="s">
        <v>349</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1" x14ac:dyDescent="0.2">
      <c r="A267" s="234">
        <v>64</v>
      </c>
      <c r="B267" s="235" t="s">
        <v>646</v>
      </c>
      <c r="C267" s="253" t="s">
        <v>647</v>
      </c>
      <c r="D267" s="236" t="s">
        <v>345</v>
      </c>
      <c r="E267" s="237">
        <v>136.40799999999999</v>
      </c>
      <c r="F267" s="238"/>
      <c r="G267" s="239">
        <f>ROUND(E267*F267,2)</f>
        <v>0</v>
      </c>
      <c r="H267" s="238"/>
      <c r="I267" s="239">
        <f>ROUND(E267*H267,2)</f>
        <v>0</v>
      </c>
      <c r="J267" s="238"/>
      <c r="K267" s="239">
        <f>ROUND(E267*J267,2)</f>
        <v>0</v>
      </c>
      <c r="L267" s="239">
        <v>21</v>
      </c>
      <c r="M267" s="239">
        <f>G267*(1+L267/100)</f>
        <v>0</v>
      </c>
      <c r="N267" s="237">
        <v>1.6000000000000001E-4</v>
      </c>
      <c r="O267" s="237">
        <f>ROUND(E267*N267,2)</f>
        <v>0.02</v>
      </c>
      <c r="P267" s="237">
        <v>0</v>
      </c>
      <c r="Q267" s="237">
        <f>ROUND(E267*P267,2)</f>
        <v>0</v>
      </c>
      <c r="R267" s="239" t="s">
        <v>648</v>
      </c>
      <c r="S267" s="239" t="s">
        <v>304</v>
      </c>
      <c r="T267" s="240" t="s">
        <v>304</v>
      </c>
      <c r="U267" s="222">
        <v>0.05</v>
      </c>
      <c r="V267" s="222">
        <f>ROUND(E267*U267,2)</f>
        <v>6.82</v>
      </c>
      <c r="W267" s="222"/>
      <c r="X267" s="222" t="s">
        <v>290</v>
      </c>
      <c r="Y267" s="222" t="s">
        <v>291</v>
      </c>
      <c r="Z267" s="212"/>
      <c r="AA267" s="212"/>
      <c r="AB267" s="212"/>
      <c r="AC267" s="212"/>
      <c r="AD267" s="212"/>
      <c r="AE267" s="212"/>
      <c r="AF267" s="212"/>
      <c r="AG267" s="212" t="s">
        <v>347</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2" x14ac:dyDescent="0.2">
      <c r="A268" s="219"/>
      <c r="B268" s="220"/>
      <c r="C268" s="254" t="s">
        <v>649</v>
      </c>
      <c r="D268" s="248"/>
      <c r="E268" s="248"/>
      <c r="F268" s="248"/>
      <c r="G268" s="248"/>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300</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2" x14ac:dyDescent="0.2">
      <c r="A269" s="219"/>
      <c r="B269" s="220"/>
      <c r="C269" s="264" t="s">
        <v>1048</v>
      </c>
      <c r="D269" s="261"/>
      <c r="E269" s="262">
        <v>29.647500000000001</v>
      </c>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349</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
      <c r="A270" s="219"/>
      <c r="B270" s="220"/>
      <c r="C270" s="264" t="s">
        <v>1049</v>
      </c>
      <c r="D270" s="261"/>
      <c r="E270" s="262">
        <v>48.085000000000001</v>
      </c>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349</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3" x14ac:dyDescent="0.2">
      <c r="A271" s="219"/>
      <c r="B271" s="220"/>
      <c r="C271" s="264" t="s">
        <v>1050</v>
      </c>
      <c r="D271" s="261"/>
      <c r="E271" s="262">
        <v>58.6755</v>
      </c>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349</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ht="33.75" outlineLevel="1" x14ac:dyDescent="0.2">
      <c r="A272" s="234">
        <v>65</v>
      </c>
      <c r="B272" s="235" t="s">
        <v>650</v>
      </c>
      <c r="C272" s="253" t="s">
        <v>651</v>
      </c>
      <c r="D272" s="236" t="s">
        <v>345</v>
      </c>
      <c r="E272" s="237">
        <v>136.40799999999999</v>
      </c>
      <c r="F272" s="238"/>
      <c r="G272" s="239">
        <f>ROUND(E272*F272,2)</f>
        <v>0</v>
      </c>
      <c r="H272" s="238"/>
      <c r="I272" s="239">
        <f>ROUND(E272*H272,2)</f>
        <v>0</v>
      </c>
      <c r="J272" s="238"/>
      <c r="K272" s="239">
        <f>ROUND(E272*J272,2)</f>
        <v>0</v>
      </c>
      <c r="L272" s="239">
        <v>21</v>
      </c>
      <c r="M272" s="239">
        <f>G272*(1+L272/100)</f>
        <v>0</v>
      </c>
      <c r="N272" s="237">
        <v>1.1999999999999999E-3</v>
      </c>
      <c r="O272" s="237">
        <f>ROUND(E272*N272,2)</f>
        <v>0.16</v>
      </c>
      <c r="P272" s="237">
        <v>0</v>
      </c>
      <c r="Q272" s="237">
        <f>ROUND(E272*P272,2)</f>
        <v>0</v>
      </c>
      <c r="R272" s="239" t="s">
        <v>648</v>
      </c>
      <c r="S272" s="239" t="s">
        <v>304</v>
      </c>
      <c r="T272" s="240" t="s">
        <v>304</v>
      </c>
      <c r="U272" s="222">
        <v>0</v>
      </c>
      <c r="V272" s="222">
        <f>ROUND(E272*U272,2)</f>
        <v>0</v>
      </c>
      <c r="W272" s="222"/>
      <c r="X272" s="222" t="s">
        <v>290</v>
      </c>
      <c r="Y272" s="222" t="s">
        <v>291</v>
      </c>
      <c r="Z272" s="212"/>
      <c r="AA272" s="212"/>
      <c r="AB272" s="212"/>
      <c r="AC272" s="212"/>
      <c r="AD272" s="212"/>
      <c r="AE272" s="212"/>
      <c r="AF272" s="212"/>
      <c r="AG272" s="212" t="s">
        <v>347</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2" x14ac:dyDescent="0.2">
      <c r="A273" s="219"/>
      <c r="B273" s="220"/>
      <c r="C273" s="264" t="s">
        <v>1048</v>
      </c>
      <c r="D273" s="261"/>
      <c r="E273" s="262">
        <v>29.647500000000001</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349</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
      <c r="A274" s="219"/>
      <c r="B274" s="220"/>
      <c r="C274" s="264" t="s">
        <v>1049</v>
      </c>
      <c r="D274" s="261"/>
      <c r="E274" s="262">
        <v>48.085000000000001</v>
      </c>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349</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
      <c r="A275" s="219"/>
      <c r="B275" s="220"/>
      <c r="C275" s="264" t="s">
        <v>1050</v>
      </c>
      <c r="D275" s="261"/>
      <c r="E275" s="262">
        <v>58.6755</v>
      </c>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349</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ht="22.5" outlineLevel="1" x14ac:dyDescent="0.2">
      <c r="A276" s="234">
        <v>66</v>
      </c>
      <c r="B276" s="235" t="s">
        <v>652</v>
      </c>
      <c r="C276" s="253" t="s">
        <v>653</v>
      </c>
      <c r="D276" s="236" t="s">
        <v>345</v>
      </c>
      <c r="E276" s="237">
        <v>136.40799999999999</v>
      </c>
      <c r="F276" s="238"/>
      <c r="G276" s="239">
        <f>ROUND(E276*F276,2)</f>
        <v>0</v>
      </c>
      <c r="H276" s="238"/>
      <c r="I276" s="239">
        <f>ROUND(E276*H276,2)</f>
        <v>0</v>
      </c>
      <c r="J276" s="238"/>
      <c r="K276" s="239">
        <f>ROUND(E276*J276,2)</f>
        <v>0</v>
      </c>
      <c r="L276" s="239">
        <v>21</v>
      </c>
      <c r="M276" s="239">
        <f>G276*(1+L276/100)</f>
        <v>0</v>
      </c>
      <c r="N276" s="237">
        <v>5.5100000000000001E-3</v>
      </c>
      <c r="O276" s="237">
        <f>ROUND(E276*N276,2)</f>
        <v>0.75</v>
      </c>
      <c r="P276" s="237">
        <v>0</v>
      </c>
      <c r="Q276" s="237">
        <f>ROUND(E276*P276,2)</f>
        <v>0</v>
      </c>
      <c r="R276" s="239" t="s">
        <v>648</v>
      </c>
      <c r="S276" s="239" t="s">
        <v>304</v>
      </c>
      <c r="T276" s="240" t="s">
        <v>304</v>
      </c>
      <c r="U276" s="222">
        <v>1.1000000000000001</v>
      </c>
      <c r="V276" s="222">
        <f>ROUND(E276*U276,2)</f>
        <v>150.05000000000001</v>
      </c>
      <c r="W276" s="222"/>
      <c r="X276" s="222" t="s">
        <v>290</v>
      </c>
      <c r="Y276" s="222" t="s">
        <v>291</v>
      </c>
      <c r="Z276" s="212"/>
      <c r="AA276" s="212"/>
      <c r="AB276" s="212"/>
      <c r="AC276" s="212"/>
      <c r="AD276" s="212"/>
      <c r="AE276" s="212"/>
      <c r="AF276" s="212"/>
      <c r="AG276" s="212" t="s">
        <v>347</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2" x14ac:dyDescent="0.2">
      <c r="A277" s="219"/>
      <c r="B277" s="220"/>
      <c r="C277" s="264" t="s">
        <v>1048</v>
      </c>
      <c r="D277" s="261"/>
      <c r="E277" s="262">
        <v>29.647500000000001</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349</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64" t="s">
        <v>1049</v>
      </c>
      <c r="D278" s="261"/>
      <c r="E278" s="262">
        <v>48.085000000000001</v>
      </c>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349</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64" t="s">
        <v>1050</v>
      </c>
      <c r="D279" s="261"/>
      <c r="E279" s="262">
        <v>58.6755</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349</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ht="22.5" outlineLevel="1" x14ac:dyDescent="0.2">
      <c r="A280" s="234">
        <v>67</v>
      </c>
      <c r="B280" s="235" t="s">
        <v>998</v>
      </c>
      <c r="C280" s="253" t="s">
        <v>999</v>
      </c>
      <c r="D280" s="236" t="s">
        <v>356</v>
      </c>
      <c r="E280" s="237">
        <v>86.73</v>
      </c>
      <c r="F280" s="238"/>
      <c r="G280" s="239">
        <f>ROUND(E280*F280,2)</f>
        <v>0</v>
      </c>
      <c r="H280" s="238"/>
      <c r="I280" s="239">
        <f>ROUND(E280*H280,2)</f>
        <v>0</v>
      </c>
      <c r="J280" s="238"/>
      <c r="K280" s="239">
        <f>ROUND(E280*J280,2)</f>
        <v>0</v>
      </c>
      <c r="L280" s="239">
        <v>21</v>
      </c>
      <c r="M280" s="239">
        <f>G280*(1+L280/100)</f>
        <v>0</v>
      </c>
      <c r="N280" s="237">
        <v>4.2000000000000002E-4</v>
      </c>
      <c r="O280" s="237">
        <f>ROUND(E280*N280,2)</f>
        <v>0.04</v>
      </c>
      <c r="P280" s="237">
        <v>0</v>
      </c>
      <c r="Q280" s="237">
        <f>ROUND(E280*P280,2)</f>
        <v>0</v>
      </c>
      <c r="R280" s="239" t="s">
        <v>648</v>
      </c>
      <c r="S280" s="239" t="s">
        <v>616</v>
      </c>
      <c r="T280" s="240" t="s">
        <v>656</v>
      </c>
      <c r="U280" s="222">
        <v>0.12</v>
      </c>
      <c r="V280" s="222">
        <f>ROUND(E280*U280,2)</f>
        <v>10.41</v>
      </c>
      <c r="W280" s="222"/>
      <c r="X280" s="222" t="s">
        <v>290</v>
      </c>
      <c r="Y280" s="222" t="s">
        <v>291</v>
      </c>
      <c r="Z280" s="212"/>
      <c r="AA280" s="212"/>
      <c r="AB280" s="212"/>
      <c r="AC280" s="212"/>
      <c r="AD280" s="212"/>
      <c r="AE280" s="212"/>
      <c r="AF280" s="212"/>
      <c r="AG280" s="212" t="s">
        <v>347</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2" x14ac:dyDescent="0.2">
      <c r="A281" s="219"/>
      <c r="B281" s="220"/>
      <c r="C281" s="264" t="s">
        <v>1110</v>
      </c>
      <c r="D281" s="261"/>
      <c r="E281" s="262">
        <v>86.73</v>
      </c>
      <c r="F281" s="222"/>
      <c r="G281" s="222"/>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349</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
      <c r="A282" s="234">
        <v>68</v>
      </c>
      <c r="B282" s="235" t="s">
        <v>660</v>
      </c>
      <c r="C282" s="253" t="s">
        <v>661</v>
      </c>
      <c r="D282" s="236" t="s">
        <v>345</v>
      </c>
      <c r="E282" s="237">
        <v>150.0488</v>
      </c>
      <c r="F282" s="238"/>
      <c r="G282" s="239">
        <f>ROUND(E282*F282,2)</f>
        <v>0</v>
      </c>
      <c r="H282" s="238"/>
      <c r="I282" s="239">
        <f>ROUND(E282*H282,2)</f>
        <v>0</v>
      </c>
      <c r="J282" s="238"/>
      <c r="K282" s="239">
        <f>ROUND(E282*J282,2)</f>
        <v>0</v>
      </c>
      <c r="L282" s="239">
        <v>21</v>
      </c>
      <c r="M282" s="239">
        <f>G282*(1+L282/100)</f>
        <v>0</v>
      </c>
      <c r="N282" s="237">
        <v>1.3599999999999999E-2</v>
      </c>
      <c r="O282" s="237">
        <f>ROUND(E282*N282,2)</f>
        <v>2.04</v>
      </c>
      <c r="P282" s="237">
        <v>0</v>
      </c>
      <c r="Q282" s="237">
        <f>ROUND(E282*P282,2)</f>
        <v>0</v>
      </c>
      <c r="R282" s="239"/>
      <c r="S282" s="239" t="s">
        <v>288</v>
      </c>
      <c r="T282" s="240" t="s">
        <v>289</v>
      </c>
      <c r="U282" s="222">
        <v>0</v>
      </c>
      <c r="V282" s="222">
        <f>ROUND(E282*U282,2)</f>
        <v>0</v>
      </c>
      <c r="W282" s="222"/>
      <c r="X282" s="222" t="s">
        <v>662</v>
      </c>
      <c r="Y282" s="222" t="s">
        <v>291</v>
      </c>
      <c r="Z282" s="212"/>
      <c r="AA282" s="212"/>
      <c r="AB282" s="212"/>
      <c r="AC282" s="212"/>
      <c r="AD282" s="212"/>
      <c r="AE282" s="212"/>
      <c r="AF282" s="212"/>
      <c r="AG282" s="212" t="s">
        <v>663</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2" x14ac:dyDescent="0.2">
      <c r="A283" s="219"/>
      <c r="B283" s="220"/>
      <c r="C283" s="270" t="s">
        <v>499</v>
      </c>
      <c r="D283" s="266"/>
      <c r="E283" s="267"/>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349</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3" x14ac:dyDescent="0.2">
      <c r="A284" s="219"/>
      <c r="B284" s="220"/>
      <c r="C284" s="271" t="s">
        <v>1111</v>
      </c>
      <c r="D284" s="266"/>
      <c r="E284" s="267">
        <v>29.647500000000001</v>
      </c>
      <c r="F284" s="222"/>
      <c r="G284" s="222"/>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349</v>
      </c>
      <c r="AH284" s="212">
        <v>2</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3" x14ac:dyDescent="0.2">
      <c r="A285" s="219"/>
      <c r="B285" s="220"/>
      <c r="C285" s="271" t="s">
        <v>1112</v>
      </c>
      <c r="D285" s="266"/>
      <c r="E285" s="267">
        <v>48.085000000000001</v>
      </c>
      <c r="F285" s="222"/>
      <c r="G285" s="222"/>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349</v>
      </c>
      <c r="AH285" s="212">
        <v>2</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71" t="s">
        <v>1113</v>
      </c>
      <c r="D286" s="266"/>
      <c r="E286" s="267">
        <v>58.6755</v>
      </c>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349</v>
      </c>
      <c r="AH286" s="212">
        <v>2</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
      <c r="A287" s="219"/>
      <c r="B287" s="220"/>
      <c r="C287" s="272" t="s">
        <v>506</v>
      </c>
      <c r="D287" s="268"/>
      <c r="E287" s="269">
        <v>136.40799999999999</v>
      </c>
      <c r="F287" s="222"/>
      <c r="G287" s="222"/>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349</v>
      </c>
      <c r="AH287" s="212">
        <v>3</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3" x14ac:dyDescent="0.2">
      <c r="A288" s="219"/>
      <c r="B288" s="220"/>
      <c r="C288" s="270" t="s">
        <v>507</v>
      </c>
      <c r="D288" s="266"/>
      <c r="E288" s="267"/>
      <c r="F288" s="222"/>
      <c r="G288" s="222"/>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349</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
      <c r="A289" s="219"/>
      <c r="B289" s="220"/>
      <c r="C289" s="264" t="s">
        <v>1114</v>
      </c>
      <c r="D289" s="261"/>
      <c r="E289" s="262">
        <v>150.0488</v>
      </c>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349</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
      <c r="A290" s="241">
        <v>69</v>
      </c>
      <c r="B290" s="242" t="s">
        <v>665</v>
      </c>
      <c r="C290" s="252" t="s">
        <v>666</v>
      </c>
      <c r="D290" s="243" t="s">
        <v>384</v>
      </c>
      <c r="E290" s="244">
        <v>3.8571</v>
      </c>
      <c r="F290" s="245"/>
      <c r="G290" s="246">
        <f>ROUND(E290*F290,2)</f>
        <v>0</v>
      </c>
      <c r="H290" s="245"/>
      <c r="I290" s="246">
        <f>ROUND(E290*H290,2)</f>
        <v>0</v>
      </c>
      <c r="J290" s="245"/>
      <c r="K290" s="246">
        <f>ROUND(E290*J290,2)</f>
        <v>0</v>
      </c>
      <c r="L290" s="246">
        <v>21</v>
      </c>
      <c r="M290" s="246">
        <f>G290*(1+L290/100)</f>
        <v>0</v>
      </c>
      <c r="N290" s="244">
        <v>0</v>
      </c>
      <c r="O290" s="244">
        <f>ROUND(E290*N290,2)</f>
        <v>0</v>
      </c>
      <c r="P290" s="244">
        <v>0</v>
      </c>
      <c r="Q290" s="244">
        <f>ROUND(E290*P290,2)</f>
        <v>0</v>
      </c>
      <c r="R290" s="246" t="s">
        <v>648</v>
      </c>
      <c r="S290" s="246" t="s">
        <v>304</v>
      </c>
      <c r="T290" s="247" t="s">
        <v>304</v>
      </c>
      <c r="U290" s="222">
        <v>1.2649999999999999</v>
      </c>
      <c r="V290" s="222">
        <f>ROUND(E290*U290,2)</f>
        <v>4.88</v>
      </c>
      <c r="W290" s="222"/>
      <c r="X290" s="222" t="s">
        <v>385</v>
      </c>
      <c r="Y290" s="222" t="s">
        <v>291</v>
      </c>
      <c r="Z290" s="212"/>
      <c r="AA290" s="212"/>
      <c r="AB290" s="212"/>
      <c r="AC290" s="212"/>
      <c r="AD290" s="212"/>
      <c r="AE290" s="212"/>
      <c r="AF290" s="212"/>
      <c r="AG290" s="212" t="s">
        <v>386</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x14ac:dyDescent="0.2">
      <c r="A291" s="227" t="s">
        <v>283</v>
      </c>
      <c r="B291" s="228" t="s">
        <v>241</v>
      </c>
      <c r="C291" s="251" t="s">
        <v>242</v>
      </c>
      <c r="D291" s="229"/>
      <c r="E291" s="230"/>
      <c r="F291" s="231"/>
      <c r="G291" s="231">
        <f>SUMIF(AG292:AG304,"&lt;&gt;NOR",G292:G304)</f>
        <v>0</v>
      </c>
      <c r="H291" s="231"/>
      <c r="I291" s="231">
        <f>SUM(I292:I304)</f>
        <v>0</v>
      </c>
      <c r="J291" s="231"/>
      <c r="K291" s="231">
        <f>SUM(K292:K304)</f>
        <v>0</v>
      </c>
      <c r="L291" s="231"/>
      <c r="M291" s="231">
        <f>SUM(M292:M304)</f>
        <v>0</v>
      </c>
      <c r="N291" s="230"/>
      <c r="O291" s="230">
        <f>SUM(O292:O304)</f>
        <v>0</v>
      </c>
      <c r="P291" s="230"/>
      <c r="Q291" s="230">
        <f>SUM(Q292:Q304)</f>
        <v>0</v>
      </c>
      <c r="R291" s="231"/>
      <c r="S291" s="231"/>
      <c r="T291" s="232"/>
      <c r="U291" s="226"/>
      <c r="V291" s="226">
        <f>SUM(V292:V304)</f>
        <v>4.9399999999999995</v>
      </c>
      <c r="W291" s="226"/>
      <c r="X291" s="226"/>
      <c r="Y291" s="226"/>
      <c r="AG291" t="s">
        <v>284</v>
      </c>
    </row>
    <row r="292" spans="1:60" ht="33.75" outlineLevel="1" x14ac:dyDescent="0.2">
      <c r="A292" s="234">
        <v>70</v>
      </c>
      <c r="B292" s="235" t="s">
        <v>405</v>
      </c>
      <c r="C292" s="253" t="s">
        <v>1008</v>
      </c>
      <c r="D292" s="236" t="s">
        <v>345</v>
      </c>
      <c r="E292" s="237">
        <v>8.33</v>
      </c>
      <c r="F292" s="238"/>
      <c r="G292" s="239">
        <f>ROUND(E292*F292,2)</f>
        <v>0</v>
      </c>
      <c r="H292" s="238"/>
      <c r="I292" s="239">
        <f>ROUND(E292*H292,2)</f>
        <v>0</v>
      </c>
      <c r="J292" s="238"/>
      <c r="K292" s="239">
        <f>ROUND(E292*J292,2)</f>
        <v>0</v>
      </c>
      <c r="L292" s="239">
        <v>21</v>
      </c>
      <c r="M292" s="239">
        <f>G292*(1+L292/100)</f>
        <v>0</v>
      </c>
      <c r="N292" s="237">
        <v>3.8000000000000002E-4</v>
      </c>
      <c r="O292" s="237">
        <f>ROUND(E292*N292,2)</f>
        <v>0</v>
      </c>
      <c r="P292" s="237">
        <v>0</v>
      </c>
      <c r="Q292" s="237">
        <f>ROUND(E292*P292,2)</f>
        <v>0</v>
      </c>
      <c r="R292" s="239" t="s">
        <v>407</v>
      </c>
      <c r="S292" s="239" t="s">
        <v>304</v>
      </c>
      <c r="T292" s="240" t="s">
        <v>304</v>
      </c>
      <c r="U292" s="222">
        <v>0.15</v>
      </c>
      <c r="V292" s="222">
        <f>ROUND(E292*U292,2)</f>
        <v>1.25</v>
      </c>
      <c r="W292" s="222"/>
      <c r="X292" s="222" t="s">
        <v>290</v>
      </c>
      <c r="Y292" s="222" t="s">
        <v>291</v>
      </c>
      <c r="Z292" s="212"/>
      <c r="AA292" s="212"/>
      <c r="AB292" s="212"/>
      <c r="AC292" s="212"/>
      <c r="AD292" s="212"/>
      <c r="AE292" s="212"/>
      <c r="AF292" s="212"/>
      <c r="AG292" s="212" t="s">
        <v>347</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2" x14ac:dyDescent="0.2">
      <c r="A293" s="219"/>
      <c r="B293" s="220"/>
      <c r="C293" s="265" t="s">
        <v>408</v>
      </c>
      <c r="D293" s="263"/>
      <c r="E293" s="263"/>
      <c r="F293" s="263"/>
      <c r="G293" s="263"/>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377</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2" x14ac:dyDescent="0.2">
      <c r="A294" s="219"/>
      <c r="B294" s="220"/>
      <c r="C294" s="264" t="s">
        <v>1115</v>
      </c>
      <c r="D294" s="261"/>
      <c r="E294" s="262">
        <v>5.0819999999999999</v>
      </c>
      <c r="F294" s="222"/>
      <c r="G294" s="222"/>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349</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3" x14ac:dyDescent="0.2">
      <c r="A295" s="219"/>
      <c r="B295" s="220"/>
      <c r="C295" s="264" t="s">
        <v>1116</v>
      </c>
      <c r="D295" s="261"/>
      <c r="E295" s="262">
        <v>1.659</v>
      </c>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349</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64" t="s">
        <v>1117</v>
      </c>
      <c r="D296" s="261"/>
      <c r="E296" s="262">
        <v>1.589</v>
      </c>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349</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
      <c r="A297" s="234">
        <v>71</v>
      </c>
      <c r="B297" s="235" t="s">
        <v>410</v>
      </c>
      <c r="C297" s="253" t="s">
        <v>411</v>
      </c>
      <c r="D297" s="236" t="s">
        <v>345</v>
      </c>
      <c r="E297" s="237">
        <v>8.33</v>
      </c>
      <c r="F297" s="238"/>
      <c r="G297" s="239">
        <f>ROUND(E297*F297,2)</f>
        <v>0</v>
      </c>
      <c r="H297" s="238"/>
      <c r="I297" s="239">
        <f>ROUND(E297*H297,2)</f>
        <v>0</v>
      </c>
      <c r="J297" s="238"/>
      <c r="K297" s="239">
        <f>ROUND(E297*J297,2)</f>
        <v>0</v>
      </c>
      <c r="L297" s="239">
        <v>21</v>
      </c>
      <c r="M297" s="239">
        <f>G297*(1+L297/100)</f>
        <v>0</v>
      </c>
      <c r="N297" s="237">
        <v>1.0000000000000001E-5</v>
      </c>
      <c r="O297" s="237">
        <f>ROUND(E297*N297,2)</f>
        <v>0</v>
      </c>
      <c r="P297" s="237">
        <v>0</v>
      </c>
      <c r="Q297" s="237">
        <f>ROUND(E297*P297,2)</f>
        <v>0</v>
      </c>
      <c r="R297" s="239" t="s">
        <v>407</v>
      </c>
      <c r="S297" s="239" t="s">
        <v>304</v>
      </c>
      <c r="T297" s="240" t="s">
        <v>304</v>
      </c>
      <c r="U297" s="222">
        <v>7.0000000000000007E-2</v>
      </c>
      <c r="V297" s="222">
        <f>ROUND(E297*U297,2)</f>
        <v>0.57999999999999996</v>
      </c>
      <c r="W297" s="222"/>
      <c r="X297" s="222" t="s">
        <v>290</v>
      </c>
      <c r="Y297" s="222" t="s">
        <v>291</v>
      </c>
      <c r="Z297" s="212"/>
      <c r="AA297" s="212"/>
      <c r="AB297" s="212"/>
      <c r="AC297" s="212"/>
      <c r="AD297" s="212"/>
      <c r="AE297" s="212"/>
      <c r="AF297" s="212"/>
      <c r="AG297" s="212" t="s">
        <v>347</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
      <c r="A298" s="219"/>
      <c r="B298" s="220"/>
      <c r="C298" s="264" t="s">
        <v>1115</v>
      </c>
      <c r="D298" s="261"/>
      <c r="E298" s="262">
        <v>5.0819999999999999</v>
      </c>
      <c r="F298" s="222"/>
      <c r="G298" s="222"/>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349</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
      <c r="A299" s="219"/>
      <c r="B299" s="220"/>
      <c r="C299" s="264" t="s">
        <v>1116</v>
      </c>
      <c r="D299" s="261"/>
      <c r="E299" s="262">
        <v>1.659</v>
      </c>
      <c r="F299" s="222"/>
      <c r="G299" s="222"/>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349</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
      <c r="A300" s="219"/>
      <c r="B300" s="220"/>
      <c r="C300" s="264" t="s">
        <v>1117</v>
      </c>
      <c r="D300" s="261"/>
      <c r="E300" s="262">
        <v>1.589</v>
      </c>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349</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
      <c r="A301" s="234">
        <v>72</v>
      </c>
      <c r="B301" s="235" t="s">
        <v>1010</v>
      </c>
      <c r="C301" s="253" t="s">
        <v>1011</v>
      </c>
      <c r="D301" s="236" t="s">
        <v>345</v>
      </c>
      <c r="E301" s="237">
        <v>51.765000000000001</v>
      </c>
      <c r="F301" s="238"/>
      <c r="G301" s="239">
        <f>ROUND(E301*F301,2)</f>
        <v>0</v>
      </c>
      <c r="H301" s="238"/>
      <c r="I301" s="239">
        <f>ROUND(E301*H301,2)</f>
        <v>0</v>
      </c>
      <c r="J301" s="238"/>
      <c r="K301" s="239">
        <f>ROUND(E301*J301,2)</f>
        <v>0</v>
      </c>
      <c r="L301" s="239">
        <v>21</v>
      </c>
      <c r="M301" s="239">
        <f>G301*(1+L301/100)</f>
        <v>0</v>
      </c>
      <c r="N301" s="237">
        <v>5.0000000000000002E-5</v>
      </c>
      <c r="O301" s="237">
        <f>ROUND(E301*N301,2)</f>
        <v>0</v>
      </c>
      <c r="P301" s="237">
        <v>0</v>
      </c>
      <c r="Q301" s="237">
        <f>ROUND(E301*P301,2)</f>
        <v>0</v>
      </c>
      <c r="R301" s="239" t="s">
        <v>407</v>
      </c>
      <c r="S301" s="239" t="s">
        <v>304</v>
      </c>
      <c r="T301" s="240" t="s">
        <v>304</v>
      </c>
      <c r="U301" s="222">
        <v>0.06</v>
      </c>
      <c r="V301" s="222">
        <f>ROUND(E301*U301,2)</f>
        <v>3.11</v>
      </c>
      <c r="W301" s="222"/>
      <c r="X301" s="222" t="s">
        <v>290</v>
      </c>
      <c r="Y301" s="222" t="s">
        <v>291</v>
      </c>
      <c r="Z301" s="212"/>
      <c r="AA301" s="212"/>
      <c r="AB301" s="212"/>
      <c r="AC301" s="212"/>
      <c r="AD301" s="212"/>
      <c r="AE301" s="212"/>
      <c r="AF301" s="212"/>
      <c r="AG301" s="212" t="s">
        <v>347</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2" x14ac:dyDescent="0.2">
      <c r="A302" s="219"/>
      <c r="B302" s="220"/>
      <c r="C302" s="264" t="s">
        <v>1096</v>
      </c>
      <c r="D302" s="261"/>
      <c r="E302" s="262">
        <v>6.84</v>
      </c>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349</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64" t="s">
        <v>1097</v>
      </c>
      <c r="D303" s="261"/>
      <c r="E303" s="262">
        <v>27</v>
      </c>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349</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
      <c r="A304" s="219"/>
      <c r="B304" s="220"/>
      <c r="C304" s="264" t="s">
        <v>1098</v>
      </c>
      <c r="D304" s="261"/>
      <c r="E304" s="262">
        <v>17.925000000000001</v>
      </c>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349</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x14ac:dyDescent="0.2">
      <c r="A305" s="227" t="s">
        <v>283</v>
      </c>
      <c r="B305" s="228" t="s">
        <v>244</v>
      </c>
      <c r="C305" s="251" t="s">
        <v>245</v>
      </c>
      <c r="D305" s="229"/>
      <c r="E305" s="230"/>
      <c r="F305" s="231"/>
      <c r="G305" s="231">
        <f>SUMIF(AG306:AG366,"&lt;&gt;NOR",G306:G366)</f>
        <v>0</v>
      </c>
      <c r="H305" s="231"/>
      <c r="I305" s="231">
        <f>SUM(I306:I366)</f>
        <v>0</v>
      </c>
      <c r="J305" s="231"/>
      <c r="K305" s="231">
        <f>SUM(K306:K366)</f>
        <v>0</v>
      </c>
      <c r="L305" s="231"/>
      <c r="M305" s="231">
        <f>SUM(M306:M366)</f>
        <v>0</v>
      </c>
      <c r="N305" s="230"/>
      <c r="O305" s="230">
        <f>SUM(O306:O366)</f>
        <v>0.25</v>
      </c>
      <c r="P305" s="230"/>
      <c r="Q305" s="230">
        <f>SUM(Q306:Q366)</f>
        <v>0</v>
      </c>
      <c r="R305" s="231"/>
      <c r="S305" s="231"/>
      <c r="T305" s="232"/>
      <c r="U305" s="226"/>
      <c r="V305" s="226">
        <f>SUM(V306:V366)</f>
        <v>56.019999999999996</v>
      </c>
      <c r="W305" s="226"/>
      <c r="X305" s="226"/>
      <c r="Y305" s="226"/>
      <c r="AG305" t="s">
        <v>284</v>
      </c>
    </row>
    <row r="306" spans="1:60" outlineLevel="1" x14ac:dyDescent="0.2">
      <c r="A306" s="234">
        <v>73</v>
      </c>
      <c r="B306" s="235" t="s">
        <v>415</v>
      </c>
      <c r="C306" s="253" t="s">
        <v>416</v>
      </c>
      <c r="D306" s="236" t="s">
        <v>345</v>
      </c>
      <c r="E306" s="237">
        <v>410.85199999999998</v>
      </c>
      <c r="F306" s="238"/>
      <c r="G306" s="239">
        <f>ROUND(E306*F306,2)</f>
        <v>0</v>
      </c>
      <c r="H306" s="238"/>
      <c r="I306" s="239">
        <f>ROUND(E306*H306,2)</f>
        <v>0</v>
      </c>
      <c r="J306" s="238"/>
      <c r="K306" s="239">
        <f>ROUND(E306*J306,2)</f>
        <v>0</v>
      </c>
      <c r="L306" s="239">
        <v>21</v>
      </c>
      <c r="M306" s="239">
        <f>G306*(1+L306/100)</f>
        <v>0</v>
      </c>
      <c r="N306" s="237">
        <v>1.4999999999999999E-4</v>
      </c>
      <c r="O306" s="237">
        <f>ROUND(E306*N306,2)</f>
        <v>0.06</v>
      </c>
      <c r="P306" s="237">
        <v>0</v>
      </c>
      <c r="Q306" s="237">
        <f>ROUND(E306*P306,2)</f>
        <v>0</v>
      </c>
      <c r="R306" s="239" t="s">
        <v>414</v>
      </c>
      <c r="S306" s="239" t="s">
        <v>304</v>
      </c>
      <c r="T306" s="240" t="s">
        <v>304</v>
      </c>
      <c r="U306" s="222">
        <v>0.03</v>
      </c>
      <c r="V306" s="222">
        <f>ROUND(E306*U306,2)</f>
        <v>12.33</v>
      </c>
      <c r="W306" s="222"/>
      <c r="X306" s="222" t="s">
        <v>290</v>
      </c>
      <c r="Y306" s="222" t="s">
        <v>291</v>
      </c>
      <c r="Z306" s="212"/>
      <c r="AA306" s="212"/>
      <c r="AB306" s="212"/>
      <c r="AC306" s="212"/>
      <c r="AD306" s="212"/>
      <c r="AE306" s="212"/>
      <c r="AF306" s="212"/>
      <c r="AG306" s="212" t="s">
        <v>347</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2" x14ac:dyDescent="0.2">
      <c r="A307" s="219"/>
      <c r="B307" s="220"/>
      <c r="C307" s="264" t="s">
        <v>1037</v>
      </c>
      <c r="D307" s="261"/>
      <c r="E307" s="262">
        <v>30.1</v>
      </c>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349</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3" x14ac:dyDescent="0.2">
      <c r="A308" s="219"/>
      <c r="B308" s="220"/>
      <c r="C308" s="264" t="s">
        <v>1038</v>
      </c>
      <c r="D308" s="261"/>
      <c r="E308" s="262">
        <v>27.5</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349</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64" t="s">
        <v>1039</v>
      </c>
      <c r="D309" s="261"/>
      <c r="E309" s="262">
        <v>42.4</v>
      </c>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349</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64" t="s">
        <v>1040</v>
      </c>
      <c r="D310" s="261"/>
      <c r="E310" s="262">
        <v>13</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349</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64" t="s">
        <v>1041</v>
      </c>
      <c r="D311" s="261"/>
      <c r="E311" s="262">
        <v>0.6</v>
      </c>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349</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
      <c r="A312" s="219"/>
      <c r="B312" s="220"/>
      <c r="C312" s="264" t="s">
        <v>1042</v>
      </c>
      <c r="D312" s="261"/>
      <c r="E312" s="262">
        <v>10.9</v>
      </c>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349</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
      <c r="A313" s="219"/>
      <c r="B313" s="220"/>
      <c r="C313" s="264" t="s">
        <v>311</v>
      </c>
      <c r="D313" s="261"/>
      <c r="E313" s="262"/>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349</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64" t="s">
        <v>1065</v>
      </c>
      <c r="D314" s="261"/>
      <c r="E314" s="262">
        <v>101.77500000000001</v>
      </c>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349</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64" t="s">
        <v>311</v>
      </c>
      <c r="D315" s="261"/>
      <c r="E315" s="262"/>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349</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64" t="s">
        <v>1051</v>
      </c>
      <c r="D316" s="261"/>
      <c r="E316" s="262">
        <v>69.62</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349</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
      <c r="A317" s="219"/>
      <c r="B317" s="220"/>
      <c r="C317" s="264" t="s">
        <v>1052</v>
      </c>
      <c r="D317" s="261"/>
      <c r="E317" s="262">
        <v>71.685000000000002</v>
      </c>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349</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64" t="s">
        <v>1053</v>
      </c>
      <c r="D318" s="261"/>
      <c r="E318" s="262">
        <v>100.005</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349</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64" t="s">
        <v>1054</v>
      </c>
      <c r="D319" s="261"/>
      <c r="E319" s="262">
        <v>43.66</v>
      </c>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349</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64" t="s">
        <v>1055</v>
      </c>
      <c r="D320" s="261"/>
      <c r="E320" s="262">
        <v>9.1449999999999996</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349</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
      <c r="A321" s="219"/>
      <c r="B321" s="220"/>
      <c r="C321" s="264" t="s">
        <v>1056</v>
      </c>
      <c r="D321" s="261"/>
      <c r="E321" s="262">
        <v>53.395000000000003</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349</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
      <c r="A322" s="219"/>
      <c r="B322" s="220"/>
      <c r="C322" s="264" t="s">
        <v>311</v>
      </c>
      <c r="D322" s="261"/>
      <c r="E322" s="262"/>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349</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64" t="s">
        <v>1057</v>
      </c>
      <c r="D323" s="261"/>
      <c r="E323" s="262"/>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349</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
      <c r="A324" s="219"/>
      <c r="B324" s="220"/>
      <c r="C324" s="264" t="s">
        <v>1058</v>
      </c>
      <c r="D324" s="261"/>
      <c r="E324" s="262">
        <v>-29.647500000000001</v>
      </c>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349</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
      <c r="A325" s="219"/>
      <c r="B325" s="220"/>
      <c r="C325" s="264" t="s">
        <v>1059</v>
      </c>
      <c r="D325" s="261"/>
      <c r="E325" s="262">
        <v>-48.085000000000001</v>
      </c>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349</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
      <c r="A326" s="219"/>
      <c r="B326" s="220"/>
      <c r="C326" s="264" t="s">
        <v>1060</v>
      </c>
      <c r="D326" s="261"/>
      <c r="E326" s="262">
        <v>-58.6755</v>
      </c>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349</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64" t="s">
        <v>311</v>
      </c>
      <c r="D327" s="261"/>
      <c r="E327" s="262"/>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349</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64" t="s">
        <v>1061</v>
      </c>
      <c r="D328" s="261"/>
      <c r="E328" s="262">
        <v>-8.8650000000000002</v>
      </c>
      <c r="F328" s="222"/>
      <c r="G328" s="222"/>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349</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64" t="s">
        <v>1062</v>
      </c>
      <c r="D329" s="261"/>
      <c r="E329" s="262">
        <v>-2.3639999999999999</v>
      </c>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349</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64" t="s">
        <v>1063</v>
      </c>
      <c r="D330" s="261"/>
      <c r="E330" s="262">
        <v>-1.5760000000000001</v>
      </c>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349</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
      <c r="A331" s="219"/>
      <c r="B331" s="220"/>
      <c r="C331" s="264" t="s">
        <v>1064</v>
      </c>
      <c r="D331" s="261"/>
      <c r="E331" s="262">
        <v>-13.72</v>
      </c>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349</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ht="22.5" outlineLevel="1" x14ac:dyDescent="0.2">
      <c r="A332" s="234">
        <v>74</v>
      </c>
      <c r="B332" s="235" t="s">
        <v>417</v>
      </c>
      <c r="C332" s="253" t="s">
        <v>1012</v>
      </c>
      <c r="D332" s="236" t="s">
        <v>345</v>
      </c>
      <c r="E332" s="237">
        <v>323.97449999999998</v>
      </c>
      <c r="F332" s="238"/>
      <c r="G332" s="239">
        <f>ROUND(E332*F332,2)</f>
        <v>0</v>
      </c>
      <c r="H332" s="238"/>
      <c r="I332" s="239">
        <f>ROUND(E332*H332,2)</f>
        <v>0</v>
      </c>
      <c r="J332" s="238"/>
      <c r="K332" s="239">
        <f>ROUND(E332*J332,2)</f>
        <v>0</v>
      </c>
      <c r="L332" s="239">
        <v>21</v>
      </c>
      <c r="M332" s="239">
        <f>G332*(1+L332/100)</f>
        <v>0</v>
      </c>
      <c r="N332" s="237">
        <v>4.6000000000000001E-4</v>
      </c>
      <c r="O332" s="237">
        <f>ROUND(E332*N332,2)</f>
        <v>0.15</v>
      </c>
      <c r="P332" s="237">
        <v>0</v>
      </c>
      <c r="Q332" s="237">
        <f>ROUND(E332*P332,2)</f>
        <v>0</v>
      </c>
      <c r="R332" s="239" t="s">
        <v>414</v>
      </c>
      <c r="S332" s="239" t="s">
        <v>304</v>
      </c>
      <c r="T332" s="240" t="s">
        <v>304</v>
      </c>
      <c r="U332" s="222">
        <v>0.1</v>
      </c>
      <c r="V332" s="222">
        <f>ROUND(E332*U332,2)</f>
        <v>32.4</v>
      </c>
      <c r="W332" s="222"/>
      <c r="X332" s="222" t="s">
        <v>290</v>
      </c>
      <c r="Y332" s="222" t="s">
        <v>291</v>
      </c>
      <c r="Z332" s="212"/>
      <c r="AA332" s="212"/>
      <c r="AB332" s="212"/>
      <c r="AC332" s="212"/>
      <c r="AD332" s="212"/>
      <c r="AE332" s="212"/>
      <c r="AF332" s="212"/>
      <c r="AG332" s="212" t="s">
        <v>347</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
      <c r="A333" s="219"/>
      <c r="B333" s="220"/>
      <c r="C333" s="264" t="s">
        <v>1037</v>
      </c>
      <c r="D333" s="261"/>
      <c r="E333" s="262">
        <v>30.1</v>
      </c>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349</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64" t="s">
        <v>1038</v>
      </c>
      <c r="D334" s="261"/>
      <c r="E334" s="262">
        <v>27.5</v>
      </c>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349</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64" t="s">
        <v>1039</v>
      </c>
      <c r="D335" s="261"/>
      <c r="E335" s="262">
        <v>42.4</v>
      </c>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349</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64" t="s">
        <v>1040</v>
      </c>
      <c r="D336" s="261"/>
      <c r="E336" s="262">
        <v>13</v>
      </c>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349</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64" t="s">
        <v>1041</v>
      </c>
      <c r="D337" s="261"/>
      <c r="E337" s="262">
        <v>0.6</v>
      </c>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349</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64" t="s">
        <v>1042</v>
      </c>
      <c r="D338" s="261"/>
      <c r="E338" s="262">
        <v>10.9</v>
      </c>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349</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64" t="s">
        <v>311</v>
      </c>
      <c r="D339" s="261"/>
      <c r="E339" s="262"/>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349</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
      <c r="A340" s="219"/>
      <c r="B340" s="220"/>
      <c r="C340" s="264" t="s">
        <v>1065</v>
      </c>
      <c r="D340" s="261"/>
      <c r="E340" s="262">
        <v>101.77500000000001</v>
      </c>
      <c r="F340" s="222"/>
      <c r="G340" s="222"/>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349</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64" t="s">
        <v>311</v>
      </c>
      <c r="D341" s="261"/>
      <c r="E341" s="262"/>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349</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64" t="s">
        <v>1051</v>
      </c>
      <c r="D342" s="261"/>
      <c r="E342" s="262">
        <v>69.62</v>
      </c>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349</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
      <c r="A343" s="219"/>
      <c r="B343" s="220"/>
      <c r="C343" s="264" t="s">
        <v>1052</v>
      </c>
      <c r="D343" s="261"/>
      <c r="E343" s="262">
        <v>71.685000000000002</v>
      </c>
      <c r="F343" s="222"/>
      <c r="G343" s="222"/>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349</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
      <c r="A344" s="219"/>
      <c r="B344" s="220"/>
      <c r="C344" s="264" t="s">
        <v>1053</v>
      </c>
      <c r="D344" s="261"/>
      <c r="E344" s="262">
        <v>100.005</v>
      </c>
      <c r="F344" s="222"/>
      <c r="G344" s="222"/>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349</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64" t="s">
        <v>1054</v>
      </c>
      <c r="D345" s="261"/>
      <c r="E345" s="262">
        <v>43.66</v>
      </c>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349</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
      <c r="A346" s="219"/>
      <c r="B346" s="220"/>
      <c r="C346" s="264" t="s">
        <v>1055</v>
      </c>
      <c r="D346" s="261"/>
      <c r="E346" s="262">
        <v>9.1449999999999996</v>
      </c>
      <c r="F346" s="222"/>
      <c r="G346" s="222"/>
      <c r="H346" s="222"/>
      <c r="I346" s="222"/>
      <c r="J346" s="222"/>
      <c r="K346" s="222"/>
      <c r="L346" s="222"/>
      <c r="M346" s="222"/>
      <c r="N346" s="221"/>
      <c r="O346" s="221"/>
      <c r="P346" s="221"/>
      <c r="Q346" s="221"/>
      <c r="R346" s="222"/>
      <c r="S346" s="222"/>
      <c r="T346" s="222"/>
      <c r="U346" s="222"/>
      <c r="V346" s="222"/>
      <c r="W346" s="222"/>
      <c r="X346" s="222"/>
      <c r="Y346" s="222"/>
      <c r="Z346" s="212"/>
      <c r="AA346" s="212"/>
      <c r="AB346" s="212"/>
      <c r="AC346" s="212"/>
      <c r="AD346" s="212"/>
      <c r="AE346" s="212"/>
      <c r="AF346" s="212"/>
      <c r="AG346" s="212" t="s">
        <v>349</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
      <c r="A347" s="219"/>
      <c r="B347" s="220"/>
      <c r="C347" s="264" t="s">
        <v>1056</v>
      </c>
      <c r="D347" s="261"/>
      <c r="E347" s="262">
        <v>53.395000000000003</v>
      </c>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349</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
      <c r="A348" s="219"/>
      <c r="B348" s="220"/>
      <c r="C348" s="264" t="s">
        <v>311</v>
      </c>
      <c r="D348" s="261"/>
      <c r="E348" s="262"/>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349</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
      <c r="A349" s="219"/>
      <c r="B349" s="220"/>
      <c r="C349" s="264" t="s">
        <v>1057</v>
      </c>
      <c r="D349" s="261"/>
      <c r="E349" s="262"/>
      <c r="F349" s="222"/>
      <c r="G349" s="222"/>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349</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
      <c r="A350" s="219"/>
      <c r="B350" s="220"/>
      <c r="C350" s="264" t="s">
        <v>1058</v>
      </c>
      <c r="D350" s="261"/>
      <c r="E350" s="262">
        <v>-29.647500000000001</v>
      </c>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349</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64" t="s">
        <v>1059</v>
      </c>
      <c r="D351" s="261"/>
      <c r="E351" s="262">
        <v>-48.085000000000001</v>
      </c>
      <c r="F351" s="222"/>
      <c r="G351" s="222"/>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349</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64" t="s">
        <v>1060</v>
      </c>
      <c r="D352" s="261"/>
      <c r="E352" s="262">
        <v>-58.6755</v>
      </c>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349</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64" t="s">
        <v>311</v>
      </c>
      <c r="D353" s="261"/>
      <c r="E353" s="262"/>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349</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64" t="s">
        <v>1061</v>
      </c>
      <c r="D354" s="261"/>
      <c r="E354" s="262">
        <v>-8.8650000000000002</v>
      </c>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349</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64" t="s">
        <v>1062</v>
      </c>
      <c r="D355" s="261"/>
      <c r="E355" s="262">
        <v>-2.3639999999999999</v>
      </c>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349</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64" t="s">
        <v>1063</v>
      </c>
      <c r="D356" s="261"/>
      <c r="E356" s="262">
        <v>-1.5760000000000001</v>
      </c>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349</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
      <c r="A357" s="219"/>
      <c r="B357" s="220"/>
      <c r="C357" s="264" t="s">
        <v>1064</v>
      </c>
      <c r="D357" s="261"/>
      <c r="E357" s="262">
        <v>-13.72</v>
      </c>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349</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
      <c r="A358" s="219"/>
      <c r="B358" s="220"/>
      <c r="C358" s="264" t="s">
        <v>311</v>
      </c>
      <c r="D358" s="261"/>
      <c r="E358" s="262"/>
      <c r="F358" s="222"/>
      <c r="G358" s="222"/>
      <c r="H358" s="222"/>
      <c r="I358" s="222"/>
      <c r="J358" s="222"/>
      <c r="K358" s="222"/>
      <c r="L358" s="222"/>
      <c r="M358" s="222"/>
      <c r="N358" s="221"/>
      <c r="O358" s="221"/>
      <c r="P358" s="221"/>
      <c r="Q358" s="221"/>
      <c r="R358" s="222"/>
      <c r="S358" s="222"/>
      <c r="T358" s="222"/>
      <c r="U358" s="222"/>
      <c r="V358" s="222"/>
      <c r="W358" s="222"/>
      <c r="X358" s="222"/>
      <c r="Y358" s="222"/>
      <c r="Z358" s="212"/>
      <c r="AA358" s="212"/>
      <c r="AB358" s="212"/>
      <c r="AC358" s="212"/>
      <c r="AD358" s="212"/>
      <c r="AE358" s="212"/>
      <c r="AF358" s="212"/>
      <c r="AG358" s="212" t="s">
        <v>349</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
      <c r="A359" s="219"/>
      <c r="B359" s="220"/>
      <c r="C359" s="264" t="s">
        <v>1118</v>
      </c>
      <c r="D359" s="261"/>
      <c r="E359" s="262"/>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349</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
      <c r="A360" s="219"/>
      <c r="B360" s="220"/>
      <c r="C360" s="264" t="s">
        <v>1119</v>
      </c>
      <c r="D360" s="261"/>
      <c r="E360" s="262">
        <v>-19.47</v>
      </c>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349</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
      <c r="A361" s="219"/>
      <c r="B361" s="220"/>
      <c r="C361" s="264" t="s">
        <v>1120</v>
      </c>
      <c r="D361" s="261"/>
      <c r="E361" s="262">
        <v>-10.7675</v>
      </c>
      <c r="F361" s="222"/>
      <c r="G361" s="222"/>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349</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64" t="s">
        <v>1121</v>
      </c>
      <c r="D362" s="261"/>
      <c r="E362" s="262">
        <v>-56.64</v>
      </c>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349</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ht="22.5" outlineLevel="1" x14ac:dyDescent="0.2">
      <c r="A363" s="234">
        <v>75</v>
      </c>
      <c r="B363" s="235" t="s">
        <v>419</v>
      </c>
      <c r="C363" s="253" t="s">
        <v>1017</v>
      </c>
      <c r="D363" s="236" t="s">
        <v>345</v>
      </c>
      <c r="E363" s="237">
        <v>86.877499999999998</v>
      </c>
      <c r="F363" s="238"/>
      <c r="G363" s="239">
        <f>ROUND(E363*F363,2)</f>
        <v>0</v>
      </c>
      <c r="H363" s="238"/>
      <c r="I363" s="239">
        <f>ROUND(E363*H363,2)</f>
        <v>0</v>
      </c>
      <c r="J363" s="238"/>
      <c r="K363" s="239">
        <f>ROUND(E363*J363,2)</f>
        <v>0</v>
      </c>
      <c r="L363" s="239">
        <v>21</v>
      </c>
      <c r="M363" s="239">
        <f>G363*(1+L363/100)</f>
        <v>0</v>
      </c>
      <c r="N363" s="237">
        <v>4.2999999999999999E-4</v>
      </c>
      <c r="O363" s="237">
        <f>ROUND(E363*N363,2)</f>
        <v>0.04</v>
      </c>
      <c r="P363" s="237">
        <v>0</v>
      </c>
      <c r="Q363" s="237">
        <f>ROUND(E363*P363,2)</f>
        <v>0</v>
      </c>
      <c r="R363" s="239" t="s">
        <v>414</v>
      </c>
      <c r="S363" s="239" t="s">
        <v>304</v>
      </c>
      <c r="T363" s="240" t="s">
        <v>304</v>
      </c>
      <c r="U363" s="222">
        <v>0.13</v>
      </c>
      <c r="V363" s="222">
        <f>ROUND(E363*U363,2)</f>
        <v>11.29</v>
      </c>
      <c r="W363" s="222"/>
      <c r="X363" s="222" t="s">
        <v>290</v>
      </c>
      <c r="Y363" s="222" t="s">
        <v>291</v>
      </c>
      <c r="Z363" s="212"/>
      <c r="AA363" s="212"/>
      <c r="AB363" s="212"/>
      <c r="AC363" s="212"/>
      <c r="AD363" s="212"/>
      <c r="AE363" s="212"/>
      <c r="AF363" s="212"/>
      <c r="AG363" s="212" t="s">
        <v>347</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2" x14ac:dyDescent="0.2">
      <c r="A364" s="219"/>
      <c r="B364" s="220"/>
      <c r="C364" s="264" t="s">
        <v>1122</v>
      </c>
      <c r="D364" s="261"/>
      <c r="E364" s="262">
        <v>19.47</v>
      </c>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349</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
      <c r="A365" s="219"/>
      <c r="B365" s="220"/>
      <c r="C365" s="264" t="s">
        <v>1123</v>
      </c>
      <c r="D365" s="261"/>
      <c r="E365" s="262">
        <v>10.7675</v>
      </c>
      <c r="F365" s="222"/>
      <c r="G365" s="222"/>
      <c r="H365" s="222"/>
      <c r="I365" s="222"/>
      <c r="J365" s="222"/>
      <c r="K365" s="222"/>
      <c r="L365" s="222"/>
      <c r="M365" s="222"/>
      <c r="N365" s="221"/>
      <c r="O365" s="221"/>
      <c r="P365" s="221"/>
      <c r="Q365" s="221"/>
      <c r="R365" s="222"/>
      <c r="S365" s="222"/>
      <c r="T365" s="222"/>
      <c r="U365" s="222"/>
      <c r="V365" s="222"/>
      <c r="W365" s="222"/>
      <c r="X365" s="222"/>
      <c r="Y365" s="222"/>
      <c r="Z365" s="212"/>
      <c r="AA365" s="212"/>
      <c r="AB365" s="212"/>
      <c r="AC365" s="212"/>
      <c r="AD365" s="212"/>
      <c r="AE365" s="212"/>
      <c r="AF365" s="212"/>
      <c r="AG365" s="212" t="s">
        <v>349</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
      <c r="A366" s="219"/>
      <c r="B366" s="220"/>
      <c r="C366" s="264" t="s">
        <v>1124</v>
      </c>
      <c r="D366" s="261"/>
      <c r="E366" s="262">
        <v>56.64</v>
      </c>
      <c r="F366" s="222"/>
      <c r="G366" s="222"/>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349</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x14ac:dyDescent="0.2">
      <c r="A367" s="227" t="s">
        <v>283</v>
      </c>
      <c r="B367" s="228" t="s">
        <v>248</v>
      </c>
      <c r="C367" s="251" t="s">
        <v>249</v>
      </c>
      <c r="D367" s="229"/>
      <c r="E367" s="230"/>
      <c r="F367" s="231"/>
      <c r="G367" s="231">
        <f>SUMIF(AG368:AG375,"&lt;&gt;NOR",G368:G375)</f>
        <v>0</v>
      </c>
      <c r="H367" s="231"/>
      <c r="I367" s="231">
        <f>SUM(I368:I375)</f>
        <v>0</v>
      </c>
      <c r="J367" s="231"/>
      <c r="K367" s="231">
        <f>SUM(K368:K375)</f>
        <v>0</v>
      </c>
      <c r="L367" s="231"/>
      <c r="M367" s="231">
        <f>SUM(M368:M375)</f>
        <v>0</v>
      </c>
      <c r="N367" s="230"/>
      <c r="O367" s="230">
        <f>SUM(O368:O375)</f>
        <v>0</v>
      </c>
      <c r="P367" s="230"/>
      <c r="Q367" s="230">
        <f>SUM(Q368:Q375)</f>
        <v>0</v>
      </c>
      <c r="R367" s="231"/>
      <c r="S367" s="231"/>
      <c r="T367" s="232"/>
      <c r="U367" s="226"/>
      <c r="V367" s="226">
        <f>SUM(V368:V375)</f>
        <v>129.30000000000001</v>
      </c>
      <c r="W367" s="226"/>
      <c r="X367" s="226"/>
      <c r="Y367" s="226"/>
      <c r="AG367" t="s">
        <v>284</v>
      </c>
    </row>
    <row r="368" spans="1:60" outlineLevel="1" x14ac:dyDescent="0.2">
      <c r="A368" s="234">
        <v>76</v>
      </c>
      <c r="B368" s="235" t="s">
        <v>421</v>
      </c>
      <c r="C368" s="253" t="s">
        <v>422</v>
      </c>
      <c r="D368" s="236" t="s">
        <v>384</v>
      </c>
      <c r="E368" s="237">
        <v>50.447949999999999</v>
      </c>
      <c r="F368" s="238"/>
      <c r="G368" s="239">
        <f>ROUND(E368*F368,2)</f>
        <v>0</v>
      </c>
      <c r="H368" s="238"/>
      <c r="I368" s="239">
        <f>ROUND(E368*H368,2)</f>
        <v>0</v>
      </c>
      <c r="J368" s="238"/>
      <c r="K368" s="239">
        <f>ROUND(E368*J368,2)</f>
        <v>0</v>
      </c>
      <c r="L368" s="239">
        <v>21</v>
      </c>
      <c r="M368" s="239">
        <f>G368*(1+L368/100)</f>
        <v>0</v>
      </c>
      <c r="N368" s="237">
        <v>0</v>
      </c>
      <c r="O368" s="237">
        <f>ROUND(E368*N368,2)</f>
        <v>0</v>
      </c>
      <c r="P368" s="237">
        <v>0</v>
      </c>
      <c r="Q368" s="237">
        <f>ROUND(E368*P368,2)</f>
        <v>0</v>
      </c>
      <c r="R368" s="239" t="s">
        <v>423</v>
      </c>
      <c r="S368" s="239" t="s">
        <v>304</v>
      </c>
      <c r="T368" s="240" t="s">
        <v>304</v>
      </c>
      <c r="U368" s="222">
        <v>9.9000000000000005E-2</v>
      </c>
      <c r="V368" s="222">
        <f>ROUND(E368*U368,2)</f>
        <v>4.99</v>
      </c>
      <c r="W368" s="222"/>
      <c r="X368" s="222" t="s">
        <v>424</v>
      </c>
      <c r="Y368" s="222" t="s">
        <v>291</v>
      </c>
      <c r="Z368" s="212"/>
      <c r="AA368" s="212"/>
      <c r="AB368" s="212"/>
      <c r="AC368" s="212"/>
      <c r="AD368" s="212"/>
      <c r="AE368" s="212"/>
      <c r="AF368" s="212"/>
      <c r="AG368" s="212" t="s">
        <v>425</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2" x14ac:dyDescent="0.2">
      <c r="A369" s="219"/>
      <c r="B369" s="220"/>
      <c r="C369" s="265" t="s">
        <v>426</v>
      </c>
      <c r="D369" s="263"/>
      <c r="E369" s="263"/>
      <c r="F369" s="263"/>
      <c r="G369" s="263"/>
      <c r="H369" s="222"/>
      <c r="I369" s="222"/>
      <c r="J369" s="222"/>
      <c r="K369" s="222"/>
      <c r="L369" s="222"/>
      <c r="M369" s="222"/>
      <c r="N369" s="221"/>
      <c r="O369" s="221"/>
      <c r="P369" s="221"/>
      <c r="Q369" s="221"/>
      <c r="R369" s="222"/>
      <c r="S369" s="222"/>
      <c r="T369" s="222"/>
      <c r="U369" s="222"/>
      <c r="V369" s="222"/>
      <c r="W369" s="222"/>
      <c r="X369" s="222"/>
      <c r="Y369" s="222"/>
      <c r="Z369" s="212"/>
      <c r="AA369" s="212"/>
      <c r="AB369" s="212"/>
      <c r="AC369" s="212"/>
      <c r="AD369" s="212"/>
      <c r="AE369" s="212"/>
      <c r="AF369" s="212"/>
      <c r="AG369" s="212" t="s">
        <v>377</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ht="22.5" outlineLevel="1" x14ac:dyDescent="0.2">
      <c r="A370" s="241">
        <v>77</v>
      </c>
      <c r="B370" s="242" t="s">
        <v>427</v>
      </c>
      <c r="C370" s="252" t="s">
        <v>428</v>
      </c>
      <c r="D370" s="243" t="s">
        <v>384</v>
      </c>
      <c r="E370" s="244">
        <v>50.447949999999999</v>
      </c>
      <c r="F370" s="245"/>
      <c r="G370" s="246">
        <f>ROUND(E370*F370,2)</f>
        <v>0</v>
      </c>
      <c r="H370" s="245"/>
      <c r="I370" s="246">
        <f>ROUND(E370*H370,2)</f>
        <v>0</v>
      </c>
      <c r="J370" s="245"/>
      <c r="K370" s="246">
        <f>ROUND(E370*J370,2)</f>
        <v>0</v>
      </c>
      <c r="L370" s="246">
        <v>21</v>
      </c>
      <c r="M370" s="246">
        <f>G370*(1+L370/100)</f>
        <v>0</v>
      </c>
      <c r="N370" s="244">
        <v>0</v>
      </c>
      <c r="O370" s="244">
        <f>ROUND(E370*N370,2)</f>
        <v>0</v>
      </c>
      <c r="P370" s="244">
        <v>0</v>
      </c>
      <c r="Q370" s="244">
        <f>ROUND(E370*P370,2)</f>
        <v>0</v>
      </c>
      <c r="R370" s="246" t="s">
        <v>375</v>
      </c>
      <c r="S370" s="246" t="s">
        <v>304</v>
      </c>
      <c r="T370" s="247" t="s">
        <v>304</v>
      </c>
      <c r="U370" s="222">
        <v>0.93</v>
      </c>
      <c r="V370" s="222">
        <f>ROUND(E370*U370,2)</f>
        <v>46.92</v>
      </c>
      <c r="W370" s="222"/>
      <c r="X370" s="222" t="s">
        <v>424</v>
      </c>
      <c r="Y370" s="222" t="s">
        <v>291</v>
      </c>
      <c r="Z370" s="212"/>
      <c r="AA370" s="212"/>
      <c r="AB370" s="212"/>
      <c r="AC370" s="212"/>
      <c r="AD370" s="212"/>
      <c r="AE370" s="212"/>
      <c r="AF370" s="212"/>
      <c r="AG370" s="212" t="s">
        <v>425</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1" x14ac:dyDescent="0.2">
      <c r="A371" s="241">
        <v>78</v>
      </c>
      <c r="B371" s="242" t="s">
        <v>429</v>
      </c>
      <c r="C371" s="252" t="s">
        <v>430</v>
      </c>
      <c r="D371" s="243" t="s">
        <v>384</v>
      </c>
      <c r="E371" s="244">
        <v>50.447949999999999</v>
      </c>
      <c r="F371" s="245"/>
      <c r="G371" s="246">
        <f>ROUND(E371*F371,2)</f>
        <v>0</v>
      </c>
      <c r="H371" s="245"/>
      <c r="I371" s="246">
        <f>ROUND(E371*H371,2)</f>
        <v>0</v>
      </c>
      <c r="J371" s="245"/>
      <c r="K371" s="246">
        <f>ROUND(E371*J371,2)</f>
        <v>0</v>
      </c>
      <c r="L371" s="246">
        <v>21</v>
      </c>
      <c r="M371" s="246">
        <f>G371*(1+L371/100)</f>
        <v>0</v>
      </c>
      <c r="N371" s="244">
        <v>0</v>
      </c>
      <c r="O371" s="244">
        <f>ROUND(E371*N371,2)</f>
        <v>0</v>
      </c>
      <c r="P371" s="244">
        <v>0</v>
      </c>
      <c r="Q371" s="244">
        <f>ROUND(E371*P371,2)</f>
        <v>0</v>
      </c>
      <c r="R371" s="246" t="s">
        <v>375</v>
      </c>
      <c r="S371" s="246" t="s">
        <v>304</v>
      </c>
      <c r="T371" s="247" t="s">
        <v>304</v>
      </c>
      <c r="U371" s="222">
        <v>0.94199999999999995</v>
      </c>
      <c r="V371" s="222">
        <f>ROUND(E371*U371,2)</f>
        <v>47.52</v>
      </c>
      <c r="W371" s="222"/>
      <c r="X371" s="222" t="s">
        <v>424</v>
      </c>
      <c r="Y371" s="222" t="s">
        <v>291</v>
      </c>
      <c r="Z371" s="212"/>
      <c r="AA371" s="212"/>
      <c r="AB371" s="212"/>
      <c r="AC371" s="212"/>
      <c r="AD371" s="212"/>
      <c r="AE371" s="212"/>
      <c r="AF371" s="212"/>
      <c r="AG371" s="212" t="s">
        <v>425</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ht="22.5" outlineLevel="1" x14ac:dyDescent="0.2">
      <c r="A372" s="241">
        <v>79</v>
      </c>
      <c r="B372" s="242" t="s">
        <v>431</v>
      </c>
      <c r="C372" s="252" t="s">
        <v>432</v>
      </c>
      <c r="D372" s="243" t="s">
        <v>384</v>
      </c>
      <c r="E372" s="244">
        <v>252.23975999999999</v>
      </c>
      <c r="F372" s="245"/>
      <c r="G372" s="246">
        <f>ROUND(E372*F372,2)</f>
        <v>0</v>
      </c>
      <c r="H372" s="245"/>
      <c r="I372" s="246">
        <f>ROUND(E372*H372,2)</f>
        <v>0</v>
      </c>
      <c r="J372" s="245"/>
      <c r="K372" s="246">
        <f>ROUND(E372*J372,2)</f>
        <v>0</v>
      </c>
      <c r="L372" s="246">
        <v>21</v>
      </c>
      <c r="M372" s="246">
        <f>G372*(1+L372/100)</f>
        <v>0</v>
      </c>
      <c r="N372" s="244">
        <v>0</v>
      </c>
      <c r="O372" s="244">
        <f>ROUND(E372*N372,2)</f>
        <v>0</v>
      </c>
      <c r="P372" s="244">
        <v>0</v>
      </c>
      <c r="Q372" s="244">
        <f>ROUND(E372*P372,2)</f>
        <v>0</v>
      </c>
      <c r="R372" s="246" t="s">
        <v>375</v>
      </c>
      <c r="S372" s="246" t="s">
        <v>304</v>
      </c>
      <c r="T372" s="247" t="s">
        <v>304</v>
      </c>
      <c r="U372" s="222">
        <v>0.11</v>
      </c>
      <c r="V372" s="222">
        <f>ROUND(E372*U372,2)</f>
        <v>27.75</v>
      </c>
      <c r="W372" s="222"/>
      <c r="X372" s="222" t="s">
        <v>424</v>
      </c>
      <c r="Y372" s="222" t="s">
        <v>291</v>
      </c>
      <c r="Z372" s="212"/>
      <c r="AA372" s="212"/>
      <c r="AB372" s="212"/>
      <c r="AC372" s="212"/>
      <c r="AD372" s="212"/>
      <c r="AE372" s="212"/>
      <c r="AF372" s="212"/>
      <c r="AG372" s="212" t="s">
        <v>425</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1" x14ac:dyDescent="0.2">
      <c r="A373" s="234">
        <v>80</v>
      </c>
      <c r="B373" s="235" t="s">
        <v>433</v>
      </c>
      <c r="C373" s="253" t="s">
        <v>434</v>
      </c>
      <c r="D373" s="236" t="s">
        <v>384</v>
      </c>
      <c r="E373" s="237">
        <v>50.447949999999999</v>
      </c>
      <c r="F373" s="238"/>
      <c r="G373" s="239">
        <f>ROUND(E373*F373,2)</f>
        <v>0</v>
      </c>
      <c r="H373" s="238"/>
      <c r="I373" s="239">
        <f>ROUND(E373*H373,2)</f>
        <v>0</v>
      </c>
      <c r="J373" s="238"/>
      <c r="K373" s="239">
        <f>ROUND(E373*J373,2)</f>
        <v>0</v>
      </c>
      <c r="L373" s="239">
        <v>21</v>
      </c>
      <c r="M373" s="239">
        <f>G373*(1+L373/100)</f>
        <v>0</v>
      </c>
      <c r="N373" s="237">
        <v>0</v>
      </c>
      <c r="O373" s="237">
        <f>ROUND(E373*N373,2)</f>
        <v>0</v>
      </c>
      <c r="P373" s="237">
        <v>0</v>
      </c>
      <c r="Q373" s="237">
        <f>ROUND(E373*P373,2)</f>
        <v>0</v>
      </c>
      <c r="R373" s="239" t="s">
        <v>435</v>
      </c>
      <c r="S373" s="239" t="s">
        <v>304</v>
      </c>
      <c r="T373" s="240" t="s">
        <v>304</v>
      </c>
      <c r="U373" s="222">
        <v>4.2000000000000003E-2</v>
      </c>
      <c r="V373" s="222">
        <f>ROUND(E373*U373,2)</f>
        <v>2.12</v>
      </c>
      <c r="W373" s="222"/>
      <c r="X373" s="222" t="s">
        <v>424</v>
      </c>
      <c r="Y373" s="222" t="s">
        <v>291</v>
      </c>
      <c r="Z373" s="212"/>
      <c r="AA373" s="212"/>
      <c r="AB373" s="212"/>
      <c r="AC373" s="212"/>
      <c r="AD373" s="212"/>
      <c r="AE373" s="212"/>
      <c r="AF373" s="212"/>
      <c r="AG373" s="212" t="s">
        <v>425</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2" x14ac:dyDescent="0.2">
      <c r="A374" s="219"/>
      <c r="B374" s="220"/>
      <c r="C374" s="265" t="s">
        <v>436</v>
      </c>
      <c r="D374" s="263"/>
      <c r="E374" s="263"/>
      <c r="F374" s="263"/>
      <c r="G374" s="263"/>
      <c r="H374" s="222"/>
      <c r="I374" s="222"/>
      <c r="J374" s="222"/>
      <c r="K374" s="222"/>
      <c r="L374" s="222"/>
      <c r="M374" s="222"/>
      <c r="N374" s="221"/>
      <c r="O374" s="221"/>
      <c r="P374" s="221"/>
      <c r="Q374" s="221"/>
      <c r="R374" s="222"/>
      <c r="S374" s="222"/>
      <c r="T374" s="222"/>
      <c r="U374" s="222"/>
      <c r="V374" s="222"/>
      <c r="W374" s="222"/>
      <c r="X374" s="222"/>
      <c r="Y374" s="222"/>
      <c r="Z374" s="212"/>
      <c r="AA374" s="212"/>
      <c r="AB374" s="212"/>
      <c r="AC374" s="212"/>
      <c r="AD374" s="212"/>
      <c r="AE374" s="212"/>
      <c r="AF374" s="212"/>
      <c r="AG374" s="212" t="s">
        <v>377</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1" x14ac:dyDescent="0.2">
      <c r="A375" s="234">
        <v>81</v>
      </c>
      <c r="B375" s="235" t="s">
        <v>437</v>
      </c>
      <c r="C375" s="253" t="s">
        <v>1023</v>
      </c>
      <c r="D375" s="236" t="s">
        <v>384</v>
      </c>
      <c r="E375" s="237">
        <v>50.447949999999999</v>
      </c>
      <c r="F375" s="238"/>
      <c r="G375" s="239">
        <f>ROUND(E375*F375,2)</f>
        <v>0</v>
      </c>
      <c r="H375" s="238"/>
      <c r="I375" s="239">
        <f>ROUND(E375*H375,2)</f>
        <v>0</v>
      </c>
      <c r="J375" s="238"/>
      <c r="K375" s="239">
        <f>ROUND(E375*J375,2)</f>
        <v>0</v>
      </c>
      <c r="L375" s="239">
        <v>21</v>
      </c>
      <c r="M375" s="239">
        <f>G375*(1+L375/100)</f>
        <v>0</v>
      </c>
      <c r="N375" s="237">
        <v>0</v>
      </c>
      <c r="O375" s="237">
        <f>ROUND(E375*N375,2)</f>
        <v>0</v>
      </c>
      <c r="P375" s="237">
        <v>0</v>
      </c>
      <c r="Q375" s="237">
        <f>ROUND(E375*P375,2)</f>
        <v>0</v>
      </c>
      <c r="R375" s="239" t="s">
        <v>375</v>
      </c>
      <c r="S375" s="239" t="s">
        <v>304</v>
      </c>
      <c r="T375" s="240" t="s">
        <v>304</v>
      </c>
      <c r="U375" s="222">
        <v>0</v>
      </c>
      <c r="V375" s="222">
        <f>ROUND(E375*U375,2)</f>
        <v>0</v>
      </c>
      <c r="W375" s="222"/>
      <c r="X375" s="222" t="s">
        <v>424</v>
      </c>
      <c r="Y375" s="222" t="s">
        <v>291</v>
      </c>
      <c r="Z375" s="212"/>
      <c r="AA375" s="212"/>
      <c r="AB375" s="212"/>
      <c r="AC375" s="212"/>
      <c r="AD375" s="212"/>
      <c r="AE375" s="212"/>
      <c r="AF375" s="212"/>
      <c r="AG375" s="212" t="s">
        <v>425</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x14ac:dyDescent="0.2">
      <c r="A376" s="3"/>
      <c r="B376" s="4"/>
      <c r="C376" s="257"/>
      <c r="D376" s="6"/>
      <c r="E376" s="3"/>
      <c r="F376" s="3"/>
      <c r="G376" s="3"/>
      <c r="H376" s="3"/>
      <c r="I376" s="3"/>
      <c r="J376" s="3"/>
      <c r="K376" s="3"/>
      <c r="L376" s="3"/>
      <c r="M376" s="3"/>
      <c r="N376" s="3"/>
      <c r="O376" s="3"/>
      <c r="P376" s="3"/>
      <c r="Q376" s="3"/>
      <c r="R376" s="3"/>
      <c r="S376" s="3"/>
      <c r="T376" s="3"/>
      <c r="U376" s="3"/>
      <c r="V376" s="3"/>
      <c r="W376" s="3"/>
      <c r="X376" s="3"/>
      <c r="Y376" s="3"/>
      <c r="AE376">
        <v>15</v>
      </c>
      <c r="AF376">
        <v>21</v>
      </c>
      <c r="AG376" t="s">
        <v>269</v>
      </c>
    </row>
    <row r="377" spans="1:60" x14ac:dyDescent="0.2">
      <c r="A377" s="215"/>
      <c r="B377" s="216" t="s">
        <v>29</v>
      </c>
      <c r="C377" s="258"/>
      <c r="D377" s="217"/>
      <c r="E377" s="218"/>
      <c r="F377" s="218"/>
      <c r="G377" s="233">
        <f>G8+G30+G33+G35+G76+G123+G125+G133+G148+G221+G227+G230+G232+G236+G246+G252+G255+G291+G305+G367</f>
        <v>0</v>
      </c>
      <c r="H377" s="3"/>
      <c r="I377" s="3"/>
      <c r="J377" s="3"/>
      <c r="K377" s="3"/>
      <c r="L377" s="3"/>
      <c r="M377" s="3"/>
      <c r="N377" s="3"/>
      <c r="O377" s="3"/>
      <c r="P377" s="3"/>
      <c r="Q377" s="3"/>
      <c r="R377" s="3"/>
      <c r="S377" s="3"/>
      <c r="T377" s="3"/>
      <c r="U377" s="3"/>
      <c r="V377" s="3"/>
      <c r="W377" s="3"/>
      <c r="X377" s="3"/>
      <c r="Y377" s="3"/>
      <c r="AE377">
        <f>SUMIF(L7:L375,AE376,G7:G375)</f>
        <v>0</v>
      </c>
      <c r="AF377">
        <f>SUMIF(L7:L375,AF376,G7:G375)</f>
        <v>0</v>
      </c>
      <c r="AG377" t="s">
        <v>340</v>
      </c>
    </row>
    <row r="378" spans="1:60" x14ac:dyDescent="0.2">
      <c r="A378" s="260" t="s">
        <v>439</v>
      </c>
      <c r="B378" s="260"/>
      <c r="C378" s="257"/>
      <c r="D378" s="6"/>
      <c r="E378" s="3"/>
      <c r="F378" s="3"/>
      <c r="G378" s="3"/>
      <c r="H378" s="3"/>
      <c r="I378" s="3"/>
      <c r="J378" s="3"/>
      <c r="K378" s="3"/>
      <c r="L378" s="3"/>
      <c r="M378" s="3"/>
      <c r="N378" s="3"/>
      <c r="O378" s="3"/>
      <c r="P378" s="3"/>
      <c r="Q378" s="3"/>
      <c r="R378" s="3"/>
      <c r="S378" s="3"/>
      <c r="T378" s="3"/>
      <c r="U378" s="3"/>
      <c r="V378" s="3"/>
      <c r="W378" s="3"/>
      <c r="X378" s="3"/>
      <c r="Y378" s="3"/>
    </row>
    <row r="379" spans="1:60" x14ac:dyDescent="0.2">
      <c r="A379" s="3"/>
      <c r="B379" s="4" t="s">
        <v>440</v>
      </c>
      <c r="C379" s="257" t="s">
        <v>441</v>
      </c>
      <c r="D379" s="6"/>
      <c r="E379" s="3"/>
      <c r="F379" s="3"/>
      <c r="G379" s="3"/>
      <c r="H379" s="3"/>
      <c r="I379" s="3"/>
      <c r="J379" s="3"/>
      <c r="K379" s="3"/>
      <c r="L379" s="3"/>
      <c r="M379" s="3"/>
      <c r="N379" s="3"/>
      <c r="O379" s="3"/>
      <c r="P379" s="3"/>
      <c r="Q379" s="3"/>
      <c r="R379" s="3"/>
      <c r="S379" s="3"/>
      <c r="T379" s="3"/>
      <c r="U379" s="3"/>
      <c r="V379" s="3"/>
      <c r="W379" s="3"/>
      <c r="X379" s="3"/>
      <c r="Y379" s="3"/>
      <c r="AG379" t="s">
        <v>442</v>
      </c>
    </row>
    <row r="380" spans="1:60" x14ac:dyDescent="0.2">
      <c r="A380" s="3"/>
      <c r="B380" s="4" t="s">
        <v>443</v>
      </c>
      <c r="C380" s="257" t="s">
        <v>444</v>
      </c>
      <c r="D380" s="6"/>
      <c r="E380" s="3"/>
      <c r="F380" s="3"/>
      <c r="G380" s="3"/>
      <c r="H380" s="3"/>
      <c r="I380" s="3"/>
      <c r="J380" s="3"/>
      <c r="K380" s="3"/>
      <c r="L380" s="3"/>
      <c r="M380" s="3"/>
      <c r="N380" s="3"/>
      <c r="O380" s="3"/>
      <c r="P380" s="3"/>
      <c r="Q380" s="3"/>
      <c r="R380" s="3"/>
      <c r="S380" s="3"/>
      <c r="T380" s="3"/>
      <c r="U380" s="3"/>
      <c r="V380" s="3"/>
      <c r="W380" s="3"/>
      <c r="X380" s="3"/>
      <c r="Y380" s="3"/>
      <c r="AG380" t="s">
        <v>445</v>
      </c>
    </row>
    <row r="381" spans="1:60" x14ac:dyDescent="0.2">
      <c r="A381" s="3"/>
      <c r="B381" s="4"/>
      <c r="C381" s="257" t="s">
        <v>446</v>
      </c>
      <c r="D381" s="6"/>
      <c r="E381" s="3"/>
      <c r="F381" s="3"/>
      <c r="G381" s="3"/>
      <c r="H381" s="3"/>
      <c r="I381" s="3"/>
      <c r="J381" s="3"/>
      <c r="K381" s="3"/>
      <c r="L381" s="3"/>
      <c r="M381" s="3"/>
      <c r="N381" s="3"/>
      <c r="O381" s="3"/>
      <c r="P381" s="3"/>
      <c r="Q381" s="3"/>
      <c r="R381" s="3"/>
      <c r="S381" s="3"/>
      <c r="T381" s="3"/>
      <c r="U381" s="3"/>
      <c r="V381" s="3"/>
      <c r="W381" s="3"/>
      <c r="X381" s="3"/>
      <c r="Y381" s="3"/>
      <c r="AG381" t="s">
        <v>447</v>
      </c>
    </row>
    <row r="382" spans="1:60" x14ac:dyDescent="0.2">
      <c r="A382" s="3"/>
      <c r="B382" s="4"/>
      <c r="C382" s="257"/>
      <c r="D382" s="6"/>
      <c r="E382" s="3"/>
      <c r="F382" s="3"/>
      <c r="G382" s="3"/>
      <c r="H382" s="3"/>
      <c r="I382" s="3"/>
      <c r="J382" s="3"/>
      <c r="K382" s="3"/>
      <c r="L382" s="3"/>
      <c r="M382" s="3"/>
      <c r="N382" s="3"/>
      <c r="O382" s="3"/>
      <c r="P382" s="3"/>
      <c r="Q382" s="3"/>
      <c r="R382" s="3"/>
      <c r="S382" s="3"/>
      <c r="T382" s="3"/>
      <c r="U382" s="3"/>
      <c r="V382" s="3"/>
      <c r="W382" s="3"/>
      <c r="X382" s="3"/>
      <c r="Y382" s="3"/>
    </row>
    <row r="383" spans="1:60" x14ac:dyDescent="0.2">
      <c r="C383" s="259"/>
      <c r="D383" s="10"/>
      <c r="AG383" t="s">
        <v>341</v>
      </c>
    </row>
    <row r="384" spans="1:60"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eR9DTzow1zm/aC0pOsQPcJLFEfM4EcRzUT8SB1s36Ia0U4io2gOTQYgYMvwFufh6vO5dpUJygwDTWf7oPyriw==" saltValue="rGkaJSpu9O3Tgf/yUiEMhw==" spinCount="100000" sheet="1" formatRows="0"/>
  <mergeCells count="31">
    <mergeCell ref="C293:G293"/>
    <mergeCell ref="C369:G369"/>
    <mergeCell ref="C374:G374"/>
    <mergeCell ref="C229:G229"/>
    <mergeCell ref="C235:G235"/>
    <mergeCell ref="C245:G245"/>
    <mergeCell ref="C249:G249"/>
    <mergeCell ref="C251:G251"/>
    <mergeCell ref="C268:G268"/>
    <mergeCell ref="C159:G159"/>
    <mergeCell ref="C172:G172"/>
    <mergeCell ref="C178:G178"/>
    <mergeCell ref="C184:G184"/>
    <mergeCell ref="C196:G196"/>
    <mergeCell ref="C223:G223"/>
    <mergeCell ref="C46:G46"/>
    <mergeCell ref="C85:G85"/>
    <mergeCell ref="C93:G93"/>
    <mergeCell ref="C150:G150"/>
    <mergeCell ref="C153:G153"/>
    <mergeCell ref="C156:G156"/>
    <mergeCell ref="A1:G1"/>
    <mergeCell ref="C2:G2"/>
    <mergeCell ref="C3:G3"/>
    <mergeCell ref="C4:G4"/>
    <mergeCell ref="A378:B378"/>
    <mergeCell ref="C16:G16"/>
    <mergeCell ref="C19:G19"/>
    <mergeCell ref="C23:G23"/>
    <mergeCell ref="C27:G27"/>
    <mergeCell ref="C37:G3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AA5D36-77F6-47A8-B4F3-5925C1B266A9}">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74</v>
      </c>
      <c r="C4" s="204" t="s">
        <v>75</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166</v>
      </c>
      <c r="C8" s="251" t="s">
        <v>167</v>
      </c>
      <c r="D8" s="229"/>
      <c r="E8" s="230"/>
      <c r="F8" s="231"/>
      <c r="G8" s="231">
        <f>SUMIF(AG9:AG59,"&lt;&gt;NOR",G9:G59)</f>
        <v>0</v>
      </c>
      <c r="H8" s="231"/>
      <c r="I8" s="231">
        <f>SUM(I9:I59)</f>
        <v>0</v>
      </c>
      <c r="J8" s="231"/>
      <c r="K8" s="231">
        <f>SUM(K9:K59)</f>
        <v>0</v>
      </c>
      <c r="L8" s="231"/>
      <c r="M8" s="231">
        <f>SUM(M9:M59)</f>
        <v>0</v>
      </c>
      <c r="N8" s="230"/>
      <c r="O8" s="230">
        <f>SUM(O9:O59)</f>
        <v>1.6</v>
      </c>
      <c r="P8" s="230"/>
      <c r="Q8" s="230">
        <f>SUM(Q9:Q59)</f>
        <v>0</v>
      </c>
      <c r="R8" s="231"/>
      <c r="S8" s="231"/>
      <c r="T8" s="232"/>
      <c r="U8" s="226"/>
      <c r="V8" s="226">
        <f>SUM(V9:V59)</f>
        <v>0</v>
      </c>
      <c r="W8" s="226"/>
      <c r="X8" s="226"/>
      <c r="Y8" s="226"/>
      <c r="AG8" t="s">
        <v>284</v>
      </c>
    </row>
    <row r="9" spans="1:60" ht="22.5" outlineLevel="1" x14ac:dyDescent="0.2">
      <c r="A9" s="234">
        <v>1</v>
      </c>
      <c r="B9" s="235" t="s">
        <v>1125</v>
      </c>
      <c r="C9" s="253" t="s">
        <v>1126</v>
      </c>
      <c r="D9" s="236" t="s">
        <v>356</v>
      </c>
      <c r="E9" s="237">
        <v>370</v>
      </c>
      <c r="F9" s="238"/>
      <c r="G9" s="239">
        <f>ROUND(E9*F9,2)</f>
        <v>0</v>
      </c>
      <c r="H9" s="238"/>
      <c r="I9" s="239">
        <f>ROUND(E9*H9,2)</f>
        <v>0</v>
      </c>
      <c r="J9" s="238"/>
      <c r="K9" s="239">
        <f>ROUND(E9*J9,2)</f>
        <v>0</v>
      </c>
      <c r="L9" s="239">
        <v>21</v>
      </c>
      <c r="M9" s="239">
        <f>G9*(1+L9/100)</f>
        <v>0</v>
      </c>
      <c r="N9" s="237">
        <v>0</v>
      </c>
      <c r="O9" s="237">
        <f>ROUND(E9*N9,2)</f>
        <v>0</v>
      </c>
      <c r="P9" s="237">
        <v>0</v>
      </c>
      <c r="Q9" s="237">
        <f>ROUND(E9*P9,2)</f>
        <v>0</v>
      </c>
      <c r="R9" s="239"/>
      <c r="S9" s="239" t="s">
        <v>297</v>
      </c>
      <c r="T9" s="240" t="s">
        <v>289</v>
      </c>
      <c r="U9" s="222">
        <v>0</v>
      </c>
      <c r="V9" s="222">
        <f>ROUND(E9*U9,2)</f>
        <v>0</v>
      </c>
      <c r="W9" s="222"/>
      <c r="X9" s="222" t="s">
        <v>290</v>
      </c>
      <c r="Y9" s="222" t="s">
        <v>291</v>
      </c>
      <c r="Z9" s="212"/>
      <c r="AA9" s="212"/>
      <c r="AB9" s="212"/>
      <c r="AC9" s="212"/>
      <c r="AD9" s="212"/>
      <c r="AE9" s="212"/>
      <c r="AF9" s="212"/>
      <c r="AG9" s="212" t="s">
        <v>292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4" t="s">
        <v>1127</v>
      </c>
      <c r="D10" s="248"/>
      <c r="E10" s="248"/>
      <c r="F10" s="248"/>
      <c r="G10" s="248"/>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300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2.5" outlineLevel="1" x14ac:dyDescent="0.2">
      <c r="A11" s="234">
        <v>2</v>
      </c>
      <c r="B11" s="235" t="s">
        <v>1128</v>
      </c>
      <c r="C11" s="253" t="s">
        <v>1129</v>
      </c>
      <c r="D11" s="236" t="s">
        <v>356</v>
      </c>
      <c r="E11" s="237">
        <v>160</v>
      </c>
      <c r="F11" s="238"/>
      <c r="G11" s="239">
        <f>ROUND(E11*F11,2)</f>
        <v>0</v>
      </c>
      <c r="H11" s="238"/>
      <c r="I11" s="239">
        <f>ROUND(E11*H11,2)</f>
        <v>0</v>
      </c>
      <c r="J11" s="238"/>
      <c r="K11" s="239">
        <f>ROUND(E11*J11,2)</f>
        <v>0</v>
      </c>
      <c r="L11" s="239">
        <v>21</v>
      </c>
      <c r="M11" s="239">
        <f>G11*(1+L11/100)</f>
        <v>0</v>
      </c>
      <c r="N11" s="237">
        <v>0</v>
      </c>
      <c r="O11" s="237">
        <f>ROUND(E11*N11,2)</f>
        <v>0</v>
      </c>
      <c r="P11" s="237">
        <v>0</v>
      </c>
      <c r="Q11" s="237">
        <f>ROUND(E11*P11,2)</f>
        <v>0</v>
      </c>
      <c r="R11" s="239"/>
      <c r="S11" s="239" t="s">
        <v>297</v>
      </c>
      <c r="T11" s="240" t="s">
        <v>289</v>
      </c>
      <c r="U11" s="222">
        <v>0</v>
      </c>
      <c r="V11" s="222">
        <f>ROUND(E11*U11,2)</f>
        <v>0</v>
      </c>
      <c r="W11" s="222"/>
      <c r="X11" s="222" t="s">
        <v>290</v>
      </c>
      <c r="Y11" s="222" t="s">
        <v>291</v>
      </c>
      <c r="Z11" s="212"/>
      <c r="AA11" s="212"/>
      <c r="AB11" s="212"/>
      <c r="AC11" s="212"/>
      <c r="AD11" s="212"/>
      <c r="AE11" s="212"/>
      <c r="AF11" s="212"/>
      <c r="AG11" s="212" t="s">
        <v>292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54" t="s">
        <v>1130</v>
      </c>
      <c r="D12" s="248"/>
      <c r="E12" s="248"/>
      <c r="F12" s="248"/>
      <c r="G12" s="248"/>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300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2.5" outlineLevel="1" x14ac:dyDescent="0.2">
      <c r="A13" s="234">
        <v>3</v>
      </c>
      <c r="B13" s="235" t="s">
        <v>1131</v>
      </c>
      <c r="C13" s="253" t="s">
        <v>1132</v>
      </c>
      <c r="D13" s="236" t="s">
        <v>356</v>
      </c>
      <c r="E13" s="237">
        <v>2010</v>
      </c>
      <c r="F13" s="238"/>
      <c r="G13" s="239">
        <f>ROUND(E13*F13,2)</f>
        <v>0</v>
      </c>
      <c r="H13" s="238"/>
      <c r="I13" s="239">
        <f>ROUND(E13*H13,2)</f>
        <v>0</v>
      </c>
      <c r="J13" s="238"/>
      <c r="K13" s="239">
        <f>ROUND(E13*J13,2)</f>
        <v>0</v>
      </c>
      <c r="L13" s="239">
        <v>21</v>
      </c>
      <c r="M13" s="239">
        <f>G13*(1+L13/100)</f>
        <v>0</v>
      </c>
      <c r="N13" s="237">
        <v>0</v>
      </c>
      <c r="O13" s="237">
        <f>ROUND(E13*N13,2)</f>
        <v>0</v>
      </c>
      <c r="P13" s="237">
        <v>0</v>
      </c>
      <c r="Q13" s="237">
        <f>ROUND(E13*P13,2)</f>
        <v>0</v>
      </c>
      <c r="R13" s="239"/>
      <c r="S13" s="239" t="s">
        <v>297</v>
      </c>
      <c r="T13" s="240" t="s">
        <v>289</v>
      </c>
      <c r="U13" s="222">
        <v>0</v>
      </c>
      <c r="V13" s="222">
        <f>ROUND(E13*U13,2)</f>
        <v>0</v>
      </c>
      <c r="W13" s="222"/>
      <c r="X13" s="222" t="s">
        <v>290</v>
      </c>
      <c r="Y13" s="222" t="s">
        <v>291</v>
      </c>
      <c r="Z13" s="212"/>
      <c r="AA13" s="212"/>
      <c r="AB13" s="212"/>
      <c r="AC13" s="212"/>
      <c r="AD13" s="212"/>
      <c r="AE13" s="212"/>
      <c r="AF13" s="212"/>
      <c r="AG13" s="212" t="s">
        <v>292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54" t="s">
        <v>1133</v>
      </c>
      <c r="D14" s="248"/>
      <c r="E14" s="248"/>
      <c r="F14" s="248"/>
      <c r="G14" s="248"/>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300</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2.5" outlineLevel="1" x14ac:dyDescent="0.2">
      <c r="A15" s="234">
        <v>4</v>
      </c>
      <c r="B15" s="235" t="s">
        <v>1131</v>
      </c>
      <c r="C15" s="253" t="s">
        <v>1132</v>
      </c>
      <c r="D15" s="236" t="s">
        <v>356</v>
      </c>
      <c r="E15" s="237">
        <v>2590</v>
      </c>
      <c r="F15" s="238"/>
      <c r="G15" s="239">
        <f>ROUND(E15*F15,2)</f>
        <v>0</v>
      </c>
      <c r="H15" s="238"/>
      <c r="I15" s="239">
        <f>ROUND(E15*H15,2)</f>
        <v>0</v>
      </c>
      <c r="J15" s="238"/>
      <c r="K15" s="239">
        <f>ROUND(E15*J15,2)</f>
        <v>0</v>
      </c>
      <c r="L15" s="239">
        <v>21</v>
      </c>
      <c r="M15" s="239">
        <f>G15*(1+L15/100)</f>
        <v>0</v>
      </c>
      <c r="N15" s="237">
        <v>0</v>
      </c>
      <c r="O15" s="237">
        <f>ROUND(E15*N15,2)</f>
        <v>0</v>
      </c>
      <c r="P15" s="237">
        <v>0</v>
      </c>
      <c r="Q15" s="237">
        <f>ROUND(E15*P15,2)</f>
        <v>0</v>
      </c>
      <c r="R15" s="239"/>
      <c r="S15" s="239" t="s">
        <v>297</v>
      </c>
      <c r="T15" s="240" t="s">
        <v>289</v>
      </c>
      <c r="U15" s="222">
        <v>0</v>
      </c>
      <c r="V15" s="222">
        <f>ROUND(E15*U15,2)</f>
        <v>0</v>
      </c>
      <c r="W15" s="222"/>
      <c r="X15" s="222" t="s">
        <v>290</v>
      </c>
      <c r="Y15" s="222" t="s">
        <v>291</v>
      </c>
      <c r="Z15" s="212"/>
      <c r="AA15" s="212"/>
      <c r="AB15" s="212"/>
      <c r="AC15" s="212"/>
      <c r="AD15" s="212"/>
      <c r="AE15" s="212"/>
      <c r="AF15" s="212"/>
      <c r="AG15" s="212" t="s">
        <v>292</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54" t="s">
        <v>1133</v>
      </c>
      <c r="D16" s="248"/>
      <c r="E16" s="248"/>
      <c r="F16" s="248"/>
      <c r="G16" s="248"/>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300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2.5" outlineLevel="1" x14ac:dyDescent="0.2">
      <c r="A17" s="241">
        <v>5</v>
      </c>
      <c r="B17" s="242" t="s">
        <v>1134</v>
      </c>
      <c r="C17" s="252" t="s">
        <v>1135</v>
      </c>
      <c r="D17" s="243" t="s">
        <v>356</v>
      </c>
      <c r="E17" s="244">
        <v>340</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288</v>
      </c>
      <c r="T17" s="247" t="s">
        <v>289</v>
      </c>
      <c r="U17" s="222">
        <v>0</v>
      </c>
      <c r="V17" s="222">
        <f>ROUND(E17*U17,2)</f>
        <v>0</v>
      </c>
      <c r="W17" s="222"/>
      <c r="X17" s="222" t="s">
        <v>290</v>
      </c>
      <c r="Y17" s="222" t="s">
        <v>291</v>
      </c>
      <c r="Z17" s="212"/>
      <c r="AA17" s="212"/>
      <c r="AB17" s="212"/>
      <c r="AC17" s="212"/>
      <c r="AD17" s="212"/>
      <c r="AE17" s="212"/>
      <c r="AF17" s="212"/>
      <c r="AG17" s="212" t="s">
        <v>292</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34">
        <v>6</v>
      </c>
      <c r="B18" s="235" t="s">
        <v>1136</v>
      </c>
      <c r="C18" s="253" t="s">
        <v>1137</v>
      </c>
      <c r="D18" s="236" t="s">
        <v>356</v>
      </c>
      <c r="E18" s="237">
        <v>310</v>
      </c>
      <c r="F18" s="238"/>
      <c r="G18" s="239">
        <f>ROUND(E18*F18,2)</f>
        <v>0</v>
      </c>
      <c r="H18" s="238"/>
      <c r="I18" s="239">
        <f>ROUND(E18*H18,2)</f>
        <v>0</v>
      </c>
      <c r="J18" s="238"/>
      <c r="K18" s="239">
        <f>ROUND(E18*J18,2)</f>
        <v>0</v>
      </c>
      <c r="L18" s="239">
        <v>21</v>
      </c>
      <c r="M18" s="239">
        <f>G18*(1+L18/100)</f>
        <v>0</v>
      </c>
      <c r="N18" s="237">
        <v>0</v>
      </c>
      <c r="O18" s="237">
        <f>ROUND(E18*N18,2)</f>
        <v>0</v>
      </c>
      <c r="P18" s="237">
        <v>0</v>
      </c>
      <c r="Q18" s="237">
        <f>ROUND(E18*P18,2)</f>
        <v>0</v>
      </c>
      <c r="R18" s="239"/>
      <c r="S18" s="239" t="s">
        <v>297</v>
      </c>
      <c r="T18" s="240" t="s">
        <v>289</v>
      </c>
      <c r="U18" s="222">
        <v>0</v>
      </c>
      <c r="V18" s="222">
        <f>ROUND(E18*U18,2)</f>
        <v>0</v>
      </c>
      <c r="W18" s="222"/>
      <c r="X18" s="222" t="s">
        <v>290</v>
      </c>
      <c r="Y18" s="222" t="s">
        <v>291</v>
      </c>
      <c r="Z18" s="212"/>
      <c r="AA18" s="212"/>
      <c r="AB18" s="212"/>
      <c r="AC18" s="212"/>
      <c r="AD18" s="212"/>
      <c r="AE18" s="212"/>
      <c r="AF18" s="212"/>
      <c r="AG18" s="212" t="s">
        <v>292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54" t="s">
        <v>1138</v>
      </c>
      <c r="D19" s="248"/>
      <c r="E19" s="248"/>
      <c r="F19" s="248"/>
      <c r="G19" s="248"/>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300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2.5" outlineLevel="1" x14ac:dyDescent="0.2">
      <c r="A20" s="234">
        <v>7</v>
      </c>
      <c r="B20" s="235" t="s">
        <v>1139</v>
      </c>
      <c r="C20" s="253" t="s">
        <v>1140</v>
      </c>
      <c r="D20" s="236" t="s">
        <v>356</v>
      </c>
      <c r="E20" s="237">
        <v>50</v>
      </c>
      <c r="F20" s="238"/>
      <c r="G20" s="239">
        <f>ROUND(E20*F20,2)</f>
        <v>0</v>
      </c>
      <c r="H20" s="238"/>
      <c r="I20" s="239">
        <f>ROUND(E20*H20,2)</f>
        <v>0</v>
      </c>
      <c r="J20" s="238"/>
      <c r="K20" s="239">
        <f>ROUND(E20*J20,2)</f>
        <v>0</v>
      </c>
      <c r="L20" s="239">
        <v>21</v>
      </c>
      <c r="M20" s="239">
        <f>G20*(1+L20/100)</f>
        <v>0</v>
      </c>
      <c r="N20" s="237">
        <v>0</v>
      </c>
      <c r="O20" s="237">
        <f>ROUND(E20*N20,2)</f>
        <v>0</v>
      </c>
      <c r="P20" s="237">
        <v>0</v>
      </c>
      <c r="Q20" s="237">
        <f>ROUND(E20*P20,2)</f>
        <v>0</v>
      </c>
      <c r="R20" s="239"/>
      <c r="S20" s="239" t="s">
        <v>297</v>
      </c>
      <c r="T20" s="240" t="s">
        <v>289</v>
      </c>
      <c r="U20" s="222">
        <v>0</v>
      </c>
      <c r="V20" s="222">
        <f>ROUND(E20*U20,2)</f>
        <v>0</v>
      </c>
      <c r="W20" s="222"/>
      <c r="X20" s="222" t="s">
        <v>290</v>
      </c>
      <c r="Y20" s="222" t="s">
        <v>291</v>
      </c>
      <c r="Z20" s="212"/>
      <c r="AA20" s="212"/>
      <c r="AB20" s="212"/>
      <c r="AC20" s="212"/>
      <c r="AD20" s="212"/>
      <c r="AE20" s="212"/>
      <c r="AF20" s="212"/>
      <c r="AG20" s="212" t="s">
        <v>292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54" t="s">
        <v>1141</v>
      </c>
      <c r="D21" s="248"/>
      <c r="E21" s="248"/>
      <c r="F21" s="248"/>
      <c r="G21" s="248"/>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300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1" x14ac:dyDescent="0.2">
      <c r="A22" s="234">
        <v>8</v>
      </c>
      <c r="B22" s="235" t="s">
        <v>1142</v>
      </c>
      <c r="C22" s="253" t="s">
        <v>1143</v>
      </c>
      <c r="D22" s="236" t="s">
        <v>356</v>
      </c>
      <c r="E22" s="237">
        <v>590</v>
      </c>
      <c r="F22" s="238"/>
      <c r="G22" s="239">
        <f>ROUND(E22*F22,2)</f>
        <v>0</v>
      </c>
      <c r="H22" s="238"/>
      <c r="I22" s="239">
        <f>ROUND(E22*H22,2)</f>
        <v>0</v>
      </c>
      <c r="J22" s="238"/>
      <c r="K22" s="239">
        <f>ROUND(E22*J22,2)</f>
        <v>0</v>
      </c>
      <c r="L22" s="239">
        <v>21</v>
      </c>
      <c r="M22" s="239">
        <f>G22*(1+L22/100)</f>
        <v>0</v>
      </c>
      <c r="N22" s="237">
        <v>0</v>
      </c>
      <c r="O22" s="237">
        <f>ROUND(E22*N22,2)</f>
        <v>0</v>
      </c>
      <c r="P22" s="237">
        <v>0</v>
      </c>
      <c r="Q22" s="237">
        <f>ROUND(E22*P22,2)</f>
        <v>0</v>
      </c>
      <c r="R22" s="239"/>
      <c r="S22" s="239" t="s">
        <v>297</v>
      </c>
      <c r="T22" s="240" t="s">
        <v>289</v>
      </c>
      <c r="U22" s="222">
        <v>0</v>
      </c>
      <c r="V22" s="222">
        <f>ROUND(E22*U22,2)</f>
        <v>0</v>
      </c>
      <c r="W22" s="222"/>
      <c r="X22" s="222" t="s">
        <v>290</v>
      </c>
      <c r="Y22" s="222" t="s">
        <v>291</v>
      </c>
      <c r="Z22" s="212"/>
      <c r="AA22" s="212"/>
      <c r="AB22" s="212"/>
      <c r="AC22" s="212"/>
      <c r="AD22" s="212"/>
      <c r="AE22" s="212"/>
      <c r="AF22" s="212"/>
      <c r="AG22" s="212" t="s">
        <v>292</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54" t="s">
        <v>1144</v>
      </c>
      <c r="D23" s="248"/>
      <c r="E23" s="248"/>
      <c r="F23" s="248"/>
      <c r="G23" s="248"/>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300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34">
        <v>9</v>
      </c>
      <c r="B24" s="235" t="s">
        <v>1145</v>
      </c>
      <c r="C24" s="253" t="s">
        <v>1146</v>
      </c>
      <c r="D24" s="236" t="s">
        <v>356</v>
      </c>
      <c r="E24" s="237">
        <v>120</v>
      </c>
      <c r="F24" s="238"/>
      <c r="G24" s="239">
        <f>ROUND(E24*F24,2)</f>
        <v>0</v>
      </c>
      <c r="H24" s="238"/>
      <c r="I24" s="239">
        <f>ROUND(E24*H24,2)</f>
        <v>0</v>
      </c>
      <c r="J24" s="238"/>
      <c r="K24" s="239">
        <f>ROUND(E24*J24,2)</f>
        <v>0</v>
      </c>
      <c r="L24" s="239">
        <v>21</v>
      </c>
      <c r="M24" s="239">
        <f>G24*(1+L24/100)</f>
        <v>0</v>
      </c>
      <c r="N24" s="237">
        <v>0</v>
      </c>
      <c r="O24" s="237">
        <f>ROUND(E24*N24,2)</f>
        <v>0</v>
      </c>
      <c r="P24" s="237">
        <v>0</v>
      </c>
      <c r="Q24" s="237">
        <f>ROUND(E24*P24,2)</f>
        <v>0</v>
      </c>
      <c r="R24" s="239"/>
      <c r="S24" s="239" t="s">
        <v>297</v>
      </c>
      <c r="T24" s="240" t="s">
        <v>289</v>
      </c>
      <c r="U24" s="222">
        <v>0</v>
      </c>
      <c r="V24" s="222">
        <f>ROUND(E24*U24,2)</f>
        <v>0</v>
      </c>
      <c r="W24" s="222"/>
      <c r="X24" s="222" t="s">
        <v>290</v>
      </c>
      <c r="Y24" s="222" t="s">
        <v>291</v>
      </c>
      <c r="Z24" s="212"/>
      <c r="AA24" s="212"/>
      <c r="AB24" s="212"/>
      <c r="AC24" s="212"/>
      <c r="AD24" s="212"/>
      <c r="AE24" s="212"/>
      <c r="AF24" s="212"/>
      <c r="AG24" s="212" t="s">
        <v>292</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54" t="s">
        <v>1147</v>
      </c>
      <c r="D25" s="248"/>
      <c r="E25" s="248"/>
      <c r="F25" s="248"/>
      <c r="G25" s="248"/>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300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1" x14ac:dyDescent="0.2">
      <c r="A26" s="241">
        <v>10</v>
      </c>
      <c r="B26" s="242" t="s">
        <v>1148</v>
      </c>
      <c r="C26" s="252" t="s">
        <v>1149</v>
      </c>
      <c r="D26" s="243" t="s">
        <v>356</v>
      </c>
      <c r="E26" s="244">
        <v>120</v>
      </c>
      <c r="F26" s="245"/>
      <c r="G26" s="246">
        <f>ROUND(E26*F26,2)</f>
        <v>0</v>
      </c>
      <c r="H26" s="245"/>
      <c r="I26" s="246">
        <f>ROUND(E26*H26,2)</f>
        <v>0</v>
      </c>
      <c r="J26" s="245"/>
      <c r="K26" s="246">
        <f>ROUND(E26*J26,2)</f>
        <v>0</v>
      </c>
      <c r="L26" s="246">
        <v>21</v>
      </c>
      <c r="M26" s="246">
        <f>G26*(1+L26/100)</f>
        <v>0</v>
      </c>
      <c r="N26" s="244">
        <v>3.4000000000000002E-4</v>
      </c>
      <c r="O26" s="244">
        <f>ROUND(E26*N26,2)</f>
        <v>0.04</v>
      </c>
      <c r="P26" s="244">
        <v>0</v>
      </c>
      <c r="Q26" s="244">
        <f>ROUND(E26*P26,2)</f>
        <v>0</v>
      </c>
      <c r="R26" s="246"/>
      <c r="S26" s="246" t="s">
        <v>288</v>
      </c>
      <c r="T26" s="247" t="s">
        <v>289</v>
      </c>
      <c r="U26" s="222">
        <v>0</v>
      </c>
      <c r="V26" s="222">
        <f>ROUND(E26*U26,2)</f>
        <v>0</v>
      </c>
      <c r="W26" s="222"/>
      <c r="X26" s="222" t="s">
        <v>471</v>
      </c>
      <c r="Y26" s="222" t="s">
        <v>291</v>
      </c>
      <c r="Z26" s="212"/>
      <c r="AA26" s="212"/>
      <c r="AB26" s="212"/>
      <c r="AC26" s="212"/>
      <c r="AD26" s="212"/>
      <c r="AE26" s="212"/>
      <c r="AF26" s="212"/>
      <c r="AG26" s="212" t="s">
        <v>1150</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1">
        <v>11</v>
      </c>
      <c r="B27" s="242" t="s">
        <v>1151</v>
      </c>
      <c r="C27" s="252" t="s">
        <v>1152</v>
      </c>
      <c r="D27" s="243" t="s">
        <v>356</v>
      </c>
      <c r="E27" s="244">
        <v>2010</v>
      </c>
      <c r="F27" s="245"/>
      <c r="G27" s="246">
        <f>ROUND(E27*F27,2)</f>
        <v>0</v>
      </c>
      <c r="H27" s="245"/>
      <c r="I27" s="246">
        <f>ROUND(E27*H27,2)</f>
        <v>0</v>
      </c>
      <c r="J27" s="245"/>
      <c r="K27" s="246">
        <f>ROUND(E27*J27,2)</f>
        <v>0</v>
      </c>
      <c r="L27" s="246">
        <v>21</v>
      </c>
      <c r="M27" s="246">
        <f>G27*(1+L27/100)</f>
        <v>0</v>
      </c>
      <c r="N27" s="244">
        <v>1.2E-4</v>
      </c>
      <c r="O27" s="244">
        <f>ROUND(E27*N27,2)</f>
        <v>0.24</v>
      </c>
      <c r="P27" s="244">
        <v>0</v>
      </c>
      <c r="Q27" s="244">
        <f>ROUND(E27*P27,2)</f>
        <v>0</v>
      </c>
      <c r="R27" s="246"/>
      <c r="S27" s="246" t="s">
        <v>297</v>
      </c>
      <c r="T27" s="247" t="s">
        <v>289</v>
      </c>
      <c r="U27" s="222">
        <v>0</v>
      </c>
      <c r="V27" s="222">
        <f>ROUND(E27*U27,2)</f>
        <v>0</v>
      </c>
      <c r="W27" s="222"/>
      <c r="X27" s="222" t="s">
        <v>471</v>
      </c>
      <c r="Y27" s="222" t="s">
        <v>291</v>
      </c>
      <c r="Z27" s="212"/>
      <c r="AA27" s="212"/>
      <c r="AB27" s="212"/>
      <c r="AC27" s="212"/>
      <c r="AD27" s="212"/>
      <c r="AE27" s="212"/>
      <c r="AF27" s="212"/>
      <c r="AG27" s="212" t="s">
        <v>1150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1">
        <v>12</v>
      </c>
      <c r="B28" s="242" t="s">
        <v>1153</v>
      </c>
      <c r="C28" s="252" t="s">
        <v>1154</v>
      </c>
      <c r="D28" s="243" t="s">
        <v>356</v>
      </c>
      <c r="E28" s="244">
        <v>2590</v>
      </c>
      <c r="F28" s="245"/>
      <c r="G28" s="246">
        <f>ROUND(E28*F28,2)</f>
        <v>0</v>
      </c>
      <c r="H28" s="245"/>
      <c r="I28" s="246">
        <f>ROUND(E28*H28,2)</f>
        <v>0</v>
      </c>
      <c r="J28" s="245"/>
      <c r="K28" s="246">
        <f>ROUND(E28*J28,2)</f>
        <v>0</v>
      </c>
      <c r="L28" s="246">
        <v>21</v>
      </c>
      <c r="M28" s="246">
        <f>G28*(1+L28/100)</f>
        <v>0</v>
      </c>
      <c r="N28" s="244">
        <v>1.7000000000000001E-4</v>
      </c>
      <c r="O28" s="244">
        <f>ROUND(E28*N28,2)</f>
        <v>0.44</v>
      </c>
      <c r="P28" s="244">
        <v>0</v>
      </c>
      <c r="Q28" s="244">
        <f>ROUND(E28*P28,2)</f>
        <v>0</v>
      </c>
      <c r="R28" s="246"/>
      <c r="S28" s="246" t="s">
        <v>297</v>
      </c>
      <c r="T28" s="247" t="s">
        <v>289</v>
      </c>
      <c r="U28" s="222">
        <v>0</v>
      </c>
      <c r="V28" s="222">
        <f>ROUND(E28*U28,2)</f>
        <v>0</v>
      </c>
      <c r="W28" s="222"/>
      <c r="X28" s="222" t="s">
        <v>471</v>
      </c>
      <c r="Y28" s="222" t="s">
        <v>291</v>
      </c>
      <c r="Z28" s="212"/>
      <c r="AA28" s="212"/>
      <c r="AB28" s="212"/>
      <c r="AC28" s="212"/>
      <c r="AD28" s="212"/>
      <c r="AE28" s="212"/>
      <c r="AF28" s="212"/>
      <c r="AG28" s="212" t="s">
        <v>1150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1">
        <v>13</v>
      </c>
      <c r="B29" s="242" t="s">
        <v>1155</v>
      </c>
      <c r="C29" s="252" t="s">
        <v>1156</v>
      </c>
      <c r="D29" s="243" t="s">
        <v>356</v>
      </c>
      <c r="E29" s="244">
        <v>50</v>
      </c>
      <c r="F29" s="245"/>
      <c r="G29" s="246">
        <f>ROUND(E29*F29,2)</f>
        <v>0</v>
      </c>
      <c r="H29" s="245"/>
      <c r="I29" s="246">
        <f>ROUND(E29*H29,2)</f>
        <v>0</v>
      </c>
      <c r="J29" s="245"/>
      <c r="K29" s="246">
        <f>ROUND(E29*J29,2)</f>
        <v>0</v>
      </c>
      <c r="L29" s="246">
        <v>21</v>
      </c>
      <c r="M29" s="246">
        <f>G29*(1+L29/100)</f>
        <v>0</v>
      </c>
      <c r="N29" s="244">
        <v>2.5000000000000001E-4</v>
      </c>
      <c r="O29" s="244">
        <f>ROUND(E29*N29,2)</f>
        <v>0.01</v>
      </c>
      <c r="P29" s="244">
        <v>0</v>
      </c>
      <c r="Q29" s="244">
        <f>ROUND(E29*P29,2)</f>
        <v>0</v>
      </c>
      <c r="R29" s="246"/>
      <c r="S29" s="246" t="s">
        <v>288</v>
      </c>
      <c r="T29" s="247" t="s">
        <v>289</v>
      </c>
      <c r="U29" s="222">
        <v>0</v>
      </c>
      <c r="V29" s="222">
        <f>ROUND(E29*U29,2)</f>
        <v>0</v>
      </c>
      <c r="W29" s="222"/>
      <c r="X29" s="222" t="s">
        <v>471</v>
      </c>
      <c r="Y29" s="222" t="s">
        <v>291</v>
      </c>
      <c r="Z29" s="212"/>
      <c r="AA29" s="212"/>
      <c r="AB29" s="212"/>
      <c r="AC29" s="212"/>
      <c r="AD29" s="212"/>
      <c r="AE29" s="212"/>
      <c r="AF29" s="212"/>
      <c r="AG29" s="212" t="s">
        <v>1150</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1">
        <v>14</v>
      </c>
      <c r="B30" s="242" t="s">
        <v>1157</v>
      </c>
      <c r="C30" s="252" t="s">
        <v>1158</v>
      </c>
      <c r="D30" s="243" t="s">
        <v>356</v>
      </c>
      <c r="E30" s="244">
        <v>290</v>
      </c>
      <c r="F30" s="245"/>
      <c r="G30" s="246">
        <f>ROUND(E30*F30,2)</f>
        <v>0</v>
      </c>
      <c r="H30" s="245"/>
      <c r="I30" s="246">
        <f>ROUND(E30*H30,2)</f>
        <v>0</v>
      </c>
      <c r="J30" s="245"/>
      <c r="K30" s="246">
        <f>ROUND(E30*J30,2)</f>
        <v>0</v>
      </c>
      <c r="L30" s="246">
        <v>21</v>
      </c>
      <c r="M30" s="246">
        <f>G30*(1+L30/100)</f>
        <v>0</v>
      </c>
      <c r="N30" s="244">
        <v>3.4000000000000002E-4</v>
      </c>
      <c r="O30" s="244">
        <f>ROUND(E30*N30,2)</f>
        <v>0.1</v>
      </c>
      <c r="P30" s="244">
        <v>0</v>
      </c>
      <c r="Q30" s="244">
        <f>ROUND(E30*P30,2)</f>
        <v>0</v>
      </c>
      <c r="R30" s="246"/>
      <c r="S30" s="246" t="s">
        <v>288</v>
      </c>
      <c r="T30" s="247" t="s">
        <v>289</v>
      </c>
      <c r="U30" s="222">
        <v>0</v>
      </c>
      <c r="V30" s="222">
        <f>ROUND(E30*U30,2)</f>
        <v>0</v>
      </c>
      <c r="W30" s="222"/>
      <c r="X30" s="222" t="s">
        <v>471</v>
      </c>
      <c r="Y30" s="222" t="s">
        <v>291</v>
      </c>
      <c r="Z30" s="212"/>
      <c r="AA30" s="212"/>
      <c r="AB30" s="212"/>
      <c r="AC30" s="212"/>
      <c r="AD30" s="212"/>
      <c r="AE30" s="212"/>
      <c r="AF30" s="212"/>
      <c r="AG30" s="212" t="s">
        <v>1150</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1">
        <v>15</v>
      </c>
      <c r="B31" s="242" t="s">
        <v>1159</v>
      </c>
      <c r="C31" s="252" t="s">
        <v>1160</v>
      </c>
      <c r="D31" s="243" t="s">
        <v>356</v>
      </c>
      <c r="E31" s="244">
        <v>310</v>
      </c>
      <c r="F31" s="245"/>
      <c r="G31" s="246">
        <f>ROUND(E31*F31,2)</f>
        <v>0</v>
      </c>
      <c r="H31" s="245"/>
      <c r="I31" s="246">
        <f>ROUND(E31*H31,2)</f>
        <v>0</v>
      </c>
      <c r="J31" s="245"/>
      <c r="K31" s="246">
        <f>ROUND(E31*J31,2)</f>
        <v>0</v>
      </c>
      <c r="L31" s="246">
        <v>21</v>
      </c>
      <c r="M31" s="246">
        <f>G31*(1+L31/100)</f>
        <v>0</v>
      </c>
      <c r="N31" s="244">
        <v>5.2999999999999998E-4</v>
      </c>
      <c r="O31" s="244">
        <f>ROUND(E31*N31,2)</f>
        <v>0.16</v>
      </c>
      <c r="P31" s="244">
        <v>0</v>
      </c>
      <c r="Q31" s="244">
        <f>ROUND(E31*P31,2)</f>
        <v>0</v>
      </c>
      <c r="R31" s="246"/>
      <c r="S31" s="246" t="s">
        <v>288</v>
      </c>
      <c r="T31" s="247" t="s">
        <v>289</v>
      </c>
      <c r="U31" s="222">
        <v>0</v>
      </c>
      <c r="V31" s="222">
        <f>ROUND(E31*U31,2)</f>
        <v>0</v>
      </c>
      <c r="W31" s="222"/>
      <c r="X31" s="222" t="s">
        <v>471</v>
      </c>
      <c r="Y31" s="222" t="s">
        <v>291</v>
      </c>
      <c r="Z31" s="212"/>
      <c r="AA31" s="212"/>
      <c r="AB31" s="212"/>
      <c r="AC31" s="212"/>
      <c r="AD31" s="212"/>
      <c r="AE31" s="212"/>
      <c r="AF31" s="212"/>
      <c r="AG31" s="212" t="s">
        <v>1150</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34">
        <v>16</v>
      </c>
      <c r="B32" s="235" t="s">
        <v>1161</v>
      </c>
      <c r="C32" s="253" t="s">
        <v>1162</v>
      </c>
      <c r="D32" s="236" t="s">
        <v>356</v>
      </c>
      <c r="E32" s="237">
        <v>30</v>
      </c>
      <c r="F32" s="238"/>
      <c r="G32" s="239">
        <f>ROUND(E32*F32,2)</f>
        <v>0</v>
      </c>
      <c r="H32" s="238"/>
      <c r="I32" s="239">
        <f>ROUND(E32*H32,2)</f>
        <v>0</v>
      </c>
      <c r="J32" s="238"/>
      <c r="K32" s="239">
        <f>ROUND(E32*J32,2)</f>
        <v>0</v>
      </c>
      <c r="L32" s="239">
        <v>21</v>
      </c>
      <c r="M32" s="239">
        <f>G32*(1+L32/100)</f>
        <v>0</v>
      </c>
      <c r="N32" s="237">
        <v>7.6999999999999996E-4</v>
      </c>
      <c r="O32" s="237">
        <f>ROUND(E32*N32,2)</f>
        <v>0.02</v>
      </c>
      <c r="P32" s="237">
        <v>0</v>
      </c>
      <c r="Q32" s="237">
        <f>ROUND(E32*P32,2)</f>
        <v>0</v>
      </c>
      <c r="R32" s="239"/>
      <c r="S32" s="239" t="s">
        <v>297</v>
      </c>
      <c r="T32" s="240" t="s">
        <v>289</v>
      </c>
      <c r="U32" s="222">
        <v>0</v>
      </c>
      <c r="V32" s="222">
        <f>ROUND(E32*U32,2)</f>
        <v>0</v>
      </c>
      <c r="W32" s="222"/>
      <c r="X32" s="222" t="s">
        <v>471</v>
      </c>
      <c r="Y32" s="222" t="s">
        <v>291</v>
      </c>
      <c r="Z32" s="212"/>
      <c r="AA32" s="212"/>
      <c r="AB32" s="212"/>
      <c r="AC32" s="212"/>
      <c r="AD32" s="212"/>
      <c r="AE32" s="212"/>
      <c r="AF32" s="212"/>
      <c r="AG32" s="212" t="s">
        <v>1150</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64" t="s">
        <v>1163</v>
      </c>
      <c r="D33" s="261"/>
      <c r="E33" s="262"/>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349</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64" t="s">
        <v>1164</v>
      </c>
      <c r="D34" s="261"/>
      <c r="E34" s="262">
        <v>30</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349</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34">
        <v>17</v>
      </c>
      <c r="B35" s="235" t="s">
        <v>1165</v>
      </c>
      <c r="C35" s="253" t="s">
        <v>1166</v>
      </c>
      <c r="D35" s="236" t="s">
        <v>356</v>
      </c>
      <c r="E35" s="237">
        <v>50</v>
      </c>
      <c r="F35" s="238"/>
      <c r="G35" s="239">
        <f>ROUND(E35*F35,2)</f>
        <v>0</v>
      </c>
      <c r="H35" s="238"/>
      <c r="I35" s="239">
        <f>ROUND(E35*H35,2)</f>
        <v>0</v>
      </c>
      <c r="J35" s="238"/>
      <c r="K35" s="239">
        <f>ROUND(E35*J35,2)</f>
        <v>0</v>
      </c>
      <c r="L35" s="239">
        <v>21</v>
      </c>
      <c r="M35" s="239">
        <f>G35*(1+L35/100)</f>
        <v>0</v>
      </c>
      <c r="N35" s="237">
        <v>7.6999999999999996E-4</v>
      </c>
      <c r="O35" s="237">
        <f>ROUND(E35*N35,2)</f>
        <v>0.04</v>
      </c>
      <c r="P35" s="237">
        <v>0</v>
      </c>
      <c r="Q35" s="237">
        <f>ROUND(E35*P35,2)</f>
        <v>0</v>
      </c>
      <c r="R35" s="239"/>
      <c r="S35" s="239" t="s">
        <v>288</v>
      </c>
      <c r="T35" s="240" t="s">
        <v>289</v>
      </c>
      <c r="U35" s="222">
        <v>0</v>
      </c>
      <c r="V35" s="222">
        <f>ROUND(E35*U35,2)</f>
        <v>0</v>
      </c>
      <c r="W35" s="222"/>
      <c r="X35" s="222" t="s">
        <v>471</v>
      </c>
      <c r="Y35" s="222" t="s">
        <v>291</v>
      </c>
      <c r="Z35" s="212"/>
      <c r="AA35" s="212"/>
      <c r="AB35" s="212"/>
      <c r="AC35" s="212"/>
      <c r="AD35" s="212"/>
      <c r="AE35" s="212"/>
      <c r="AF35" s="212"/>
      <c r="AG35" s="212" t="s">
        <v>1150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4" t="s">
        <v>1167</v>
      </c>
      <c r="D36" s="261"/>
      <c r="E36" s="262"/>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349</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64" t="s">
        <v>1168</v>
      </c>
      <c r="D37" s="261"/>
      <c r="E37" s="262">
        <v>50</v>
      </c>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349</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34">
        <v>18</v>
      </c>
      <c r="B38" s="235" t="s">
        <v>1169</v>
      </c>
      <c r="C38" s="253" t="s">
        <v>1170</v>
      </c>
      <c r="D38" s="236" t="s">
        <v>356</v>
      </c>
      <c r="E38" s="237">
        <v>190</v>
      </c>
      <c r="F38" s="238"/>
      <c r="G38" s="239">
        <f>ROUND(E38*F38,2)</f>
        <v>0</v>
      </c>
      <c r="H38" s="238"/>
      <c r="I38" s="239">
        <f>ROUND(E38*H38,2)</f>
        <v>0</v>
      </c>
      <c r="J38" s="238"/>
      <c r="K38" s="239">
        <f>ROUND(E38*J38,2)</f>
        <v>0</v>
      </c>
      <c r="L38" s="239">
        <v>21</v>
      </c>
      <c r="M38" s="239">
        <f>G38*(1+L38/100)</f>
        <v>0</v>
      </c>
      <c r="N38" s="237">
        <v>7.6999999999999996E-4</v>
      </c>
      <c r="O38" s="237">
        <f>ROUND(E38*N38,2)</f>
        <v>0.15</v>
      </c>
      <c r="P38" s="237">
        <v>0</v>
      </c>
      <c r="Q38" s="237">
        <f>ROUND(E38*P38,2)</f>
        <v>0</v>
      </c>
      <c r="R38" s="239"/>
      <c r="S38" s="239" t="s">
        <v>288</v>
      </c>
      <c r="T38" s="240" t="s">
        <v>289</v>
      </c>
      <c r="U38" s="222">
        <v>0</v>
      </c>
      <c r="V38" s="222">
        <f>ROUND(E38*U38,2)</f>
        <v>0</v>
      </c>
      <c r="W38" s="222"/>
      <c r="X38" s="222" t="s">
        <v>471</v>
      </c>
      <c r="Y38" s="222" t="s">
        <v>291</v>
      </c>
      <c r="Z38" s="212"/>
      <c r="AA38" s="212"/>
      <c r="AB38" s="212"/>
      <c r="AC38" s="212"/>
      <c r="AD38" s="212"/>
      <c r="AE38" s="212"/>
      <c r="AF38" s="212"/>
      <c r="AG38" s="212" t="s">
        <v>1150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64" t="s">
        <v>1171</v>
      </c>
      <c r="D39" s="261"/>
      <c r="E39" s="262"/>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349</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64" t="s">
        <v>1172</v>
      </c>
      <c r="D40" s="261"/>
      <c r="E40" s="262">
        <v>190</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349</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34">
        <v>19</v>
      </c>
      <c r="B41" s="235" t="s">
        <v>1173</v>
      </c>
      <c r="C41" s="253" t="s">
        <v>1174</v>
      </c>
      <c r="D41" s="236" t="s">
        <v>356</v>
      </c>
      <c r="E41" s="237">
        <v>100</v>
      </c>
      <c r="F41" s="238"/>
      <c r="G41" s="239">
        <f>ROUND(E41*F41,2)</f>
        <v>0</v>
      </c>
      <c r="H41" s="238"/>
      <c r="I41" s="239">
        <f>ROUND(E41*H41,2)</f>
        <v>0</v>
      </c>
      <c r="J41" s="238"/>
      <c r="K41" s="239">
        <f>ROUND(E41*J41,2)</f>
        <v>0</v>
      </c>
      <c r="L41" s="239">
        <v>21</v>
      </c>
      <c r="M41" s="239">
        <f>G41*(1+L41/100)</f>
        <v>0</v>
      </c>
      <c r="N41" s="237">
        <v>7.6999999999999996E-4</v>
      </c>
      <c r="O41" s="237">
        <f>ROUND(E41*N41,2)</f>
        <v>0.08</v>
      </c>
      <c r="P41" s="237">
        <v>0</v>
      </c>
      <c r="Q41" s="237">
        <f>ROUND(E41*P41,2)</f>
        <v>0</v>
      </c>
      <c r="R41" s="239"/>
      <c r="S41" s="239" t="s">
        <v>288</v>
      </c>
      <c r="T41" s="240" t="s">
        <v>289</v>
      </c>
      <c r="U41" s="222">
        <v>0</v>
      </c>
      <c r="V41" s="222">
        <f>ROUND(E41*U41,2)</f>
        <v>0</v>
      </c>
      <c r="W41" s="222"/>
      <c r="X41" s="222" t="s">
        <v>471</v>
      </c>
      <c r="Y41" s="222" t="s">
        <v>291</v>
      </c>
      <c r="Z41" s="212"/>
      <c r="AA41" s="212"/>
      <c r="AB41" s="212"/>
      <c r="AC41" s="212"/>
      <c r="AD41" s="212"/>
      <c r="AE41" s="212"/>
      <c r="AF41" s="212"/>
      <c r="AG41" s="212" t="s">
        <v>1150</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64" t="s">
        <v>1175</v>
      </c>
      <c r="D42" s="261"/>
      <c r="E42" s="262"/>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349</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64" t="s">
        <v>1176</v>
      </c>
      <c r="D43" s="261"/>
      <c r="E43" s="262">
        <v>100</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349</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34">
        <v>20</v>
      </c>
      <c r="B44" s="235" t="s">
        <v>1177</v>
      </c>
      <c r="C44" s="253" t="s">
        <v>1178</v>
      </c>
      <c r="D44" s="236" t="s">
        <v>356</v>
      </c>
      <c r="E44" s="237">
        <v>220</v>
      </c>
      <c r="F44" s="238"/>
      <c r="G44" s="239">
        <f>ROUND(E44*F44,2)</f>
        <v>0</v>
      </c>
      <c r="H44" s="238"/>
      <c r="I44" s="239">
        <f>ROUND(E44*H44,2)</f>
        <v>0</v>
      </c>
      <c r="J44" s="238"/>
      <c r="K44" s="239">
        <f>ROUND(E44*J44,2)</f>
        <v>0</v>
      </c>
      <c r="L44" s="239">
        <v>21</v>
      </c>
      <c r="M44" s="239">
        <f>G44*(1+L44/100)</f>
        <v>0</v>
      </c>
      <c r="N44" s="237">
        <v>7.6999999999999996E-4</v>
      </c>
      <c r="O44" s="237">
        <f>ROUND(E44*N44,2)</f>
        <v>0.17</v>
      </c>
      <c r="P44" s="237">
        <v>0</v>
      </c>
      <c r="Q44" s="237">
        <f>ROUND(E44*P44,2)</f>
        <v>0</v>
      </c>
      <c r="R44" s="239"/>
      <c r="S44" s="239" t="s">
        <v>288</v>
      </c>
      <c r="T44" s="240" t="s">
        <v>289</v>
      </c>
      <c r="U44" s="222">
        <v>0</v>
      </c>
      <c r="V44" s="222">
        <f>ROUND(E44*U44,2)</f>
        <v>0</v>
      </c>
      <c r="W44" s="222"/>
      <c r="X44" s="222" t="s">
        <v>471</v>
      </c>
      <c r="Y44" s="222" t="s">
        <v>291</v>
      </c>
      <c r="Z44" s="212"/>
      <c r="AA44" s="212"/>
      <c r="AB44" s="212"/>
      <c r="AC44" s="212"/>
      <c r="AD44" s="212"/>
      <c r="AE44" s="212"/>
      <c r="AF44" s="212"/>
      <c r="AG44" s="212" t="s">
        <v>1150</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64" t="s">
        <v>1179</v>
      </c>
      <c r="D45" s="261"/>
      <c r="E45" s="262"/>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349</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
      <c r="A46" s="219"/>
      <c r="B46" s="220"/>
      <c r="C46" s="264" t="s">
        <v>1180</v>
      </c>
      <c r="D46" s="261"/>
      <c r="E46" s="262">
        <v>220</v>
      </c>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349</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34">
        <v>21</v>
      </c>
      <c r="B47" s="235" t="s">
        <v>1181</v>
      </c>
      <c r="C47" s="253" t="s">
        <v>1182</v>
      </c>
      <c r="D47" s="236" t="s">
        <v>356</v>
      </c>
      <c r="E47" s="237">
        <v>50</v>
      </c>
      <c r="F47" s="238"/>
      <c r="G47" s="239">
        <f>ROUND(E47*F47,2)</f>
        <v>0</v>
      </c>
      <c r="H47" s="238"/>
      <c r="I47" s="239">
        <f>ROUND(E47*H47,2)</f>
        <v>0</v>
      </c>
      <c r="J47" s="238"/>
      <c r="K47" s="239">
        <f>ROUND(E47*J47,2)</f>
        <v>0</v>
      </c>
      <c r="L47" s="239">
        <v>21</v>
      </c>
      <c r="M47" s="239">
        <f>G47*(1+L47/100)</f>
        <v>0</v>
      </c>
      <c r="N47" s="237">
        <v>7.6999999999999996E-4</v>
      </c>
      <c r="O47" s="237">
        <f>ROUND(E47*N47,2)</f>
        <v>0.04</v>
      </c>
      <c r="P47" s="237">
        <v>0</v>
      </c>
      <c r="Q47" s="237">
        <f>ROUND(E47*P47,2)</f>
        <v>0</v>
      </c>
      <c r="R47" s="239"/>
      <c r="S47" s="239" t="s">
        <v>288</v>
      </c>
      <c r="T47" s="240" t="s">
        <v>289</v>
      </c>
      <c r="U47" s="222">
        <v>0</v>
      </c>
      <c r="V47" s="222">
        <f>ROUND(E47*U47,2)</f>
        <v>0</v>
      </c>
      <c r="W47" s="222"/>
      <c r="X47" s="222" t="s">
        <v>471</v>
      </c>
      <c r="Y47" s="222" t="s">
        <v>291</v>
      </c>
      <c r="Z47" s="212"/>
      <c r="AA47" s="212"/>
      <c r="AB47" s="212"/>
      <c r="AC47" s="212"/>
      <c r="AD47" s="212"/>
      <c r="AE47" s="212"/>
      <c r="AF47" s="212"/>
      <c r="AG47" s="212" t="s">
        <v>1150</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64" t="s">
        <v>1167</v>
      </c>
      <c r="D48" s="261"/>
      <c r="E48" s="262"/>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349</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64" t="s">
        <v>1168</v>
      </c>
      <c r="D49" s="261"/>
      <c r="E49" s="262">
        <v>50</v>
      </c>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349</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1">
        <v>22</v>
      </c>
      <c r="B50" s="242" t="s">
        <v>1183</v>
      </c>
      <c r="C50" s="252" t="s">
        <v>1184</v>
      </c>
      <c r="D50" s="243" t="s">
        <v>356</v>
      </c>
      <c r="E50" s="244">
        <v>30</v>
      </c>
      <c r="F50" s="245"/>
      <c r="G50" s="246">
        <f>ROUND(E50*F50,2)</f>
        <v>0</v>
      </c>
      <c r="H50" s="245"/>
      <c r="I50" s="246">
        <f>ROUND(E50*H50,2)</f>
        <v>0</v>
      </c>
      <c r="J50" s="245"/>
      <c r="K50" s="246">
        <f>ROUND(E50*J50,2)</f>
        <v>0</v>
      </c>
      <c r="L50" s="246">
        <v>21</v>
      </c>
      <c r="M50" s="246">
        <f>G50*(1+L50/100)</f>
        <v>0</v>
      </c>
      <c r="N50" s="244">
        <v>3.6999999999999999E-4</v>
      </c>
      <c r="O50" s="244">
        <f>ROUND(E50*N50,2)</f>
        <v>0.01</v>
      </c>
      <c r="P50" s="244">
        <v>0</v>
      </c>
      <c r="Q50" s="244">
        <f>ROUND(E50*P50,2)</f>
        <v>0</v>
      </c>
      <c r="R50" s="246"/>
      <c r="S50" s="246" t="s">
        <v>288</v>
      </c>
      <c r="T50" s="247" t="s">
        <v>289</v>
      </c>
      <c r="U50" s="222">
        <v>0</v>
      </c>
      <c r="V50" s="222">
        <f>ROUND(E50*U50,2)</f>
        <v>0</v>
      </c>
      <c r="W50" s="222"/>
      <c r="X50" s="222" t="s">
        <v>471</v>
      </c>
      <c r="Y50" s="222" t="s">
        <v>291</v>
      </c>
      <c r="Z50" s="212"/>
      <c r="AA50" s="212"/>
      <c r="AB50" s="212"/>
      <c r="AC50" s="212"/>
      <c r="AD50" s="212"/>
      <c r="AE50" s="212"/>
      <c r="AF50" s="212"/>
      <c r="AG50" s="212" t="s">
        <v>1150</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1">
        <v>23</v>
      </c>
      <c r="B51" s="242" t="s">
        <v>1185</v>
      </c>
      <c r="C51" s="252" t="s">
        <v>1184</v>
      </c>
      <c r="D51" s="243" t="s">
        <v>356</v>
      </c>
      <c r="E51" s="244">
        <v>20</v>
      </c>
      <c r="F51" s="245"/>
      <c r="G51" s="246">
        <f>ROUND(E51*F51,2)</f>
        <v>0</v>
      </c>
      <c r="H51" s="245"/>
      <c r="I51" s="246">
        <f>ROUND(E51*H51,2)</f>
        <v>0</v>
      </c>
      <c r="J51" s="245"/>
      <c r="K51" s="246">
        <f>ROUND(E51*J51,2)</f>
        <v>0</v>
      </c>
      <c r="L51" s="246">
        <v>21</v>
      </c>
      <c r="M51" s="246">
        <f>G51*(1+L51/100)</f>
        <v>0</v>
      </c>
      <c r="N51" s="244">
        <v>3.6999999999999999E-4</v>
      </c>
      <c r="O51" s="244">
        <f>ROUND(E51*N51,2)</f>
        <v>0.01</v>
      </c>
      <c r="P51" s="244">
        <v>0</v>
      </c>
      <c r="Q51" s="244">
        <f>ROUND(E51*P51,2)</f>
        <v>0</v>
      </c>
      <c r="R51" s="246"/>
      <c r="S51" s="246" t="s">
        <v>288</v>
      </c>
      <c r="T51" s="247" t="s">
        <v>289</v>
      </c>
      <c r="U51" s="222">
        <v>0</v>
      </c>
      <c r="V51" s="222">
        <f>ROUND(E51*U51,2)</f>
        <v>0</v>
      </c>
      <c r="W51" s="222"/>
      <c r="X51" s="222" t="s">
        <v>471</v>
      </c>
      <c r="Y51" s="222" t="s">
        <v>291</v>
      </c>
      <c r="Z51" s="212"/>
      <c r="AA51" s="212"/>
      <c r="AB51" s="212"/>
      <c r="AC51" s="212"/>
      <c r="AD51" s="212"/>
      <c r="AE51" s="212"/>
      <c r="AF51" s="212"/>
      <c r="AG51" s="212" t="s">
        <v>1150</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41">
        <v>24</v>
      </c>
      <c r="B52" s="242" t="s">
        <v>1186</v>
      </c>
      <c r="C52" s="252" t="s">
        <v>1187</v>
      </c>
      <c r="D52" s="243" t="s">
        <v>356</v>
      </c>
      <c r="E52" s="244">
        <v>10</v>
      </c>
      <c r="F52" s="245"/>
      <c r="G52" s="246">
        <f>ROUND(E52*F52,2)</f>
        <v>0</v>
      </c>
      <c r="H52" s="245"/>
      <c r="I52" s="246">
        <f>ROUND(E52*H52,2)</f>
        <v>0</v>
      </c>
      <c r="J52" s="245"/>
      <c r="K52" s="246">
        <f>ROUND(E52*J52,2)</f>
        <v>0</v>
      </c>
      <c r="L52" s="246">
        <v>21</v>
      </c>
      <c r="M52" s="246">
        <f>G52*(1+L52/100)</f>
        <v>0</v>
      </c>
      <c r="N52" s="244">
        <v>3.6999999999999999E-4</v>
      </c>
      <c r="O52" s="244">
        <f>ROUND(E52*N52,2)</f>
        <v>0</v>
      </c>
      <c r="P52" s="244">
        <v>0</v>
      </c>
      <c r="Q52" s="244">
        <f>ROUND(E52*P52,2)</f>
        <v>0</v>
      </c>
      <c r="R52" s="246"/>
      <c r="S52" s="246" t="s">
        <v>288</v>
      </c>
      <c r="T52" s="247" t="s">
        <v>289</v>
      </c>
      <c r="U52" s="222">
        <v>0</v>
      </c>
      <c r="V52" s="222">
        <f>ROUND(E52*U52,2)</f>
        <v>0</v>
      </c>
      <c r="W52" s="222"/>
      <c r="X52" s="222" t="s">
        <v>471</v>
      </c>
      <c r="Y52" s="222" t="s">
        <v>291</v>
      </c>
      <c r="Z52" s="212"/>
      <c r="AA52" s="212"/>
      <c r="AB52" s="212"/>
      <c r="AC52" s="212"/>
      <c r="AD52" s="212"/>
      <c r="AE52" s="212"/>
      <c r="AF52" s="212"/>
      <c r="AG52" s="212" t="s">
        <v>1150</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1">
        <v>25</v>
      </c>
      <c r="B53" s="242" t="s">
        <v>1188</v>
      </c>
      <c r="C53" s="252" t="s">
        <v>1189</v>
      </c>
      <c r="D53" s="243" t="s">
        <v>356</v>
      </c>
      <c r="E53" s="244">
        <v>20</v>
      </c>
      <c r="F53" s="245"/>
      <c r="G53" s="246">
        <f>ROUND(E53*F53,2)</f>
        <v>0</v>
      </c>
      <c r="H53" s="245"/>
      <c r="I53" s="246">
        <f>ROUND(E53*H53,2)</f>
        <v>0</v>
      </c>
      <c r="J53" s="245"/>
      <c r="K53" s="246">
        <f>ROUND(E53*J53,2)</f>
        <v>0</v>
      </c>
      <c r="L53" s="246">
        <v>21</v>
      </c>
      <c r="M53" s="246">
        <f>G53*(1+L53/100)</f>
        <v>0</v>
      </c>
      <c r="N53" s="244">
        <v>3.6999999999999999E-4</v>
      </c>
      <c r="O53" s="244">
        <f>ROUND(E53*N53,2)</f>
        <v>0.01</v>
      </c>
      <c r="P53" s="244">
        <v>0</v>
      </c>
      <c r="Q53" s="244">
        <f>ROUND(E53*P53,2)</f>
        <v>0</v>
      </c>
      <c r="R53" s="246"/>
      <c r="S53" s="246" t="s">
        <v>288</v>
      </c>
      <c r="T53" s="247" t="s">
        <v>289</v>
      </c>
      <c r="U53" s="222">
        <v>0</v>
      </c>
      <c r="V53" s="222">
        <f>ROUND(E53*U53,2)</f>
        <v>0</v>
      </c>
      <c r="W53" s="222"/>
      <c r="X53" s="222" t="s">
        <v>471</v>
      </c>
      <c r="Y53" s="222" t="s">
        <v>291</v>
      </c>
      <c r="Z53" s="212"/>
      <c r="AA53" s="212"/>
      <c r="AB53" s="212"/>
      <c r="AC53" s="212"/>
      <c r="AD53" s="212"/>
      <c r="AE53" s="212"/>
      <c r="AF53" s="212"/>
      <c r="AG53" s="212" t="s">
        <v>1150</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1">
        <v>26</v>
      </c>
      <c r="B54" s="242" t="s">
        <v>1190</v>
      </c>
      <c r="C54" s="252" t="s">
        <v>1191</v>
      </c>
      <c r="D54" s="243" t="s">
        <v>356</v>
      </c>
      <c r="E54" s="244">
        <v>30</v>
      </c>
      <c r="F54" s="245"/>
      <c r="G54" s="246">
        <f>ROUND(E54*F54,2)</f>
        <v>0</v>
      </c>
      <c r="H54" s="245"/>
      <c r="I54" s="246">
        <f>ROUND(E54*H54,2)</f>
        <v>0</v>
      </c>
      <c r="J54" s="245"/>
      <c r="K54" s="246">
        <f>ROUND(E54*J54,2)</f>
        <v>0</v>
      </c>
      <c r="L54" s="246">
        <v>21</v>
      </c>
      <c r="M54" s="246">
        <f>G54*(1+L54/100)</f>
        <v>0</v>
      </c>
      <c r="N54" s="244">
        <v>3.6999999999999999E-4</v>
      </c>
      <c r="O54" s="244">
        <f>ROUND(E54*N54,2)</f>
        <v>0.01</v>
      </c>
      <c r="P54" s="244">
        <v>0</v>
      </c>
      <c r="Q54" s="244">
        <f>ROUND(E54*P54,2)</f>
        <v>0</v>
      </c>
      <c r="R54" s="246"/>
      <c r="S54" s="246" t="s">
        <v>288</v>
      </c>
      <c r="T54" s="247" t="s">
        <v>289</v>
      </c>
      <c r="U54" s="222">
        <v>0</v>
      </c>
      <c r="V54" s="222">
        <f>ROUND(E54*U54,2)</f>
        <v>0</v>
      </c>
      <c r="W54" s="222"/>
      <c r="X54" s="222" t="s">
        <v>471</v>
      </c>
      <c r="Y54" s="222" t="s">
        <v>291</v>
      </c>
      <c r="Z54" s="212"/>
      <c r="AA54" s="212"/>
      <c r="AB54" s="212"/>
      <c r="AC54" s="212"/>
      <c r="AD54" s="212"/>
      <c r="AE54" s="212"/>
      <c r="AF54" s="212"/>
      <c r="AG54" s="212" t="s">
        <v>1150</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2.5" outlineLevel="1" x14ac:dyDescent="0.2">
      <c r="A55" s="241">
        <v>27</v>
      </c>
      <c r="B55" s="242" t="s">
        <v>1192</v>
      </c>
      <c r="C55" s="252" t="s">
        <v>1193</v>
      </c>
      <c r="D55" s="243" t="s">
        <v>356</v>
      </c>
      <c r="E55" s="244">
        <v>50</v>
      </c>
      <c r="F55" s="245"/>
      <c r="G55" s="246">
        <f>ROUND(E55*F55,2)</f>
        <v>0</v>
      </c>
      <c r="H55" s="245"/>
      <c r="I55" s="246">
        <f>ROUND(E55*H55,2)</f>
        <v>0</v>
      </c>
      <c r="J55" s="245"/>
      <c r="K55" s="246">
        <f>ROUND(E55*J55,2)</f>
        <v>0</v>
      </c>
      <c r="L55" s="246">
        <v>21</v>
      </c>
      <c r="M55" s="246">
        <f>G55*(1+L55/100)</f>
        <v>0</v>
      </c>
      <c r="N55" s="244">
        <v>3.6999999999999999E-4</v>
      </c>
      <c r="O55" s="244">
        <f>ROUND(E55*N55,2)</f>
        <v>0.02</v>
      </c>
      <c r="P55" s="244">
        <v>0</v>
      </c>
      <c r="Q55" s="244">
        <f>ROUND(E55*P55,2)</f>
        <v>0</v>
      </c>
      <c r="R55" s="246"/>
      <c r="S55" s="246" t="s">
        <v>297</v>
      </c>
      <c r="T55" s="247" t="s">
        <v>289</v>
      </c>
      <c r="U55" s="222">
        <v>0</v>
      </c>
      <c r="V55" s="222">
        <f>ROUND(E55*U55,2)</f>
        <v>0</v>
      </c>
      <c r="W55" s="222"/>
      <c r="X55" s="222" t="s">
        <v>471</v>
      </c>
      <c r="Y55" s="222" t="s">
        <v>291</v>
      </c>
      <c r="Z55" s="212"/>
      <c r="AA55" s="212"/>
      <c r="AB55" s="212"/>
      <c r="AC55" s="212"/>
      <c r="AD55" s="212"/>
      <c r="AE55" s="212"/>
      <c r="AF55" s="212"/>
      <c r="AG55" s="212" t="s">
        <v>1150</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ht="22.5" outlineLevel="1" x14ac:dyDescent="0.2">
      <c r="A56" s="241">
        <v>28</v>
      </c>
      <c r="B56" s="242" t="s">
        <v>1194</v>
      </c>
      <c r="C56" s="252" t="s">
        <v>1195</v>
      </c>
      <c r="D56" s="243" t="s">
        <v>356</v>
      </c>
      <c r="E56" s="244">
        <v>20</v>
      </c>
      <c r="F56" s="245"/>
      <c r="G56" s="246">
        <f>ROUND(E56*F56,2)</f>
        <v>0</v>
      </c>
      <c r="H56" s="245"/>
      <c r="I56" s="246">
        <f>ROUND(E56*H56,2)</f>
        <v>0</v>
      </c>
      <c r="J56" s="245"/>
      <c r="K56" s="246">
        <f>ROUND(E56*J56,2)</f>
        <v>0</v>
      </c>
      <c r="L56" s="246">
        <v>21</v>
      </c>
      <c r="M56" s="246">
        <f>G56*(1+L56/100)</f>
        <v>0</v>
      </c>
      <c r="N56" s="244">
        <v>2.5000000000000001E-4</v>
      </c>
      <c r="O56" s="244">
        <f>ROUND(E56*N56,2)</f>
        <v>0.01</v>
      </c>
      <c r="P56" s="244">
        <v>0</v>
      </c>
      <c r="Q56" s="244">
        <f>ROUND(E56*P56,2)</f>
        <v>0</v>
      </c>
      <c r="R56" s="246"/>
      <c r="S56" s="246" t="s">
        <v>288</v>
      </c>
      <c r="T56" s="247" t="s">
        <v>289</v>
      </c>
      <c r="U56" s="222">
        <v>0</v>
      </c>
      <c r="V56" s="222">
        <f>ROUND(E56*U56,2)</f>
        <v>0</v>
      </c>
      <c r="W56" s="222"/>
      <c r="X56" s="222" t="s">
        <v>471</v>
      </c>
      <c r="Y56" s="222" t="s">
        <v>291</v>
      </c>
      <c r="Z56" s="212"/>
      <c r="AA56" s="212"/>
      <c r="AB56" s="212"/>
      <c r="AC56" s="212"/>
      <c r="AD56" s="212"/>
      <c r="AE56" s="212"/>
      <c r="AF56" s="212"/>
      <c r="AG56" s="212" t="s">
        <v>1150</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1">
        <v>29</v>
      </c>
      <c r="B57" s="242" t="s">
        <v>1196</v>
      </c>
      <c r="C57" s="252" t="s">
        <v>1197</v>
      </c>
      <c r="D57" s="243" t="s">
        <v>356</v>
      </c>
      <c r="E57" s="244">
        <v>200</v>
      </c>
      <c r="F57" s="245"/>
      <c r="G57" s="246">
        <f>ROUND(E57*F57,2)</f>
        <v>0</v>
      </c>
      <c r="H57" s="245"/>
      <c r="I57" s="246">
        <f>ROUND(E57*H57,2)</f>
        <v>0</v>
      </c>
      <c r="J57" s="245"/>
      <c r="K57" s="246">
        <f>ROUND(E57*J57,2)</f>
        <v>0</v>
      </c>
      <c r="L57" s="246">
        <v>21</v>
      </c>
      <c r="M57" s="246">
        <f>G57*(1+L57/100)</f>
        <v>0</v>
      </c>
      <c r="N57" s="244">
        <v>5.0000000000000002E-5</v>
      </c>
      <c r="O57" s="244">
        <f>ROUND(E57*N57,2)</f>
        <v>0.01</v>
      </c>
      <c r="P57" s="244">
        <v>0</v>
      </c>
      <c r="Q57" s="244">
        <f>ROUND(E57*P57,2)</f>
        <v>0</v>
      </c>
      <c r="R57" s="246"/>
      <c r="S57" s="246" t="s">
        <v>297</v>
      </c>
      <c r="T57" s="247" t="s">
        <v>289</v>
      </c>
      <c r="U57" s="222">
        <v>0</v>
      </c>
      <c r="V57" s="222">
        <f>ROUND(E57*U57,2)</f>
        <v>0</v>
      </c>
      <c r="W57" s="222"/>
      <c r="X57" s="222" t="s">
        <v>471</v>
      </c>
      <c r="Y57" s="222" t="s">
        <v>291</v>
      </c>
      <c r="Z57" s="212"/>
      <c r="AA57" s="212"/>
      <c r="AB57" s="212"/>
      <c r="AC57" s="212"/>
      <c r="AD57" s="212"/>
      <c r="AE57" s="212"/>
      <c r="AF57" s="212"/>
      <c r="AG57" s="212" t="s">
        <v>1150</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2.5" outlineLevel="1" x14ac:dyDescent="0.2">
      <c r="A58" s="241">
        <v>30</v>
      </c>
      <c r="B58" s="242" t="s">
        <v>1198</v>
      </c>
      <c r="C58" s="252" t="s">
        <v>1199</v>
      </c>
      <c r="D58" s="243" t="s">
        <v>356</v>
      </c>
      <c r="E58" s="244">
        <v>100</v>
      </c>
      <c r="F58" s="245"/>
      <c r="G58" s="246">
        <f>ROUND(E58*F58,2)</f>
        <v>0</v>
      </c>
      <c r="H58" s="245"/>
      <c r="I58" s="246">
        <f>ROUND(E58*H58,2)</f>
        <v>0</v>
      </c>
      <c r="J58" s="245"/>
      <c r="K58" s="246">
        <f>ROUND(E58*J58,2)</f>
        <v>0</v>
      </c>
      <c r="L58" s="246">
        <v>21</v>
      </c>
      <c r="M58" s="246">
        <f>G58*(1+L58/100)</f>
        <v>0</v>
      </c>
      <c r="N58" s="244">
        <v>1.7000000000000001E-4</v>
      </c>
      <c r="O58" s="244">
        <f>ROUND(E58*N58,2)</f>
        <v>0.02</v>
      </c>
      <c r="P58" s="244">
        <v>0</v>
      </c>
      <c r="Q58" s="244">
        <f>ROUND(E58*P58,2)</f>
        <v>0</v>
      </c>
      <c r="R58" s="246"/>
      <c r="S58" s="246" t="s">
        <v>297</v>
      </c>
      <c r="T58" s="247" t="s">
        <v>289</v>
      </c>
      <c r="U58" s="222">
        <v>0</v>
      </c>
      <c r="V58" s="222">
        <f>ROUND(E58*U58,2)</f>
        <v>0</v>
      </c>
      <c r="W58" s="222"/>
      <c r="X58" s="222" t="s">
        <v>471</v>
      </c>
      <c r="Y58" s="222" t="s">
        <v>291</v>
      </c>
      <c r="Z58" s="212"/>
      <c r="AA58" s="212"/>
      <c r="AB58" s="212"/>
      <c r="AC58" s="212"/>
      <c r="AD58" s="212"/>
      <c r="AE58" s="212"/>
      <c r="AF58" s="212"/>
      <c r="AG58" s="212" t="s">
        <v>1150</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2.5" outlineLevel="1" x14ac:dyDescent="0.2">
      <c r="A59" s="241">
        <v>31</v>
      </c>
      <c r="B59" s="242" t="s">
        <v>1200</v>
      </c>
      <c r="C59" s="252" t="s">
        <v>1201</v>
      </c>
      <c r="D59" s="243" t="s">
        <v>356</v>
      </c>
      <c r="E59" s="244">
        <v>50</v>
      </c>
      <c r="F59" s="245"/>
      <c r="G59" s="246">
        <f>ROUND(E59*F59,2)</f>
        <v>0</v>
      </c>
      <c r="H59" s="245"/>
      <c r="I59" s="246">
        <f>ROUND(E59*H59,2)</f>
        <v>0</v>
      </c>
      <c r="J59" s="245"/>
      <c r="K59" s="246">
        <f>ROUND(E59*J59,2)</f>
        <v>0</v>
      </c>
      <c r="L59" s="246">
        <v>21</v>
      </c>
      <c r="M59" s="246">
        <f>G59*(1+L59/100)</f>
        <v>0</v>
      </c>
      <c r="N59" s="244">
        <v>2.5000000000000001E-4</v>
      </c>
      <c r="O59" s="244">
        <f>ROUND(E59*N59,2)</f>
        <v>0.01</v>
      </c>
      <c r="P59" s="244">
        <v>0</v>
      </c>
      <c r="Q59" s="244">
        <f>ROUND(E59*P59,2)</f>
        <v>0</v>
      </c>
      <c r="R59" s="246"/>
      <c r="S59" s="246" t="s">
        <v>297</v>
      </c>
      <c r="T59" s="247" t="s">
        <v>289</v>
      </c>
      <c r="U59" s="222">
        <v>0</v>
      </c>
      <c r="V59" s="222">
        <f>ROUND(E59*U59,2)</f>
        <v>0</v>
      </c>
      <c r="W59" s="222"/>
      <c r="X59" s="222" t="s">
        <v>471</v>
      </c>
      <c r="Y59" s="222" t="s">
        <v>291</v>
      </c>
      <c r="Z59" s="212"/>
      <c r="AA59" s="212"/>
      <c r="AB59" s="212"/>
      <c r="AC59" s="212"/>
      <c r="AD59" s="212"/>
      <c r="AE59" s="212"/>
      <c r="AF59" s="212"/>
      <c r="AG59" s="212" t="s">
        <v>1150</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x14ac:dyDescent="0.2">
      <c r="A60" s="227" t="s">
        <v>283</v>
      </c>
      <c r="B60" s="228" t="s">
        <v>229</v>
      </c>
      <c r="C60" s="251" t="s">
        <v>230</v>
      </c>
      <c r="D60" s="229"/>
      <c r="E60" s="230"/>
      <c r="F60" s="231"/>
      <c r="G60" s="231">
        <f>SUMIF(AG61:AG149,"&lt;&gt;NOR",G61:G149)</f>
        <v>0</v>
      </c>
      <c r="H60" s="231"/>
      <c r="I60" s="231">
        <f>SUM(I61:I149)</f>
        <v>0</v>
      </c>
      <c r="J60" s="231"/>
      <c r="K60" s="231">
        <f>SUM(K61:K149)</f>
        <v>0</v>
      </c>
      <c r="L60" s="231"/>
      <c r="M60" s="231">
        <f>SUM(M61:M149)</f>
        <v>0</v>
      </c>
      <c r="N60" s="230"/>
      <c r="O60" s="230">
        <f>SUM(O61:O149)</f>
        <v>0.14000000000000001</v>
      </c>
      <c r="P60" s="230"/>
      <c r="Q60" s="230">
        <f>SUM(Q61:Q149)</f>
        <v>0</v>
      </c>
      <c r="R60" s="231"/>
      <c r="S60" s="231"/>
      <c r="T60" s="232"/>
      <c r="U60" s="226"/>
      <c r="V60" s="226">
        <f>SUM(V61:V149)</f>
        <v>0</v>
      </c>
      <c r="W60" s="226"/>
      <c r="X60" s="226"/>
      <c r="Y60" s="226"/>
      <c r="AG60" t="s">
        <v>284</v>
      </c>
    </row>
    <row r="61" spans="1:60" outlineLevel="1" x14ac:dyDescent="0.2">
      <c r="A61" s="241">
        <v>32</v>
      </c>
      <c r="B61" s="242" t="s">
        <v>1202</v>
      </c>
      <c r="C61" s="252" t="s">
        <v>1203</v>
      </c>
      <c r="D61" s="243" t="s">
        <v>287</v>
      </c>
      <c r="E61" s="244">
        <v>17</v>
      </c>
      <c r="F61" s="245"/>
      <c r="G61" s="246">
        <f>ROUND(E61*F61,2)</f>
        <v>0</v>
      </c>
      <c r="H61" s="245"/>
      <c r="I61" s="246">
        <f>ROUND(E61*H61,2)</f>
        <v>0</v>
      </c>
      <c r="J61" s="245"/>
      <c r="K61" s="246">
        <f>ROUND(E61*J61,2)</f>
        <v>0</v>
      </c>
      <c r="L61" s="246">
        <v>21</v>
      </c>
      <c r="M61" s="246">
        <f>G61*(1+L61/100)</f>
        <v>0</v>
      </c>
      <c r="N61" s="244">
        <v>0</v>
      </c>
      <c r="O61" s="244">
        <f>ROUND(E61*N61,2)</f>
        <v>0</v>
      </c>
      <c r="P61" s="244">
        <v>0</v>
      </c>
      <c r="Q61" s="244">
        <f>ROUND(E61*P61,2)</f>
        <v>0</v>
      </c>
      <c r="R61" s="246"/>
      <c r="S61" s="246" t="s">
        <v>288</v>
      </c>
      <c r="T61" s="247" t="s">
        <v>289</v>
      </c>
      <c r="U61" s="222">
        <v>0</v>
      </c>
      <c r="V61" s="222">
        <f>ROUND(E61*U61,2)</f>
        <v>0</v>
      </c>
      <c r="W61" s="222"/>
      <c r="X61" s="222" t="s">
        <v>290</v>
      </c>
      <c r="Y61" s="222" t="s">
        <v>291</v>
      </c>
      <c r="Z61" s="212"/>
      <c r="AA61" s="212"/>
      <c r="AB61" s="212"/>
      <c r="AC61" s="212"/>
      <c r="AD61" s="212"/>
      <c r="AE61" s="212"/>
      <c r="AF61" s="212"/>
      <c r="AG61" s="212" t="s">
        <v>1204</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1">
        <v>33</v>
      </c>
      <c r="B62" s="242" t="s">
        <v>1205</v>
      </c>
      <c r="C62" s="252" t="s">
        <v>1206</v>
      </c>
      <c r="D62" s="243" t="s">
        <v>287</v>
      </c>
      <c r="E62" s="244">
        <v>18</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288</v>
      </c>
      <c r="T62" s="247" t="s">
        <v>289</v>
      </c>
      <c r="U62" s="222">
        <v>0</v>
      </c>
      <c r="V62" s="222">
        <f>ROUND(E62*U62,2)</f>
        <v>0</v>
      </c>
      <c r="W62" s="222"/>
      <c r="X62" s="222" t="s">
        <v>290</v>
      </c>
      <c r="Y62" s="222" t="s">
        <v>291</v>
      </c>
      <c r="Z62" s="212"/>
      <c r="AA62" s="212"/>
      <c r="AB62" s="212"/>
      <c r="AC62" s="212"/>
      <c r="AD62" s="212"/>
      <c r="AE62" s="212"/>
      <c r="AF62" s="212"/>
      <c r="AG62" s="212" t="s">
        <v>1204</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1">
        <v>34</v>
      </c>
      <c r="B63" s="242" t="s">
        <v>1207</v>
      </c>
      <c r="C63" s="252" t="s">
        <v>1208</v>
      </c>
      <c r="D63" s="243" t="s">
        <v>287</v>
      </c>
      <c r="E63" s="244">
        <v>30</v>
      </c>
      <c r="F63" s="245"/>
      <c r="G63" s="246">
        <f>ROUND(E63*F63,2)</f>
        <v>0</v>
      </c>
      <c r="H63" s="245"/>
      <c r="I63" s="246">
        <f>ROUND(E63*H63,2)</f>
        <v>0</v>
      </c>
      <c r="J63" s="245"/>
      <c r="K63" s="246">
        <f>ROUND(E63*J63,2)</f>
        <v>0</v>
      </c>
      <c r="L63" s="246">
        <v>21</v>
      </c>
      <c r="M63" s="246">
        <f>G63*(1+L63/100)</f>
        <v>0</v>
      </c>
      <c r="N63" s="244">
        <v>0</v>
      </c>
      <c r="O63" s="244">
        <f>ROUND(E63*N63,2)</f>
        <v>0</v>
      </c>
      <c r="P63" s="244">
        <v>0</v>
      </c>
      <c r="Q63" s="244">
        <f>ROUND(E63*P63,2)</f>
        <v>0</v>
      </c>
      <c r="R63" s="246"/>
      <c r="S63" s="246" t="s">
        <v>288</v>
      </c>
      <c r="T63" s="247" t="s">
        <v>289</v>
      </c>
      <c r="U63" s="222">
        <v>0</v>
      </c>
      <c r="V63" s="222">
        <f>ROUND(E63*U63,2)</f>
        <v>0</v>
      </c>
      <c r="W63" s="222"/>
      <c r="X63" s="222" t="s">
        <v>290</v>
      </c>
      <c r="Y63" s="222" t="s">
        <v>291</v>
      </c>
      <c r="Z63" s="212"/>
      <c r="AA63" s="212"/>
      <c r="AB63" s="212"/>
      <c r="AC63" s="212"/>
      <c r="AD63" s="212"/>
      <c r="AE63" s="212"/>
      <c r="AF63" s="212"/>
      <c r="AG63" s="212" t="s">
        <v>1204</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1">
        <v>35</v>
      </c>
      <c r="B64" s="242" t="s">
        <v>1209</v>
      </c>
      <c r="C64" s="252" t="s">
        <v>1210</v>
      </c>
      <c r="D64" s="243" t="s">
        <v>345</v>
      </c>
      <c r="E64" s="244">
        <v>1</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288</v>
      </c>
      <c r="T64" s="247" t="s">
        <v>289</v>
      </c>
      <c r="U64" s="222">
        <v>0</v>
      </c>
      <c r="V64" s="222">
        <f>ROUND(E64*U64,2)</f>
        <v>0</v>
      </c>
      <c r="W64" s="222"/>
      <c r="X64" s="222" t="s">
        <v>290</v>
      </c>
      <c r="Y64" s="222" t="s">
        <v>291</v>
      </c>
      <c r="Z64" s="212"/>
      <c r="AA64" s="212"/>
      <c r="AB64" s="212"/>
      <c r="AC64" s="212"/>
      <c r="AD64" s="212"/>
      <c r="AE64" s="212"/>
      <c r="AF64" s="212"/>
      <c r="AG64" s="212" t="s">
        <v>1204</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2.5" outlineLevel="1" x14ac:dyDescent="0.2">
      <c r="A65" s="234">
        <v>36</v>
      </c>
      <c r="B65" s="235" t="s">
        <v>1211</v>
      </c>
      <c r="C65" s="253" t="s">
        <v>1212</v>
      </c>
      <c r="D65" s="236" t="s">
        <v>356</v>
      </c>
      <c r="E65" s="237">
        <v>300</v>
      </c>
      <c r="F65" s="238"/>
      <c r="G65" s="239">
        <f>ROUND(E65*F65,2)</f>
        <v>0</v>
      </c>
      <c r="H65" s="238"/>
      <c r="I65" s="239">
        <f>ROUND(E65*H65,2)</f>
        <v>0</v>
      </c>
      <c r="J65" s="238"/>
      <c r="K65" s="239">
        <f>ROUND(E65*J65,2)</f>
        <v>0</v>
      </c>
      <c r="L65" s="239">
        <v>21</v>
      </c>
      <c r="M65" s="239">
        <f>G65*(1+L65/100)</f>
        <v>0</v>
      </c>
      <c r="N65" s="237">
        <v>0</v>
      </c>
      <c r="O65" s="237">
        <f>ROUND(E65*N65,2)</f>
        <v>0</v>
      </c>
      <c r="P65" s="237">
        <v>0</v>
      </c>
      <c r="Q65" s="237">
        <f>ROUND(E65*P65,2)</f>
        <v>0</v>
      </c>
      <c r="R65" s="239"/>
      <c r="S65" s="239" t="s">
        <v>297</v>
      </c>
      <c r="T65" s="240" t="s">
        <v>289</v>
      </c>
      <c r="U65" s="222">
        <v>0</v>
      </c>
      <c r="V65" s="222">
        <f>ROUND(E65*U65,2)</f>
        <v>0</v>
      </c>
      <c r="W65" s="222"/>
      <c r="X65" s="222" t="s">
        <v>290</v>
      </c>
      <c r="Y65" s="222" t="s">
        <v>291</v>
      </c>
      <c r="Z65" s="212"/>
      <c r="AA65" s="212"/>
      <c r="AB65" s="212"/>
      <c r="AC65" s="212"/>
      <c r="AD65" s="212"/>
      <c r="AE65" s="212"/>
      <c r="AF65" s="212"/>
      <c r="AG65" s="212" t="s">
        <v>1204</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54" t="s">
        <v>1213</v>
      </c>
      <c r="D66" s="248"/>
      <c r="E66" s="248"/>
      <c r="F66" s="248"/>
      <c r="G66" s="248"/>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300</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2.5" outlineLevel="1" x14ac:dyDescent="0.2">
      <c r="A67" s="234">
        <v>37</v>
      </c>
      <c r="B67" s="235" t="s">
        <v>1214</v>
      </c>
      <c r="C67" s="253" t="s">
        <v>1215</v>
      </c>
      <c r="D67" s="236" t="s">
        <v>356</v>
      </c>
      <c r="E67" s="237">
        <v>100</v>
      </c>
      <c r="F67" s="238"/>
      <c r="G67" s="239">
        <f>ROUND(E67*F67,2)</f>
        <v>0</v>
      </c>
      <c r="H67" s="238"/>
      <c r="I67" s="239">
        <f>ROUND(E67*H67,2)</f>
        <v>0</v>
      </c>
      <c r="J67" s="238"/>
      <c r="K67" s="239">
        <f>ROUND(E67*J67,2)</f>
        <v>0</v>
      </c>
      <c r="L67" s="239">
        <v>21</v>
      </c>
      <c r="M67" s="239">
        <f>G67*(1+L67/100)</f>
        <v>0</v>
      </c>
      <c r="N67" s="237">
        <v>0</v>
      </c>
      <c r="O67" s="237">
        <f>ROUND(E67*N67,2)</f>
        <v>0</v>
      </c>
      <c r="P67" s="237">
        <v>0</v>
      </c>
      <c r="Q67" s="237">
        <f>ROUND(E67*P67,2)</f>
        <v>0</v>
      </c>
      <c r="R67" s="239"/>
      <c r="S67" s="239" t="s">
        <v>297</v>
      </c>
      <c r="T67" s="240" t="s">
        <v>289</v>
      </c>
      <c r="U67" s="222">
        <v>0</v>
      </c>
      <c r="V67" s="222">
        <f>ROUND(E67*U67,2)</f>
        <v>0</v>
      </c>
      <c r="W67" s="222"/>
      <c r="X67" s="222" t="s">
        <v>290</v>
      </c>
      <c r="Y67" s="222" t="s">
        <v>291</v>
      </c>
      <c r="Z67" s="212"/>
      <c r="AA67" s="212"/>
      <c r="AB67" s="212"/>
      <c r="AC67" s="212"/>
      <c r="AD67" s="212"/>
      <c r="AE67" s="212"/>
      <c r="AF67" s="212"/>
      <c r="AG67" s="212" t="s">
        <v>1204</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54" t="s">
        <v>1216</v>
      </c>
      <c r="D68" s="248"/>
      <c r="E68" s="248"/>
      <c r="F68" s="248"/>
      <c r="G68" s="248"/>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300</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2.5" outlineLevel="1" x14ac:dyDescent="0.2">
      <c r="A69" s="234">
        <v>38</v>
      </c>
      <c r="B69" s="235" t="s">
        <v>1217</v>
      </c>
      <c r="C69" s="253" t="s">
        <v>1218</v>
      </c>
      <c r="D69" s="236" t="s">
        <v>356</v>
      </c>
      <c r="E69" s="237">
        <v>120</v>
      </c>
      <c r="F69" s="238"/>
      <c r="G69" s="239">
        <f>ROUND(E69*F69,2)</f>
        <v>0</v>
      </c>
      <c r="H69" s="238"/>
      <c r="I69" s="239">
        <f>ROUND(E69*H69,2)</f>
        <v>0</v>
      </c>
      <c r="J69" s="238"/>
      <c r="K69" s="239">
        <f>ROUND(E69*J69,2)</f>
        <v>0</v>
      </c>
      <c r="L69" s="239">
        <v>21</v>
      </c>
      <c r="M69" s="239">
        <f>G69*(1+L69/100)</f>
        <v>0</v>
      </c>
      <c r="N69" s="237">
        <v>0</v>
      </c>
      <c r="O69" s="237">
        <f>ROUND(E69*N69,2)</f>
        <v>0</v>
      </c>
      <c r="P69" s="237">
        <v>0</v>
      </c>
      <c r="Q69" s="237">
        <f>ROUND(E69*P69,2)</f>
        <v>0</v>
      </c>
      <c r="R69" s="239"/>
      <c r="S69" s="239" t="s">
        <v>297</v>
      </c>
      <c r="T69" s="240" t="s">
        <v>289</v>
      </c>
      <c r="U69" s="222">
        <v>0</v>
      </c>
      <c r="V69" s="222">
        <f>ROUND(E69*U69,2)</f>
        <v>0</v>
      </c>
      <c r="W69" s="222"/>
      <c r="X69" s="222" t="s">
        <v>290</v>
      </c>
      <c r="Y69" s="222" t="s">
        <v>291</v>
      </c>
      <c r="Z69" s="212"/>
      <c r="AA69" s="212"/>
      <c r="AB69" s="212"/>
      <c r="AC69" s="212"/>
      <c r="AD69" s="212"/>
      <c r="AE69" s="212"/>
      <c r="AF69" s="212"/>
      <c r="AG69" s="212" t="s">
        <v>1204</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54" t="s">
        <v>1219</v>
      </c>
      <c r="D70" s="248"/>
      <c r="E70" s="248"/>
      <c r="F70" s="248"/>
      <c r="G70" s="248"/>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300</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22.5" outlineLevel="1" x14ac:dyDescent="0.2">
      <c r="A71" s="234">
        <v>39</v>
      </c>
      <c r="B71" s="235" t="s">
        <v>1220</v>
      </c>
      <c r="C71" s="253" t="s">
        <v>1221</v>
      </c>
      <c r="D71" s="236" t="s">
        <v>287</v>
      </c>
      <c r="E71" s="237">
        <v>20</v>
      </c>
      <c r="F71" s="238"/>
      <c r="G71" s="239">
        <f>ROUND(E71*F71,2)</f>
        <v>0</v>
      </c>
      <c r="H71" s="238"/>
      <c r="I71" s="239">
        <f>ROUND(E71*H71,2)</f>
        <v>0</v>
      </c>
      <c r="J71" s="238"/>
      <c r="K71" s="239">
        <f>ROUND(E71*J71,2)</f>
        <v>0</v>
      </c>
      <c r="L71" s="239">
        <v>21</v>
      </c>
      <c r="M71" s="239">
        <f>G71*(1+L71/100)</f>
        <v>0</v>
      </c>
      <c r="N71" s="237">
        <v>0</v>
      </c>
      <c r="O71" s="237">
        <f>ROUND(E71*N71,2)</f>
        <v>0</v>
      </c>
      <c r="P71" s="237">
        <v>0</v>
      </c>
      <c r="Q71" s="237">
        <f>ROUND(E71*P71,2)</f>
        <v>0</v>
      </c>
      <c r="R71" s="239"/>
      <c r="S71" s="239" t="s">
        <v>297</v>
      </c>
      <c r="T71" s="240" t="s">
        <v>289</v>
      </c>
      <c r="U71" s="222">
        <v>0</v>
      </c>
      <c r="V71" s="222">
        <f>ROUND(E71*U71,2)</f>
        <v>0</v>
      </c>
      <c r="W71" s="222"/>
      <c r="X71" s="222" t="s">
        <v>290</v>
      </c>
      <c r="Y71" s="222" t="s">
        <v>291</v>
      </c>
      <c r="Z71" s="212"/>
      <c r="AA71" s="212"/>
      <c r="AB71" s="212"/>
      <c r="AC71" s="212"/>
      <c r="AD71" s="212"/>
      <c r="AE71" s="212"/>
      <c r="AF71" s="212"/>
      <c r="AG71" s="212" t="s">
        <v>1204</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54" t="s">
        <v>1222</v>
      </c>
      <c r="D72" s="248"/>
      <c r="E72" s="248"/>
      <c r="F72" s="248"/>
      <c r="G72" s="248"/>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300</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1" x14ac:dyDescent="0.2">
      <c r="A73" s="234">
        <v>40</v>
      </c>
      <c r="B73" s="235" t="s">
        <v>1223</v>
      </c>
      <c r="C73" s="253" t="s">
        <v>1224</v>
      </c>
      <c r="D73" s="236" t="s">
        <v>287</v>
      </c>
      <c r="E73" s="237">
        <v>201.37899999999999</v>
      </c>
      <c r="F73" s="238"/>
      <c r="G73" s="239">
        <f>ROUND(E73*F73,2)</f>
        <v>0</v>
      </c>
      <c r="H73" s="238"/>
      <c r="I73" s="239">
        <f>ROUND(E73*H73,2)</f>
        <v>0</v>
      </c>
      <c r="J73" s="238"/>
      <c r="K73" s="239">
        <f>ROUND(E73*J73,2)</f>
        <v>0</v>
      </c>
      <c r="L73" s="239">
        <v>21</v>
      </c>
      <c r="M73" s="239">
        <f>G73*(1+L73/100)</f>
        <v>0</v>
      </c>
      <c r="N73" s="237">
        <v>0</v>
      </c>
      <c r="O73" s="237">
        <f>ROUND(E73*N73,2)</f>
        <v>0</v>
      </c>
      <c r="P73" s="237">
        <v>0</v>
      </c>
      <c r="Q73" s="237">
        <f>ROUND(E73*P73,2)</f>
        <v>0</v>
      </c>
      <c r="R73" s="239"/>
      <c r="S73" s="239" t="s">
        <v>297</v>
      </c>
      <c r="T73" s="240" t="s">
        <v>289</v>
      </c>
      <c r="U73" s="222">
        <v>0</v>
      </c>
      <c r="V73" s="222">
        <f>ROUND(E73*U73,2)</f>
        <v>0</v>
      </c>
      <c r="W73" s="222"/>
      <c r="X73" s="222" t="s">
        <v>290</v>
      </c>
      <c r="Y73" s="222" t="s">
        <v>291</v>
      </c>
      <c r="Z73" s="212"/>
      <c r="AA73" s="212"/>
      <c r="AB73" s="212"/>
      <c r="AC73" s="212"/>
      <c r="AD73" s="212"/>
      <c r="AE73" s="212"/>
      <c r="AF73" s="212"/>
      <c r="AG73" s="212" t="s">
        <v>1204</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54" t="s">
        <v>1225</v>
      </c>
      <c r="D74" s="248"/>
      <c r="E74" s="248"/>
      <c r="F74" s="248"/>
      <c r="G74" s="248"/>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300</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1">
        <v>41</v>
      </c>
      <c r="B75" s="242" t="s">
        <v>1226</v>
      </c>
      <c r="C75" s="252" t="s">
        <v>1227</v>
      </c>
      <c r="D75" s="243" t="s">
        <v>287</v>
      </c>
      <c r="E75" s="244">
        <v>102</v>
      </c>
      <c r="F75" s="245"/>
      <c r="G75" s="246">
        <f>ROUND(E75*F75,2)</f>
        <v>0</v>
      </c>
      <c r="H75" s="245"/>
      <c r="I75" s="246">
        <f>ROUND(E75*H75,2)</f>
        <v>0</v>
      </c>
      <c r="J75" s="245"/>
      <c r="K75" s="246">
        <f>ROUND(E75*J75,2)</f>
        <v>0</v>
      </c>
      <c r="L75" s="246">
        <v>21</v>
      </c>
      <c r="M75" s="246">
        <f>G75*(1+L75/100)</f>
        <v>0</v>
      </c>
      <c r="N75" s="244">
        <v>0</v>
      </c>
      <c r="O75" s="244">
        <f>ROUND(E75*N75,2)</f>
        <v>0</v>
      </c>
      <c r="P75" s="244">
        <v>0</v>
      </c>
      <c r="Q75" s="244">
        <f>ROUND(E75*P75,2)</f>
        <v>0</v>
      </c>
      <c r="R75" s="246"/>
      <c r="S75" s="246" t="s">
        <v>288</v>
      </c>
      <c r="T75" s="247" t="s">
        <v>289</v>
      </c>
      <c r="U75" s="222">
        <v>0</v>
      </c>
      <c r="V75" s="222">
        <f>ROUND(E75*U75,2)</f>
        <v>0</v>
      </c>
      <c r="W75" s="222"/>
      <c r="X75" s="222" t="s">
        <v>290</v>
      </c>
      <c r="Y75" s="222" t="s">
        <v>291</v>
      </c>
      <c r="Z75" s="212"/>
      <c r="AA75" s="212"/>
      <c r="AB75" s="212"/>
      <c r="AC75" s="212"/>
      <c r="AD75" s="212"/>
      <c r="AE75" s="212"/>
      <c r="AF75" s="212"/>
      <c r="AG75" s="212" t="s">
        <v>1204</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ht="22.5" outlineLevel="1" x14ac:dyDescent="0.2">
      <c r="A76" s="234">
        <v>42</v>
      </c>
      <c r="B76" s="235" t="s">
        <v>1228</v>
      </c>
      <c r="C76" s="253" t="s">
        <v>1229</v>
      </c>
      <c r="D76" s="236" t="s">
        <v>287</v>
      </c>
      <c r="E76" s="237">
        <v>24</v>
      </c>
      <c r="F76" s="238"/>
      <c r="G76" s="239">
        <f>ROUND(E76*F76,2)</f>
        <v>0</v>
      </c>
      <c r="H76" s="238"/>
      <c r="I76" s="239">
        <f>ROUND(E76*H76,2)</f>
        <v>0</v>
      </c>
      <c r="J76" s="238"/>
      <c r="K76" s="239">
        <f>ROUND(E76*J76,2)</f>
        <v>0</v>
      </c>
      <c r="L76" s="239">
        <v>21</v>
      </c>
      <c r="M76" s="239">
        <f>G76*(1+L76/100)</f>
        <v>0</v>
      </c>
      <c r="N76" s="237">
        <v>0</v>
      </c>
      <c r="O76" s="237">
        <f>ROUND(E76*N76,2)</f>
        <v>0</v>
      </c>
      <c r="P76" s="237">
        <v>0</v>
      </c>
      <c r="Q76" s="237">
        <f>ROUND(E76*P76,2)</f>
        <v>0</v>
      </c>
      <c r="R76" s="239"/>
      <c r="S76" s="239" t="s">
        <v>297</v>
      </c>
      <c r="T76" s="240" t="s">
        <v>289</v>
      </c>
      <c r="U76" s="222">
        <v>0</v>
      </c>
      <c r="V76" s="222">
        <f>ROUND(E76*U76,2)</f>
        <v>0</v>
      </c>
      <c r="W76" s="222"/>
      <c r="X76" s="222" t="s">
        <v>290</v>
      </c>
      <c r="Y76" s="222" t="s">
        <v>291</v>
      </c>
      <c r="Z76" s="212"/>
      <c r="AA76" s="212"/>
      <c r="AB76" s="212"/>
      <c r="AC76" s="212"/>
      <c r="AD76" s="212"/>
      <c r="AE76" s="212"/>
      <c r="AF76" s="212"/>
      <c r="AG76" s="212" t="s">
        <v>1204</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
      <c r="A77" s="219"/>
      <c r="B77" s="220"/>
      <c r="C77" s="254" t="s">
        <v>1230</v>
      </c>
      <c r="D77" s="248"/>
      <c r="E77" s="248"/>
      <c r="F77" s="248"/>
      <c r="G77" s="248"/>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300</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2.5" outlineLevel="1" x14ac:dyDescent="0.2">
      <c r="A78" s="234">
        <v>43</v>
      </c>
      <c r="B78" s="235" t="s">
        <v>1231</v>
      </c>
      <c r="C78" s="253" t="s">
        <v>1232</v>
      </c>
      <c r="D78" s="236" t="s">
        <v>287</v>
      </c>
      <c r="E78" s="237">
        <v>5</v>
      </c>
      <c r="F78" s="238"/>
      <c r="G78" s="239">
        <f>ROUND(E78*F78,2)</f>
        <v>0</v>
      </c>
      <c r="H78" s="238"/>
      <c r="I78" s="239">
        <f>ROUND(E78*H78,2)</f>
        <v>0</v>
      </c>
      <c r="J78" s="238"/>
      <c r="K78" s="239">
        <f>ROUND(E78*J78,2)</f>
        <v>0</v>
      </c>
      <c r="L78" s="239">
        <v>21</v>
      </c>
      <c r="M78" s="239">
        <f>G78*(1+L78/100)</f>
        <v>0</v>
      </c>
      <c r="N78" s="237">
        <v>0</v>
      </c>
      <c r="O78" s="237">
        <f>ROUND(E78*N78,2)</f>
        <v>0</v>
      </c>
      <c r="P78" s="237">
        <v>0</v>
      </c>
      <c r="Q78" s="237">
        <f>ROUND(E78*P78,2)</f>
        <v>0</v>
      </c>
      <c r="R78" s="239"/>
      <c r="S78" s="239" t="s">
        <v>297</v>
      </c>
      <c r="T78" s="240" t="s">
        <v>289</v>
      </c>
      <c r="U78" s="222">
        <v>0</v>
      </c>
      <c r="V78" s="222">
        <f>ROUND(E78*U78,2)</f>
        <v>0</v>
      </c>
      <c r="W78" s="222"/>
      <c r="X78" s="222" t="s">
        <v>290</v>
      </c>
      <c r="Y78" s="222" t="s">
        <v>291</v>
      </c>
      <c r="Z78" s="212"/>
      <c r="AA78" s="212"/>
      <c r="AB78" s="212"/>
      <c r="AC78" s="212"/>
      <c r="AD78" s="212"/>
      <c r="AE78" s="212"/>
      <c r="AF78" s="212"/>
      <c r="AG78" s="212" t="s">
        <v>1204</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
      <c r="A79" s="219"/>
      <c r="B79" s="220"/>
      <c r="C79" s="254" t="s">
        <v>1233</v>
      </c>
      <c r="D79" s="248"/>
      <c r="E79" s="248"/>
      <c r="F79" s="248"/>
      <c r="G79" s="248"/>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300</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ht="22.5" outlineLevel="1" x14ac:dyDescent="0.2">
      <c r="A80" s="234">
        <v>44</v>
      </c>
      <c r="B80" s="235" t="s">
        <v>1234</v>
      </c>
      <c r="C80" s="253" t="s">
        <v>1235</v>
      </c>
      <c r="D80" s="236" t="s">
        <v>287</v>
      </c>
      <c r="E80" s="237">
        <v>12</v>
      </c>
      <c r="F80" s="238"/>
      <c r="G80" s="239">
        <f>ROUND(E80*F80,2)</f>
        <v>0</v>
      </c>
      <c r="H80" s="238"/>
      <c r="I80" s="239">
        <f>ROUND(E80*H80,2)</f>
        <v>0</v>
      </c>
      <c r="J80" s="238"/>
      <c r="K80" s="239">
        <f>ROUND(E80*J80,2)</f>
        <v>0</v>
      </c>
      <c r="L80" s="239">
        <v>21</v>
      </c>
      <c r="M80" s="239">
        <f>G80*(1+L80/100)</f>
        <v>0</v>
      </c>
      <c r="N80" s="237">
        <v>0</v>
      </c>
      <c r="O80" s="237">
        <f>ROUND(E80*N80,2)</f>
        <v>0</v>
      </c>
      <c r="P80" s="237">
        <v>0</v>
      </c>
      <c r="Q80" s="237">
        <f>ROUND(E80*P80,2)</f>
        <v>0</v>
      </c>
      <c r="R80" s="239"/>
      <c r="S80" s="239" t="s">
        <v>297</v>
      </c>
      <c r="T80" s="240" t="s">
        <v>289</v>
      </c>
      <c r="U80" s="222">
        <v>0</v>
      </c>
      <c r="V80" s="222">
        <f>ROUND(E80*U80,2)</f>
        <v>0</v>
      </c>
      <c r="W80" s="222"/>
      <c r="X80" s="222" t="s">
        <v>290</v>
      </c>
      <c r="Y80" s="222" t="s">
        <v>291</v>
      </c>
      <c r="Z80" s="212"/>
      <c r="AA80" s="212"/>
      <c r="AB80" s="212"/>
      <c r="AC80" s="212"/>
      <c r="AD80" s="212"/>
      <c r="AE80" s="212"/>
      <c r="AF80" s="212"/>
      <c r="AG80" s="212" t="s">
        <v>1204</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
      <c r="A81" s="219"/>
      <c r="B81" s="220"/>
      <c r="C81" s="254" t="s">
        <v>1236</v>
      </c>
      <c r="D81" s="248"/>
      <c r="E81" s="248"/>
      <c r="F81" s="248"/>
      <c r="G81" s="248"/>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300</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ht="22.5" outlineLevel="1" x14ac:dyDescent="0.2">
      <c r="A82" s="234">
        <v>45</v>
      </c>
      <c r="B82" s="235" t="s">
        <v>1237</v>
      </c>
      <c r="C82" s="253" t="s">
        <v>1238</v>
      </c>
      <c r="D82" s="236" t="s">
        <v>287</v>
      </c>
      <c r="E82" s="237">
        <v>11</v>
      </c>
      <c r="F82" s="238"/>
      <c r="G82" s="239">
        <f>ROUND(E82*F82,2)</f>
        <v>0</v>
      </c>
      <c r="H82" s="238"/>
      <c r="I82" s="239">
        <f>ROUND(E82*H82,2)</f>
        <v>0</v>
      </c>
      <c r="J82" s="238"/>
      <c r="K82" s="239">
        <f>ROUND(E82*J82,2)</f>
        <v>0</v>
      </c>
      <c r="L82" s="239">
        <v>21</v>
      </c>
      <c r="M82" s="239">
        <f>G82*(1+L82/100)</f>
        <v>0</v>
      </c>
      <c r="N82" s="237">
        <v>0</v>
      </c>
      <c r="O82" s="237">
        <f>ROUND(E82*N82,2)</f>
        <v>0</v>
      </c>
      <c r="P82" s="237">
        <v>0</v>
      </c>
      <c r="Q82" s="237">
        <f>ROUND(E82*P82,2)</f>
        <v>0</v>
      </c>
      <c r="R82" s="239"/>
      <c r="S82" s="239" t="s">
        <v>297</v>
      </c>
      <c r="T82" s="240" t="s">
        <v>289</v>
      </c>
      <c r="U82" s="222">
        <v>0</v>
      </c>
      <c r="V82" s="222">
        <f>ROUND(E82*U82,2)</f>
        <v>0</v>
      </c>
      <c r="W82" s="222"/>
      <c r="X82" s="222" t="s">
        <v>290</v>
      </c>
      <c r="Y82" s="222" t="s">
        <v>291</v>
      </c>
      <c r="Z82" s="212"/>
      <c r="AA82" s="212"/>
      <c r="AB82" s="212"/>
      <c r="AC82" s="212"/>
      <c r="AD82" s="212"/>
      <c r="AE82" s="212"/>
      <c r="AF82" s="212"/>
      <c r="AG82" s="212" t="s">
        <v>1204</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
      <c r="A83" s="219"/>
      <c r="B83" s="220"/>
      <c r="C83" s="254" t="s">
        <v>1239</v>
      </c>
      <c r="D83" s="248"/>
      <c r="E83" s="248"/>
      <c r="F83" s="248"/>
      <c r="G83" s="248"/>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300</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2.5" outlineLevel="1" x14ac:dyDescent="0.2">
      <c r="A84" s="234">
        <v>46</v>
      </c>
      <c r="B84" s="235" t="s">
        <v>1240</v>
      </c>
      <c r="C84" s="253" t="s">
        <v>1241</v>
      </c>
      <c r="D84" s="236" t="s">
        <v>287</v>
      </c>
      <c r="E84" s="237">
        <v>10</v>
      </c>
      <c r="F84" s="238"/>
      <c r="G84" s="239">
        <f>ROUND(E84*F84,2)</f>
        <v>0</v>
      </c>
      <c r="H84" s="238"/>
      <c r="I84" s="239">
        <f>ROUND(E84*H84,2)</f>
        <v>0</v>
      </c>
      <c r="J84" s="238"/>
      <c r="K84" s="239">
        <f>ROUND(E84*J84,2)</f>
        <v>0</v>
      </c>
      <c r="L84" s="239">
        <v>21</v>
      </c>
      <c r="M84" s="239">
        <f>G84*(1+L84/100)</f>
        <v>0</v>
      </c>
      <c r="N84" s="237">
        <v>0</v>
      </c>
      <c r="O84" s="237">
        <f>ROUND(E84*N84,2)</f>
        <v>0</v>
      </c>
      <c r="P84" s="237">
        <v>0</v>
      </c>
      <c r="Q84" s="237">
        <f>ROUND(E84*P84,2)</f>
        <v>0</v>
      </c>
      <c r="R84" s="239"/>
      <c r="S84" s="239" t="s">
        <v>297</v>
      </c>
      <c r="T84" s="240" t="s">
        <v>289</v>
      </c>
      <c r="U84" s="222">
        <v>0</v>
      </c>
      <c r="V84" s="222">
        <f>ROUND(E84*U84,2)</f>
        <v>0</v>
      </c>
      <c r="W84" s="222"/>
      <c r="X84" s="222" t="s">
        <v>290</v>
      </c>
      <c r="Y84" s="222" t="s">
        <v>291</v>
      </c>
      <c r="Z84" s="212"/>
      <c r="AA84" s="212"/>
      <c r="AB84" s="212"/>
      <c r="AC84" s="212"/>
      <c r="AD84" s="212"/>
      <c r="AE84" s="212"/>
      <c r="AF84" s="212"/>
      <c r="AG84" s="212" t="s">
        <v>1204</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54" t="s">
        <v>1242</v>
      </c>
      <c r="D85" s="248"/>
      <c r="E85" s="248"/>
      <c r="F85" s="248"/>
      <c r="G85" s="248"/>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300</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ht="22.5" outlineLevel="1" x14ac:dyDescent="0.2">
      <c r="A86" s="234">
        <v>47</v>
      </c>
      <c r="B86" s="235" t="s">
        <v>1243</v>
      </c>
      <c r="C86" s="253" t="s">
        <v>1244</v>
      </c>
      <c r="D86" s="236" t="s">
        <v>287</v>
      </c>
      <c r="E86" s="237">
        <v>15</v>
      </c>
      <c r="F86" s="238"/>
      <c r="G86" s="239">
        <f>ROUND(E86*F86,2)</f>
        <v>0</v>
      </c>
      <c r="H86" s="238"/>
      <c r="I86" s="239">
        <f>ROUND(E86*H86,2)</f>
        <v>0</v>
      </c>
      <c r="J86" s="238"/>
      <c r="K86" s="239">
        <f>ROUND(E86*J86,2)</f>
        <v>0</v>
      </c>
      <c r="L86" s="239">
        <v>21</v>
      </c>
      <c r="M86" s="239">
        <f>G86*(1+L86/100)</f>
        <v>0</v>
      </c>
      <c r="N86" s="237">
        <v>0</v>
      </c>
      <c r="O86" s="237">
        <f>ROUND(E86*N86,2)</f>
        <v>0</v>
      </c>
      <c r="P86" s="237">
        <v>0</v>
      </c>
      <c r="Q86" s="237">
        <f>ROUND(E86*P86,2)</f>
        <v>0</v>
      </c>
      <c r="R86" s="239"/>
      <c r="S86" s="239" t="s">
        <v>297</v>
      </c>
      <c r="T86" s="240" t="s">
        <v>289</v>
      </c>
      <c r="U86" s="222">
        <v>0</v>
      </c>
      <c r="V86" s="222">
        <f>ROUND(E86*U86,2)</f>
        <v>0</v>
      </c>
      <c r="W86" s="222"/>
      <c r="X86" s="222" t="s">
        <v>290</v>
      </c>
      <c r="Y86" s="222" t="s">
        <v>291</v>
      </c>
      <c r="Z86" s="212"/>
      <c r="AA86" s="212"/>
      <c r="AB86" s="212"/>
      <c r="AC86" s="212"/>
      <c r="AD86" s="212"/>
      <c r="AE86" s="212"/>
      <c r="AF86" s="212"/>
      <c r="AG86" s="212" t="s">
        <v>1204</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54" t="s">
        <v>1245</v>
      </c>
      <c r="D87" s="248"/>
      <c r="E87" s="248"/>
      <c r="F87" s="248"/>
      <c r="G87" s="248"/>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300</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34">
        <v>48</v>
      </c>
      <c r="B88" s="235" t="s">
        <v>1246</v>
      </c>
      <c r="C88" s="253" t="s">
        <v>1247</v>
      </c>
      <c r="D88" s="236" t="s">
        <v>287</v>
      </c>
      <c r="E88" s="237">
        <v>3</v>
      </c>
      <c r="F88" s="238"/>
      <c r="G88" s="239">
        <f>ROUND(E88*F88,2)</f>
        <v>0</v>
      </c>
      <c r="H88" s="238"/>
      <c r="I88" s="239">
        <f>ROUND(E88*H88,2)</f>
        <v>0</v>
      </c>
      <c r="J88" s="238"/>
      <c r="K88" s="239">
        <f>ROUND(E88*J88,2)</f>
        <v>0</v>
      </c>
      <c r="L88" s="239">
        <v>21</v>
      </c>
      <c r="M88" s="239">
        <f>G88*(1+L88/100)</f>
        <v>0</v>
      </c>
      <c r="N88" s="237">
        <v>0</v>
      </c>
      <c r="O88" s="237">
        <f>ROUND(E88*N88,2)</f>
        <v>0</v>
      </c>
      <c r="P88" s="237">
        <v>0</v>
      </c>
      <c r="Q88" s="237">
        <f>ROUND(E88*P88,2)</f>
        <v>0</v>
      </c>
      <c r="R88" s="239"/>
      <c r="S88" s="239" t="s">
        <v>297</v>
      </c>
      <c r="T88" s="240" t="s">
        <v>289</v>
      </c>
      <c r="U88" s="222">
        <v>0</v>
      </c>
      <c r="V88" s="222">
        <f>ROUND(E88*U88,2)</f>
        <v>0</v>
      </c>
      <c r="W88" s="222"/>
      <c r="X88" s="222" t="s">
        <v>290</v>
      </c>
      <c r="Y88" s="222" t="s">
        <v>291</v>
      </c>
      <c r="Z88" s="212"/>
      <c r="AA88" s="212"/>
      <c r="AB88" s="212"/>
      <c r="AC88" s="212"/>
      <c r="AD88" s="212"/>
      <c r="AE88" s="212"/>
      <c r="AF88" s="212"/>
      <c r="AG88" s="212" t="s">
        <v>1204</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
      <c r="A89" s="219"/>
      <c r="B89" s="220"/>
      <c r="C89" s="254" t="s">
        <v>1248</v>
      </c>
      <c r="D89" s="248"/>
      <c r="E89" s="248"/>
      <c r="F89" s="248"/>
      <c r="G89" s="248"/>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300</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ht="33.75" outlineLevel="1" x14ac:dyDescent="0.2">
      <c r="A90" s="234">
        <v>49</v>
      </c>
      <c r="B90" s="235" t="s">
        <v>1249</v>
      </c>
      <c r="C90" s="253" t="s">
        <v>1250</v>
      </c>
      <c r="D90" s="236" t="s">
        <v>287</v>
      </c>
      <c r="E90" s="237">
        <v>5</v>
      </c>
      <c r="F90" s="238"/>
      <c r="G90" s="239">
        <f>ROUND(E90*F90,2)</f>
        <v>0</v>
      </c>
      <c r="H90" s="238"/>
      <c r="I90" s="239">
        <f>ROUND(E90*H90,2)</f>
        <v>0</v>
      </c>
      <c r="J90" s="238"/>
      <c r="K90" s="239">
        <f>ROUND(E90*J90,2)</f>
        <v>0</v>
      </c>
      <c r="L90" s="239">
        <v>21</v>
      </c>
      <c r="M90" s="239">
        <f>G90*(1+L90/100)</f>
        <v>0</v>
      </c>
      <c r="N90" s="237">
        <v>0</v>
      </c>
      <c r="O90" s="237">
        <f>ROUND(E90*N90,2)</f>
        <v>0</v>
      </c>
      <c r="P90" s="237">
        <v>0</v>
      </c>
      <c r="Q90" s="237">
        <f>ROUND(E90*P90,2)</f>
        <v>0</v>
      </c>
      <c r="R90" s="239"/>
      <c r="S90" s="239" t="s">
        <v>297</v>
      </c>
      <c r="T90" s="240" t="s">
        <v>289</v>
      </c>
      <c r="U90" s="222">
        <v>0</v>
      </c>
      <c r="V90" s="222">
        <f>ROUND(E90*U90,2)</f>
        <v>0</v>
      </c>
      <c r="W90" s="222"/>
      <c r="X90" s="222" t="s">
        <v>290</v>
      </c>
      <c r="Y90" s="222" t="s">
        <v>291</v>
      </c>
      <c r="Z90" s="212"/>
      <c r="AA90" s="212"/>
      <c r="AB90" s="212"/>
      <c r="AC90" s="212"/>
      <c r="AD90" s="212"/>
      <c r="AE90" s="212"/>
      <c r="AF90" s="212"/>
      <c r="AG90" s="212" t="s">
        <v>1204</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2" x14ac:dyDescent="0.2">
      <c r="A91" s="219"/>
      <c r="B91" s="220"/>
      <c r="C91" s="254" t="s">
        <v>1251</v>
      </c>
      <c r="D91" s="248"/>
      <c r="E91" s="248"/>
      <c r="F91" s="248"/>
      <c r="G91" s="248"/>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300</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33.75" outlineLevel="1" x14ac:dyDescent="0.2">
      <c r="A92" s="234">
        <v>50</v>
      </c>
      <c r="B92" s="235" t="s">
        <v>1249</v>
      </c>
      <c r="C92" s="253" t="s">
        <v>1250</v>
      </c>
      <c r="D92" s="236" t="s">
        <v>287</v>
      </c>
      <c r="E92" s="237">
        <v>43</v>
      </c>
      <c r="F92" s="238"/>
      <c r="G92" s="239">
        <f>ROUND(E92*F92,2)</f>
        <v>0</v>
      </c>
      <c r="H92" s="238"/>
      <c r="I92" s="239">
        <f>ROUND(E92*H92,2)</f>
        <v>0</v>
      </c>
      <c r="J92" s="238"/>
      <c r="K92" s="239">
        <f>ROUND(E92*J92,2)</f>
        <v>0</v>
      </c>
      <c r="L92" s="239">
        <v>21</v>
      </c>
      <c r="M92" s="239">
        <f>G92*(1+L92/100)</f>
        <v>0</v>
      </c>
      <c r="N92" s="237">
        <v>0</v>
      </c>
      <c r="O92" s="237">
        <f>ROUND(E92*N92,2)</f>
        <v>0</v>
      </c>
      <c r="P92" s="237">
        <v>0</v>
      </c>
      <c r="Q92" s="237">
        <f>ROUND(E92*P92,2)</f>
        <v>0</v>
      </c>
      <c r="R92" s="239"/>
      <c r="S92" s="239" t="s">
        <v>297</v>
      </c>
      <c r="T92" s="240" t="s">
        <v>289</v>
      </c>
      <c r="U92" s="222">
        <v>0</v>
      </c>
      <c r="V92" s="222">
        <f>ROUND(E92*U92,2)</f>
        <v>0</v>
      </c>
      <c r="W92" s="222"/>
      <c r="X92" s="222" t="s">
        <v>290</v>
      </c>
      <c r="Y92" s="222" t="s">
        <v>291</v>
      </c>
      <c r="Z92" s="212"/>
      <c r="AA92" s="212"/>
      <c r="AB92" s="212"/>
      <c r="AC92" s="212"/>
      <c r="AD92" s="212"/>
      <c r="AE92" s="212"/>
      <c r="AF92" s="212"/>
      <c r="AG92" s="212" t="s">
        <v>1204</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54" t="s">
        <v>1251</v>
      </c>
      <c r="D93" s="248"/>
      <c r="E93" s="248"/>
      <c r="F93" s="248"/>
      <c r="G93" s="248"/>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300</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2.5" outlineLevel="1" x14ac:dyDescent="0.2">
      <c r="A94" s="234">
        <v>51</v>
      </c>
      <c r="B94" s="235" t="s">
        <v>1252</v>
      </c>
      <c r="C94" s="253" t="s">
        <v>1253</v>
      </c>
      <c r="D94" s="236" t="s">
        <v>287</v>
      </c>
      <c r="E94" s="237">
        <v>4</v>
      </c>
      <c r="F94" s="238"/>
      <c r="G94" s="239">
        <f>ROUND(E94*F94,2)</f>
        <v>0</v>
      </c>
      <c r="H94" s="238"/>
      <c r="I94" s="239">
        <f>ROUND(E94*H94,2)</f>
        <v>0</v>
      </c>
      <c r="J94" s="238"/>
      <c r="K94" s="239">
        <f>ROUND(E94*J94,2)</f>
        <v>0</v>
      </c>
      <c r="L94" s="239">
        <v>21</v>
      </c>
      <c r="M94" s="239">
        <f>G94*(1+L94/100)</f>
        <v>0</v>
      </c>
      <c r="N94" s="237">
        <v>0</v>
      </c>
      <c r="O94" s="237">
        <f>ROUND(E94*N94,2)</f>
        <v>0</v>
      </c>
      <c r="P94" s="237">
        <v>0</v>
      </c>
      <c r="Q94" s="237">
        <f>ROUND(E94*P94,2)</f>
        <v>0</v>
      </c>
      <c r="R94" s="239"/>
      <c r="S94" s="239" t="s">
        <v>297</v>
      </c>
      <c r="T94" s="240" t="s">
        <v>289</v>
      </c>
      <c r="U94" s="222">
        <v>0</v>
      </c>
      <c r="V94" s="222">
        <f>ROUND(E94*U94,2)</f>
        <v>0</v>
      </c>
      <c r="W94" s="222"/>
      <c r="X94" s="222" t="s">
        <v>290</v>
      </c>
      <c r="Y94" s="222" t="s">
        <v>291</v>
      </c>
      <c r="Z94" s="212"/>
      <c r="AA94" s="212"/>
      <c r="AB94" s="212"/>
      <c r="AC94" s="212"/>
      <c r="AD94" s="212"/>
      <c r="AE94" s="212"/>
      <c r="AF94" s="212"/>
      <c r="AG94" s="212" t="s">
        <v>1204</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
      <c r="A95" s="219"/>
      <c r="B95" s="220"/>
      <c r="C95" s="254" t="s">
        <v>1254</v>
      </c>
      <c r="D95" s="248"/>
      <c r="E95" s="248"/>
      <c r="F95" s="248"/>
      <c r="G95" s="248"/>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300</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2.5" outlineLevel="1" x14ac:dyDescent="0.2">
      <c r="A96" s="234">
        <v>52</v>
      </c>
      <c r="B96" s="235" t="s">
        <v>1255</v>
      </c>
      <c r="C96" s="253" t="s">
        <v>1256</v>
      </c>
      <c r="D96" s="236" t="s">
        <v>356</v>
      </c>
      <c r="E96" s="237">
        <v>20</v>
      </c>
      <c r="F96" s="238"/>
      <c r="G96" s="239">
        <f>ROUND(E96*F96,2)</f>
        <v>0</v>
      </c>
      <c r="H96" s="238"/>
      <c r="I96" s="239">
        <f>ROUND(E96*H96,2)</f>
        <v>0</v>
      </c>
      <c r="J96" s="238"/>
      <c r="K96" s="239">
        <f>ROUND(E96*J96,2)</f>
        <v>0</v>
      </c>
      <c r="L96" s="239">
        <v>21</v>
      </c>
      <c r="M96" s="239">
        <f>G96*(1+L96/100)</f>
        <v>0</v>
      </c>
      <c r="N96" s="237">
        <v>0</v>
      </c>
      <c r="O96" s="237">
        <f>ROUND(E96*N96,2)</f>
        <v>0</v>
      </c>
      <c r="P96" s="237">
        <v>0</v>
      </c>
      <c r="Q96" s="237">
        <f>ROUND(E96*P96,2)</f>
        <v>0</v>
      </c>
      <c r="R96" s="239"/>
      <c r="S96" s="239" t="s">
        <v>297</v>
      </c>
      <c r="T96" s="240" t="s">
        <v>289</v>
      </c>
      <c r="U96" s="222">
        <v>0</v>
      </c>
      <c r="V96" s="222">
        <f>ROUND(E96*U96,2)</f>
        <v>0</v>
      </c>
      <c r="W96" s="222"/>
      <c r="X96" s="222" t="s">
        <v>290</v>
      </c>
      <c r="Y96" s="222" t="s">
        <v>291</v>
      </c>
      <c r="Z96" s="212"/>
      <c r="AA96" s="212"/>
      <c r="AB96" s="212"/>
      <c r="AC96" s="212"/>
      <c r="AD96" s="212"/>
      <c r="AE96" s="212"/>
      <c r="AF96" s="212"/>
      <c r="AG96" s="212" t="s">
        <v>1204</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
      <c r="A97" s="219"/>
      <c r="B97" s="220"/>
      <c r="C97" s="254" t="s">
        <v>1257</v>
      </c>
      <c r="D97" s="248"/>
      <c r="E97" s="248"/>
      <c r="F97" s="248"/>
      <c r="G97" s="248"/>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300</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
      <c r="A98" s="234">
        <v>53</v>
      </c>
      <c r="B98" s="235" t="s">
        <v>1258</v>
      </c>
      <c r="C98" s="253" t="s">
        <v>1259</v>
      </c>
      <c r="D98" s="236" t="s">
        <v>287</v>
      </c>
      <c r="E98" s="237">
        <v>4</v>
      </c>
      <c r="F98" s="238"/>
      <c r="G98" s="239">
        <f>ROUND(E98*F98,2)</f>
        <v>0</v>
      </c>
      <c r="H98" s="238"/>
      <c r="I98" s="239">
        <f>ROUND(E98*H98,2)</f>
        <v>0</v>
      </c>
      <c r="J98" s="238"/>
      <c r="K98" s="239">
        <f>ROUND(E98*J98,2)</f>
        <v>0</v>
      </c>
      <c r="L98" s="239">
        <v>21</v>
      </c>
      <c r="M98" s="239">
        <f>G98*(1+L98/100)</f>
        <v>0</v>
      </c>
      <c r="N98" s="237">
        <v>0</v>
      </c>
      <c r="O98" s="237">
        <f>ROUND(E98*N98,2)</f>
        <v>0</v>
      </c>
      <c r="P98" s="237">
        <v>0</v>
      </c>
      <c r="Q98" s="237">
        <f>ROUND(E98*P98,2)</f>
        <v>0</v>
      </c>
      <c r="R98" s="239"/>
      <c r="S98" s="239" t="s">
        <v>297</v>
      </c>
      <c r="T98" s="240" t="s">
        <v>289</v>
      </c>
      <c r="U98" s="222">
        <v>0</v>
      </c>
      <c r="V98" s="222">
        <f>ROUND(E98*U98,2)</f>
        <v>0</v>
      </c>
      <c r="W98" s="222"/>
      <c r="X98" s="222" t="s">
        <v>290</v>
      </c>
      <c r="Y98" s="222" t="s">
        <v>291</v>
      </c>
      <c r="Z98" s="212"/>
      <c r="AA98" s="212"/>
      <c r="AB98" s="212"/>
      <c r="AC98" s="212"/>
      <c r="AD98" s="212"/>
      <c r="AE98" s="212"/>
      <c r="AF98" s="212"/>
      <c r="AG98" s="212" t="s">
        <v>1204</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
      <c r="A99" s="219"/>
      <c r="B99" s="220"/>
      <c r="C99" s="254" t="s">
        <v>1260</v>
      </c>
      <c r="D99" s="248"/>
      <c r="E99" s="248"/>
      <c r="F99" s="248"/>
      <c r="G99" s="248"/>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300</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2.5" outlineLevel="1" x14ac:dyDescent="0.2">
      <c r="A100" s="234">
        <v>54</v>
      </c>
      <c r="B100" s="235" t="s">
        <v>1261</v>
      </c>
      <c r="C100" s="253" t="s">
        <v>1262</v>
      </c>
      <c r="D100" s="236" t="s">
        <v>287</v>
      </c>
      <c r="E100" s="237">
        <v>2</v>
      </c>
      <c r="F100" s="238"/>
      <c r="G100" s="239">
        <f>ROUND(E100*F100,2)</f>
        <v>0</v>
      </c>
      <c r="H100" s="238"/>
      <c r="I100" s="239">
        <f>ROUND(E100*H100,2)</f>
        <v>0</v>
      </c>
      <c r="J100" s="238"/>
      <c r="K100" s="239">
        <f>ROUND(E100*J100,2)</f>
        <v>0</v>
      </c>
      <c r="L100" s="239">
        <v>21</v>
      </c>
      <c r="M100" s="239">
        <f>G100*(1+L100/100)</f>
        <v>0</v>
      </c>
      <c r="N100" s="237">
        <v>0</v>
      </c>
      <c r="O100" s="237">
        <f>ROUND(E100*N100,2)</f>
        <v>0</v>
      </c>
      <c r="P100" s="237">
        <v>0</v>
      </c>
      <c r="Q100" s="237">
        <f>ROUND(E100*P100,2)</f>
        <v>0</v>
      </c>
      <c r="R100" s="239"/>
      <c r="S100" s="239" t="s">
        <v>297</v>
      </c>
      <c r="T100" s="240" t="s">
        <v>289</v>
      </c>
      <c r="U100" s="222">
        <v>0</v>
      </c>
      <c r="V100" s="222">
        <f>ROUND(E100*U100,2)</f>
        <v>0</v>
      </c>
      <c r="W100" s="222"/>
      <c r="X100" s="222" t="s">
        <v>290</v>
      </c>
      <c r="Y100" s="222" t="s">
        <v>291</v>
      </c>
      <c r="Z100" s="212"/>
      <c r="AA100" s="212"/>
      <c r="AB100" s="212"/>
      <c r="AC100" s="212"/>
      <c r="AD100" s="212"/>
      <c r="AE100" s="212"/>
      <c r="AF100" s="212"/>
      <c r="AG100" s="212" t="s">
        <v>1204</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
      <c r="A101" s="219"/>
      <c r="B101" s="220"/>
      <c r="C101" s="254" t="s">
        <v>1263</v>
      </c>
      <c r="D101" s="248"/>
      <c r="E101" s="248"/>
      <c r="F101" s="248"/>
      <c r="G101" s="248"/>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300</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
      <c r="A102" s="241">
        <v>55</v>
      </c>
      <c r="B102" s="242" t="s">
        <v>1264</v>
      </c>
      <c r="C102" s="252" t="s">
        <v>1265</v>
      </c>
      <c r="D102" s="243" t="s">
        <v>1266</v>
      </c>
      <c r="E102" s="244">
        <v>1</v>
      </c>
      <c r="F102" s="245"/>
      <c r="G102" s="246">
        <f>ROUND(E102*F102,2)</f>
        <v>0</v>
      </c>
      <c r="H102" s="245"/>
      <c r="I102" s="246">
        <f>ROUND(E102*H102,2)</f>
        <v>0</v>
      </c>
      <c r="J102" s="245"/>
      <c r="K102" s="246">
        <f>ROUND(E102*J102,2)</f>
        <v>0</v>
      </c>
      <c r="L102" s="246">
        <v>21</v>
      </c>
      <c r="M102" s="246">
        <f>G102*(1+L102/100)</f>
        <v>0</v>
      </c>
      <c r="N102" s="244">
        <v>0</v>
      </c>
      <c r="O102" s="244">
        <f>ROUND(E102*N102,2)</f>
        <v>0</v>
      </c>
      <c r="P102" s="244">
        <v>0</v>
      </c>
      <c r="Q102" s="244">
        <f>ROUND(E102*P102,2)</f>
        <v>0</v>
      </c>
      <c r="R102" s="246"/>
      <c r="S102" s="246" t="s">
        <v>288</v>
      </c>
      <c r="T102" s="247" t="s">
        <v>289</v>
      </c>
      <c r="U102" s="222">
        <v>0</v>
      </c>
      <c r="V102" s="222">
        <f>ROUND(E102*U102,2)</f>
        <v>0</v>
      </c>
      <c r="W102" s="222"/>
      <c r="X102" s="222" t="s">
        <v>290</v>
      </c>
      <c r="Y102" s="222" t="s">
        <v>291</v>
      </c>
      <c r="Z102" s="212"/>
      <c r="AA102" s="212"/>
      <c r="AB102" s="212"/>
      <c r="AC102" s="212"/>
      <c r="AD102" s="212"/>
      <c r="AE102" s="212"/>
      <c r="AF102" s="212"/>
      <c r="AG102" s="212" t="s">
        <v>1204</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
      <c r="A103" s="241">
        <v>56</v>
      </c>
      <c r="B103" s="242" t="s">
        <v>1267</v>
      </c>
      <c r="C103" s="252" t="s">
        <v>1268</v>
      </c>
      <c r="D103" s="243" t="s">
        <v>1266</v>
      </c>
      <c r="E103" s="244">
        <v>1</v>
      </c>
      <c r="F103" s="245"/>
      <c r="G103" s="246">
        <f>ROUND(E103*F103,2)</f>
        <v>0</v>
      </c>
      <c r="H103" s="245"/>
      <c r="I103" s="246">
        <f>ROUND(E103*H103,2)</f>
        <v>0</v>
      </c>
      <c r="J103" s="245"/>
      <c r="K103" s="246">
        <f>ROUND(E103*J103,2)</f>
        <v>0</v>
      </c>
      <c r="L103" s="246">
        <v>21</v>
      </c>
      <c r="M103" s="246">
        <f>G103*(1+L103/100)</f>
        <v>0</v>
      </c>
      <c r="N103" s="244">
        <v>0</v>
      </c>
      <c r="O103" s="244">
        <f>ROUND(E103*N103,2)</f>
        <v>0</v>
      </c>
      <c r="P103" s="244">
        <v>0</v>
      </c>
      <c r="Q103" s="244">
        <f>ROUND(E103*P103,2)</f>
        <v>0</v>
      </c>
      <c r="R103" s="246"/>
      <c r="S103" s="246" t="s">
        <v>288</v>
      </c>
      <c r="T103" s="247" t="s">
        <v>289</v>
      </c>
      <c r="U103" s="222">
        <v>0</v>
      </c>
      <c r="V103" s="222">
        <f>ROUND(E103*U103,2)</f>
        <v>0</v>
      </c>
      <c r="W103" s="222"/>
      <c r="X103" s="222" t="s">
        <v>290</v>
      </c>
      <c r="Y103" s="222" t="s">
        <v>291</v>
      </c>
      <c r="Z103" s="212"/>
      <c r="AA103" s="212"/>
      <c r="AB103" s="212"/>
      <c r="AC103" s="212"/>
      <c r="AD103" s="212"/>
      <c r="AE103" s="212"/>
      <c r="AF103" s="212"/>
      <c r="AG103" s="212" t="s">
        <v>1204</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ht="22.5" outlineLevel="1" x14ac:dyDescent="0.2">
      <c r="A104" s="234">
        <v>57</v>
      </c>
      <c r="B104" s="235" t="s">
        <v>1269</v>
      </c>
      <c r="C104" s="253" t="s">
        <v>1270</v>
      </c>
      <c r="D104" s="236" t="s">
        <v>287</v>
      </c>
      <c r="E104" s="237">
        <v>1</v>
      </c>
      <c r="F104" s="238"/>
      <c r="G104" s="239">
        <f>ROUND(E104*F104,2)</f>
        <v>0</v>
      </c>
      <c r="H104" s="238"/>
      <c r="I104" s="239">
        <f>ROUND(E104*H104,2)</f>
        <v>0</v>
      </c>
      <c r="J104" s="238"/>
      <c r="K104" s="239">
        <f>ROUND(E104*J104,2)</f>
        <v>0</v>
      </c>
      <c r="L104" s="239">
        <v>21</v>
      </c>
      <c r="M104" s="239">
        <f>G104*(1+L104/100)</f>
        <v>0</v>
      </c>
      <c r="N104" s="237">
        <v>0</v>
      </c>
      <c r="O104" s="237">
        <f>ROUND(E104*N104,2)</f>
        <v>0</v>
      </c>
      <c r="P104" s="237">
        <v>0</v>
      </c>
      <c r="Q104" s="237">
        <f>ROUND(E104*P104,2)</f>
        <v>0</v>
      </c>
      <c r="R104" s="239"/>
      <c r="S104" s="239" t="s">
        <v>297</v>
      </c>
      <c r="T104" s="240" t="s">
        <v>289</v>
      </c>
      <c r="U104" s="222">
        <v>0</v>
      </c>
      <c r="V104" s="222">
        <f>ROUND(E104*U104,2)</f>
        <v>0</v>
      </c>
      <c r="W104" s="222"/>
      <c r="X104" s="222" t="s">
        <v>290</v>
      </c>
      <c r="Y104" s="222" t="s">
        <v>291</v>
      </c>
      <c r="Z104" s="212"/>
      <c r="AA104" s="212"/>
      <c r="AB104" s="212"/>
      <c r="AC104" s="212"/>
      <c r="AD104" s="212"/>
      <c r="AE104" s="212"/>
      <c r="AF104" s="212"/>
      <c r="AG104" s="212" t="s">
        <v>1204</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
      <c r="A105" s="219"/>
      <c r="B105" s="220"/>
      <c r="C105" s="254" t="s">
        <v>1271</v>
      </c>
      <c r="D105" s="248"/>
      <c r="E105" s="248"/>
      <c r="F105" s="248"/>
      <c r="G105" s="248"/>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300</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33.75" outlineLevel="1" x14ac:dyDescent="0.2">
      <c r="A106" s="234">
        <v>58</v>
      </c>
      <c r="B106" s="235" t="s">
        <v>1272</v>
      </c>
      <c r="C106" s="253" t="s">
        <v>1273</v>
      </c>
      <c r="D106" s="236" t="s">
        <v>287</v>
      </c>
      <c r="E106" s="237">
        <v>2</v>
      </c>
      <c r="F106" s="238"/>
      <c r="G106" s="239">
        <f>ROUND(E106*F106,2)</f>
        <v>0</v>
      </c>
      <c r="H106" s="238"/>
      <c r="I106" s="239">
        <f>ROUND(E106*H106,2)</f>
        <v>0</v>
      </c>
      <c r="J106" s="238"/>
      <c r="K106" s="239">
        <f>ROUND(E106*J106,2)</f>
        <v>0</v>
      </c>
      <c r="L106" s="239">
        <v>21</v>
      </c>
      <c r="M106" s="239">
        <f>G106*(1+L106/100)</f>
        <v>0</v>
      </c>
      <c r="N106" s="237">
        <v>0</v>
      </c>
      <c r="O106" s="237">
        <f>ROUND(E106*N106,2)</f>
        <v>0</v>
      </c>
      <c r="P106" s="237">
        <v>0</v>
      </c>
      <c r="Q106" s="237">
        <f>ROUND(E106*P106,2)</f>
        <v>0</v>
      </c>
      <c r="R106" s="239"/>
      <c r="S106" s="239" t="s">
        <v>297</v>
      </c>
      <c r="T106" s="240" t="s">
        <v>289</v>
      </c>
      <c r="U106" s="222">
        <v>0</v>
      </c>
      <c r="V106" s="222">
        <f>ROUND(E106*U106,2)</f>
        <v>0</v>
      </c>
      <c r="W106" s="222"/>
      <c r="X106" s="222" t="s">
        <v>290</v>
      </c>
      <c r="Y106" s="222" t="s">
        <v>291</v>
      </c>
      <c r="Z106" s="212"/>
      <c r="AA106" s="212"/>
      <c r="AB106" s="212"/>
      <c r="AC106" s="212"/>
      <c r="AD106" s="212"/>
      <c r="AE106" s="212"/>
      <c r="AF106" s="212"/>
      <c r="AG106" s="212" t="s">
        <v>1204</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2" x14ac:dyDescent="0.2">
      <c r="A107" s="219"/>
      <c r="B107" s="220"/>
      <c r="C107" s="254" t="s">
        <v>1274</v>
      </c>
      <c r="D107" s="248"/>
      <c r="E107" s="248"/>
      <c r="F107" s="248"/>
      <c r="G107" s="248"/>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300</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56" t="s">
        <v>1275</v>
      </c>
      <c r="D108" s="250"/>
      <c r="E108" s="250"/>
      <c r="F108" s="250"/>
      <c r="G108" s="250"/>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300</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41">
        <v>59</v>
      </c>
      <c r="B109" s="242" t="s">
        <v>1276</v>
      </c>
      <c r="C109" s="252" t="s">
        <v>1277</v>
      </c>
      <c r="D109" s="243" t="s">
        <v>287</v>
      </c>
      <c r="E109" s="244">
        <v>1</v>
      </c>
      <c r="F109" s="245"/>
      <c r="G109" s="246">
        <f>ROUND(E109*F109,2)</f>
        <v>0</v>
      </c>
      <c r="H109" s="245"/>
      <c r="I109" s="246">
        <f>ROUND(E109*H109,2)</f>
        <v>0</v>
      </c>
      <c r="J109" s="245"/>
      <c r="K109" s="246">
        <f>ROUND(E109*J109,2)</f>
        <v>0</v>
      </c>
      <c r="L109" s="246">
        <v>21</v>
      </c>
      <c r="M109" s="246">
        <f>G109*(1+L109/100)</f>
        <v>0</v>
      </c>
      <c r="N109" s="244">
        <v>0</v>
      </c>
      <c r="O109" s="244">
        <f>ROUND(E109*N109,2)</f>
        <v>0</v>
      </c>
      <c r="P109" s="244">
        <v>0</v>
      </c>
      <c r="Q109" s="244">
        <f>ROUND(E109*P109,2)</f>
        <v>0</v>
      </c>
      <c r="R109" s="246"/>
      <c r="S109" s="246" t="s">
        <v>288</v>
      </c>
      <c r="T109" s="247" t="s">
        <v>289</v>
      </c>
      <c r="U109" s="222">
        <v>0</v>
      </c>
      <c r="V109" s="222">
        <f>ROUND(E109*U109,2)</f>
        <v>0</v>
      </c>
      <c r="W109" s="222"/>
      <c r="X109" s="222" t="s">
        <v>290</v>
      </c>
      <c r="Y109" s="222" t="s">
        <v>291</v>
      </c>
      <c r="Z109" s="212"/>
      <c r="AA109" s="212"/>
      <c r="AB109" s="212"/>
      <c r="AC109" s="212"/>
      <c r="AD109" s="212"/>
      <c r="AE109" s="212"/>
      <c r="AF109" s="212"/>
      <c r="AG109" s="212" t="s">
        <v>1204</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ht="22.5" outlineLevel="1" x14ac:dyDescent="0.2">
      <c r="A110" s="234">
        <v>60</v>
      </c>
      <c r="B110" s="235" t="s">
        <v>1278</v>
      </c>
      <c r="C110" s="253" t="s">
        <v>1279</v>
      </c>
      <c r="D110" s="236" t="s">
        <v>356</v>
      </c>
      <c r="E110" s="237">
        <v>240</v>
      </c>
      <c r="F110" s="238"/>
      <c r="G110" s="239">
        <f>ROUND(E110*F110,2)</f>
        <v>0</v>
      </c>
      <c r="H110" s="238"/>
      <c r="I110" s="239">
        <f>ROUND(E110*H110,2)</f>
        <v>0</v>
      </c>
      <c r="J110" s="238"/>
      <c r="K110" s="239">
        <f>ROUND(E110*J110,2)</f>
        <v>0</v>
      </c>
      <c r="L110" s="239">
        <v>21</v>
      </c>
      <c r="M110" s="239">
        <f>G110*(1+L110/100)</f>
        <v>0</v>
      </c>
      <c r="N110" s="237">
        <v>0</v>
      </c>
      <c r="O110" s="237">
        <f>ROUND(E110*N110,2)</f>
        <v>0</v>
      </c>
      <c r="P110" s="237">
        <v>0</v>
      </c>
      <c r="Q110" s="237">
        <f>ROUND(E110*P110,2)</f>
        <v>0</v>
      </c>
      <c r="R110" s="239"/>
      <c r="S110" s="239" t="s">
        <v>297</v>
      </c>
      <c r="T110" s="240" t="s">
        <v>289</v>
      </c>
      <c r="U110" s="222">
        <v>0</v>
      </c>
      <c r="V110" s="222">
        <f>ROUND(E110*U110,2)</f>
        <v>0</v>
      </c>
      <c r="W110" s="222"/>
      <c r="X110" s="222" t="s">
        <v>290</v>
      </c>
      <c r="Y110" s="222" t="s">
        <v>291</v>
      </c>
      <c r="Z110" s="212"/>
      <c r="AA110" s="212"/>
      <c r="AB110" s="212"/>
      <c r="AC110" s="212"/>
      <c r="AD110" s="212"/>
      <c r="AE110" s="212"/>
      <c r="AF110" s="212"/>
      <c r="AG110" s="212" t="s">
        <v>1204</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2" x14ac:dyDescent="0.2">
      <c r="A111" s="219"/>
      <c r="B111" s="220"/>
      <c r="C111" s="254" t="s">
        <v>1280</v>
      </c>
      <c r="D111" s="248"/>
      <c r="E111" s="248"/>
      <c r="F111" s="248"/>
      <c r="G111" s="248"/>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300</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41">
        <v>61</v>
      </c>
      <c r="B112" s="242" t="s">
        <v>1281</v>
      </c>
      <c r="C112" s="252" t="s">
        <v>1282</v>
      </c>
      <c r="D112" s="243" t="s">
        <v>287</v>
      </c>
      <c r="E112" s="244">
        <v>4</v>
      </c>
      <c r="F112" s="245"/>
      <c r="G112" s="246">
        <f>ROUND(E112*F112,2)</f>
        <v>0</v>
      </c>
      <c r="H112" s="245"/>
      <c r="I112" s="246">
        <f>ROUND(E112*H112,2)</f>
        <v>0</v>
      </c>
      <c r="J112" s="245"/>
      <c r="K112" s="246">
        <f>ROUND(E112*J112,2)</f>
        <v>0</v>
      </c>
      <c r="L112" s="246">
        <v>21</v>
      </c>
      <c r="M112" s="246">
        <f>G112*(1+L112/100)</f>
        <v>0</v>
      </c>
      <c r="N112" s="244">
        <v>0</v>
      </c>
      <c r="O112" s="244">
        <f>ROUND(E112*N112,2)</f>
        <v>0</v>
      </c>
      <c r="P112" s="244">
        <v>0</v>
      </c>
      <c r="Q112" s="244">
        <f>ROUND(E112*P112,2)</f>
        <v>0</v>
      </c>
      <c r="R112" s="246"/>
      <c r="S112" s="246" t="s">
        <v>288</v>
      </c>
      <c r="T112" s="247" t="s">
        <v>289</v>
      </c>
      <c r="U112" s="222">
        <v>0</v>
      </c>
      <c r="V112" s="222">
        <f>ROUND(E112*U112,2)</f>
        <v>0</v>
      </c>
      <c r="W112" s="222"/>
      <c r="X112" s="222" t="s">
        <v>471</v>
      </c>
      <c r="Y112" s="222" t="s">
        <v>291</v>
      </c>
      <c r="Z112" s="212"/>
      <c r="AA112" s="212"/>
      <c r="AB112" s="212"/>
      <c r="AC112" s="212"/>
      <c r="AD112" s="212"/>
      <c r="AE112" s="212"/>
      <c r="AF112" s="212"/>
      <c r="AG112" s="212" t="s">
        <v>1150</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
      <c r="A113" s="241">
        <v>62</v>
      </c>
      <c r="B113" s="242" t="s">
        <v>1283</v>
      </c>
      <c r="C113" s="252" t="s">
        <v>1284</v>
      </c>
      <c r="D113" s="243" t="s">
        <v>356</v>
      </c>
      <c r="E113" s="244">
        <v>100</v>
      </c>
      <c r="F113" s="245"/>
      <c r="G113" s="246">
        <f>ROUND(E113*F113,2)</f>
        <v>0</v>
      </c>
      <c r="H113" s="245"/>
      <c r="I113" s="246">
        <f>ROUND(E113*H113,2)</f>
        <v>0</v>
      </c>
      <c r="J113" s="245"/>
      <c r="K113" s="246">
        <f>ROUND(E113*J113,2)</f>
        <v>0</v>
      </c>
      <c r="L113" s="246">
        <v>21</v>
      </c>
      <c r="M113" s="246">
        <f>G113*(1+L113/100)</f>
        <v>0</v>
      </c>
      <c r="N113" s="244">
        <v>0</v>
      </c>
      <c r="O113" s="244">
        <f>ROUND(E113*N113,2)</f>
        <v>0</v>
      </c>
      <c r="P113" s="244">
        <v>0</v>
      </c>
      <c r="Q113" s="244">
        <f>ROUND(E113*P113,2)</f>
        <v>0</v>
      </c>
      <c r="R113" s="246"/>
      <c r="S113" s="246" t="s">
        <v>288</v>
      </c>
      <c r="T113" s="247" t="s">
        <v>289</v>
      </c>
      <c r="U113" s="222">
        <v>0</v>
      </c>
      <c r="V113" s="222">
        <f>ROUND(E113*U113,2)</f>
        <v>0</v>
      </c>
      <c r="W113" s="222"/>
      <c r="X113" s="222" t="s">
        <v>471</v>
      </c>
      <c r="Y113" s="222" t="s">
        <v>291</v>
      </c>
      <c r="Z113" s="212"/>
      <c r="AA113" s="212"/>
      <c r="AB113" s="212"/>
      <c r="AC113" s="212"/>
      <c r="AD113" s="212"/>
      <c r="AE113" s="212"/>
      <c r="AF113" s="212"/>
      <c r="AG113" s="212" t="s">
        <v>1150</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
      <c r="A114" s="241">
        <v>63</v>
      </c>
      <c r="B114" s="242" t="s">
        <v>1285</v>
      </c>
      <c r="C114" s="252" t="s">
        <v>1286</v>
      </c>
      <c r="D114" s="243" t="s">
        <v>356</v>
      </c>
      <c r="E114" s="244">
        <v>120</v>
      </c>
      <c r="F114" s="245"/>
      <c r="G114" s="246">
        <f>ROUND(E114*F114,2)</f>
        <v>0</v>
      </c>
      <c r="H114" s="245"/>
      <c r="I114" s="246">
        <f>ROUND(E114*H114,2)</f>
        <v>0</v>
      </c>
      <c r="J114" s="245"/>
      <c r="K114" s="246">
        <f>ROUND(E114*J114,2)</f>
        <v>0</v>
      </c>
      <c r="L114" s="246">
        <v>21</v>
      </c>
      <c r="M114" s="246">
        <f>G114*(1+L114/100)</f>
        <v>0</v>
      </c>
      <c r="N114" s="244">
        <v>0</v>
      </c>
      <c r="O114" s="244">
        <f>ROUND(E114*N114,2)</f>
        <v>0</v>
      </c>
      <c r="P114" s="244">
        <v>0</v>
      </c>
      <c r="Q114" s="244">
        <f>ROUND(E114*P114,2)</f>
        <v>0</v>
      </c>
      <c r="R114" s="246"/>
      <c r="S114" s="246" t="s">
        <v>288</v>
      </c>
      <c r="T114" s="247" t="s">
        <v>289</v>
      </c>
      <c r="U114" s="222">
        <v>0</v>
      </c>
      <c r="V114" s="222">
        <f>ROUND(E114*U114,2)</f>
        <v>0</v>
      </c>
      <c r="W114" s="222"/>
      <c r="X114" s="222" t="s">
        <v>471</v>
      </c>
      <c r="Y114" s="222" t="s">
        <v>291</v>
      </c>
      <c r="Z114" s="212"/>
      <c r="AA114" s="212"/>
      <c r="AB114" s="212"/>
      <c r="AC114" s="212"/>
      <c r="AD114" s="212"/>
      <c r="AE114" s="212"/>
      <c r="AF114" s="212"/>
      <c r="AG114" s="212" t="s">
        <v>1150</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
      <c r="A115" s="241">
        <v>64</v>
      </c>
      <c r="B115" s="242" t="s">
        <v>1287</v>
      </c>
      <c r="C115" s="252" t="s">
        <v>1288</v>
      </c>
      <c r="D115" s="243" t="s">
        <v>356</v>
      </c>
      <c r="E115" s="244">
        <v>100</v>
      </c>
      <c r="F115" s="245"/>
      <c r="G115" s="246">
        <f>ROUND(E115*F115,2)</f>
        <v>0</v>
      </c>
      <c r="H115" s="245"/>
      <c r="I115" s="246">
        <f>ROUND(E115*H115,2)</f>
        <v>0</v>
      </c>
      <c r="J115" s="245"/>
      <c r="K115" s="246">
        <f>ROUND(E115*J115,2)</f>
        <v>0</v>
      </c>
      <c r="L115" s="246">
        <v>21</v>
      </c>
      <c r="M115" s="246">
        <f>G115*(1+L115/100)</f>
        <v>0</v>
      </c>
      <c r="N115" s="244">
        <v>0</v>
      </c>
      <c r="O115" s="244">
        <f>ROUND(E115*N115,2)</f>
        <v>0</v>
      </c>
      <c r="P115" s="244">
        <v>0</v>
      </c>
      <c r="Q115" s="244">
        <f>ROUND(E115*P115,2)</f>
        <v>0</v>
      </c>
      <c r="R115" s="246"/>
      <c r="S115" s="246" t="s">
        <v>288</v>
      </c>
      <c r="T115" s="247" t="s">
        <v>289</v>
      </c>
      <c r="U115" s="222">
        <v>0</v>
      </c>
      <c r="V115" s="222">
        <f>ROUND(E115*U115,2)</f>
        <v>0</v>
      </c>
      <c r="W115" s="222"/>
      <c r="X115" s="222" t="s">
        <v>471</v>
      </c>
      <c r="Y115" s="222" t="s">
        <v>291</v>
      </c>
      <c r="Z115" s="212"/>
      <c r="AA115" s="212"/>
      <c r="AB115" s="212"/>
      <c r="AC115" s="212"/>
      <c r="AD115" s="212"/>
      <c r="AE115" s="212"/>
      <c r="AF115" s="212"/>
      <c r="AG115" s="212" t="s">
        <v>1150</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41">
        <v>65</v>
      </c>
      <c r="B116" s="242" t="s">
        <v>1289</v>
      </c>
      <c r="C116" s="252" t="s">
        <v>1290</v>
      </c>
      <c r="D116" s="243" t="s">
        <v>356</v>
      </c>
      <c r="E116" s="244">
        <v>20</v>
      </c>
      <c r="F116" s="245"/>
      <c r="G116" s="246">
        <f>ROUND(E116*F116,2)</f>
        <v>0</v>
      </c>
      <c r="H116" s="245"/>
      <c r="I116" s="246">
        <f>ROUND(E116*H116,2)</f>
        <v>0</v>
      </c>
      <c r="J116" s="245"/>
      <c r="K116" s="246">
        <f>ROUND(E116*J116,2)</f>
        <v>0</v>
      </c>
      <c r="L116" s="246">
        <v>21</v>
      </c>
      <c r="M116" s="246">
        <f>G116*(1+L116/100)</f>
        <v>0</v>
      </c>
      <c r="N116" s="244">
        <v>0</v>
      </c>
      <c r="O116" s="244">
        <f>ROUND(E116*N116,2)</f>
        <v>0</v>
      </c>
      <c r="P116" s="244">
        <v>0</v>
      </c>
      <c r="Q116" s="244">
        <f>ROUND(E116*P116,2)</f>
        <v>0</v>
      </c>
      <c r="R116" s="246"/>
      <c r="S116" s="246" t="s">
        <v>288</v>
      </c>
      <c r="T116" s="247" t="s">
        <v>289</v>
      </c>
      <c r="U116" s="222">
        <v>0</v>
      </c>
      <c r="V116" s="222">
        <f>ROUND(E116*U116,2)</f>
        <v>0</v>
      </c>
      <c r="W116" s="222"/>
      <c r="X116" s="222" t="s">
        <v>471</v>
      </c>
      <c r="Y116" s="222" t="s">
        <v>291</v>
      </c>
      <c r="Z116" s="212"/>
      <c r="AA116" s="212"/>
      <c r="AB116" s="212"/>
      <c r="AC116" s="212"/>
      <c r="AD116" s="212"/>
      <c r="AE116" s="212"/>
      <c r="AF116" s="212"/>
      <c r="AG116" s="212" t="s">
        <v>1150</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
      <c r="A117" s="241">
        <v>66</v>
      </c>
      <c r="B117" s="242" t="s">
        <v>1291</v>
      </c>
      <c r="C117" s="252" t="s">
        <v>1292</v>
      </c>
      <c r="D117" s="243" t="s">
        <v>287</v>
      </c>
      <c r="E117" s="244">
        <v>3</v>
      </c>
      <c r="F117" s="245"/>
      <c r="G117" s="246">
        <f>ROUND(E117*F117,2)</f>
        <v>0</v>
      </c>
      <c r="H117" s="245"/>
      <c r="I117" s="246">
        <f>ROUND(E117*H117,2)</f>
        <v>0</v>
      </c>
      <c r="J117" s="245"/>
      <c r="K117" s="246">
        <f>ROUND(E117*J117,2)</f>
        <v>0</v>
      </c>
      <c r="L117" s="246">
        <v>21</v>
      </c>
      <c r="M117" s="246">
        <f>G117*(1+L117/100)</f>
        <v>0</v>
      </c>
      <c r="N117" s="244">
        <v>0</v>
      </c>
      <c r="O117" s="244">
        <f>ROUND(E117*N117,2)</f>
        <v>0</v>
      </c>
      <c r="P117" s="244">
        <v>0</v>
      </c>
      <c r="Q117" s="244">
        <f>ROUND(E117*P117,2)</f>
        <v>0</v>
      </c>
      <c r="R117" s="246"/>
      <c r="S117" s="246" t="s">
        <v>288</v>
      </c>
      <c r="T117" s="247" t="s">
        <v>289</v>
      </c>
      <c r="U117" s="222">
        <v>0</v>
      </c>
      <c r="V117" s="222">
        <f>ROUND(E117*U117,2)</f>
        <v>0</v>
      </c>
      <c r="W117" s="222"/>
      <c r="X117" s="222" t="s">
        <v>471</v>
      </c>
      <c r="Y117" s="222" t="s">
        <v>291</v>
      </c>
      <c r="Z117" s="212"/>
      <c r="AA117" s="212"/>
      <c r="AB117" s="212"/>
      <c r="AC117" s="212"/>
      <c r="AD117" s="212"/>
      <c r="AE117" s="212"/>
      <c r="AF117" s="212"/>
      <c r="AG117" s="212" t="s">
        <v>1150</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41">
        <v>67</v>
      </c>
      <c r="B118" s="242" t="s">
        <v>1293</v>
      </c>
      <c r="C118" s="252" t="s">
        <v>1294</v>
      </c>
      <c r="D118" s="243" t="s">
        <v>287</v>
      </c>
      <c r="E118" s="244">
        <v>5</v>
      </c>
      <c r="F118" s="245"/>
      <c r="G118" s="246">
        <f>ROUND(E118*F118,2)</f>
        <v>0</v>
      </c>
      <c r="H118" s="245"/>
      <c r="I118" s="246">
        <f>ROUND(E118*H118,2)</f>
        <v>0</v>
      </c>
      <c r="J118" s="245"/>
      <c r="K118" s="246">
        <f>ROUND(E118*J118,2)</f>
        <v>0</v>
      </c>
      <c r="L118" s="246">
        <v>21</v>
      </c>
      <c r="M118" s="246">
        <f>G118*(1+L118/100)</f>
        <v>0</v>
      </c>
      <c r="N118" s="244">
        <v>1E-4</v>
      </c>
      <c r="O118" s="244">
        <f>ROUND(E118*N118,2)</f>
        <v>0</v>
      </c>
      <c r="P118" s="244">
        <v>0</v>
      </c>
      <c r="Q118" s="244">
        <f>ROUND(E118*P118,2)</f>
        <v>0</v>
      </c>
      <c r="R118" s="246"/>
      <c r="S118" s="246" t="s">
        <v>297</v>
      </c>
      <c r="T118" s="247" t="s">
        <v>289</v>
      </c>
      <c r="U118" s="222">
        <v>0</v>
      </c>
      <c r="V118" s="222">
        <f>ROUND(E118*U118,2)</f>
        <v>0</v>
      </c>
      <c r="W118" s="222"/>
      <c r="X118" s="222" t="s">
        <v>471</v>
      </c>
      <c r="Y118" s="222" t="s">
        <v>291</v>
      </c>
      <c r="Z118" s="212"/>
      <c r="AA118" s="212"/>
      <c r="AB118" s="212"/>
      <c r="AC118" s="212"/>
      <c r="AD118" s="212"/>
      <c r="AE118" s="212"/>
      <c r="AF118" s="212"/>
      <c r="AG118" s="212" t="s">
        <v>1150</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
      <c r="A119" s="241">
        <v>68</v>
      </c>
      <c r="B119" s="242" t="s">
        <v>1295</v>
      </c>
      <c r="C119" s="252" t="s">
        <v>1296</v>
      </c>
      <c r="D119" s="243" t="s">
        <v>287</v>
      </c>
      <c r="E119" s="244">
        <v>12</v>
      </c>
      <c r="F119" s="245"/>
      <c r="G119" s="246">
        <f>ROUND(E119*F119,2)</f>
        <v>0</v>
      </c>
      <c r="H119" s="245"/>
      <c r="I119" s="246">
        <f>ROUND(E119*H119,2)</f>
        <v>0</v>
      </c>
      <c r="J119" s="245"/>
      <c r="K119" s="246">
        <f>ROUND(E119*J119,2)</f>
        <v>0</v>
      </c>
      <c r="L119" s="246">
        <v>21</v>
      </c>
      <c r="M119" s="246">
        <f>G119*(1+L119/100)</f>
        <v>0</v>
      </c>
      <c r="N119" s="244">
        <v>9.0000000000000006E-5</v>
      </c>
      <c r="O119" s="244">
        <f>ROUND(E119*N119,2)</f>
        <v>0</v>
      </c>
      <c r="P119" s="244">
        <v>0</v>
      </c>
      <c r="Q119" s="244">
        <f>ROUND(E119*P119,2)</f>
        <v>0</v>
      </c>
      <c r="R119" s="246"/>
      <c r="S119" s="246" t="s">
        <v>297</v>
      </c>
      <c r="T119" s="247" t="s">
        <v>289</v>
      </c>
      <c r="U119" s="222">
        <v>0</v>
      </c>
      <c r="V119" s="222">
        <f>ROUND(E119*U119,2)</f>
        <v>0</v>
      </c>
      <c r="W119" s="222"/>
      <c r="X119" s="222" t="s">
        <v>471</v>
      </c>
      <c r="Y119" s="222" t="s">
        <v>291</v>
      </c>
      <c r="Z119" s="212"/>
      <c r="AA119" s="212"/>
      <c r="AB119" s="212"/>
      <c r="AC119" s="212"/>
      <c r="AD119" s="212"/>
      <c r="AE119" s="212"/>
      <c r="AF119" s="212"/>
      <c r="AG119" s="212" t="s">
        <v>1150</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41">
        <v>69</v>
      </c>
      <c r="B120" s="242" t="s">
        <v>1297</v>
      </c>
      <c r="C120" s="252" t="s">
        <v>1298</v>
      </c>
      <c r="D120" s="243" t="s">
        <v>287</v>
      </c>
      <c r="E120" s="244">
        <v>11</v>
      </c>
      <c r="F120" s="245"/>
      <c r="G120" s="246">
        <f>ROUND(E120*F120,2)</f>
        <v>0</v>
      </c>
      <c r="H120" s="245"/>
      <c r="I120" s="246">
        <f>ROUND(E120*H120,2)</f>
        <v>0</v>
      </c>
      <c r="J120" s="245"/>
      <c r="K120" s="246">
        <f>ROUND(E120*J120,2)</f>
        <v>0</v>
      </c>
      <c r="L120" s="246">
        <v>21</v>
      </c>
      <c r="M120" s="246">
        <f>G120*(1+L120/100)</f>
        <v>0</v>
      </c>
      <c r="N120" s="244">
        <v>4.0000000000000003E-5</v>
      </c>
      <c r="O120" s="244">
        <f>ROUND(E120*N120,2)</f>
        <v>0</v>
      </c>
      <c r="P120" s="244">
        <v>0</v>
      </c>
      <c r="Q120" s="244">
        <f>ROUND(E120*P120,2)</f>
        <v>0</v>
      </c>
      <c r="R120" s="246"/>
      <c r="S120" s="246" t="s">
        <v>297</v>
      </c>
      <c r="T120" s="247" t="s">
        <v>289</v>
      </c>
      <c r="U120" s="222">
        <v>0</v>
      </c>
      <c r="V120" s="222">
        <f>ROUND(E120*U120,2)</f>
        <v>0</v>
      </c>
      <c r="W120" s="222"/>
      <c r="X120" s="222" t="s">
        <v>471</v>
      </c>
      <c r="Y120" s="222" t="s">
        <v>291</v>
      </c>
      <c r="Z120" s="212"/>
      <c r="AA120" s="212"/>
      <c r="AB120" s="212"/>
      <c r="AC120" s="212"/>
      <c r="AD120" s="212"/>
      <c r="AE120" s="212"/>
      <c r="AF120" s="212"/>
      <c r="AG120" s="212" t="s">
        <v>1150</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41">
        <v>70</v>
      </c>
      <c r="B121" s="242" t="s">
        <v>1299</v>
      </c>
      <c r="C121" s="252" t="s">
        <v>1300</v>
      </c>
      <c r="D121" s="243" t="s">
        <v>287</v>
      </c>
      <c r="E121" s="244">
        <v>9</v>
      </c>
      <c r="F121" s="245"/>
      <c r="G121" s="246">
        <f>ROUND(E121*F121,2)</f>
        <v>0</v>
      </c>
      <c r="H121" s="245"/>
      <c r="I121" s="246">
        <f>ROUND(E121*H121,2)</f>
        <v>0</v>
      </c>
      <c r="J121" s="245"/>
      <c r="K121" s="246">
        <f>ROUND(E121*J121,2)</f>
        <v>0</v>
      </c>
      <c r="L121" s="246">
        <v>21</v>
      </c>
      <c r="M121" s="246">
        <f>G121*(1+L121/100)</f>
        <v>0</v>
      </c>
      <c r="N121" s="244">
        <v>4.0000000000000003E-5</v>
      </c>
      <c r="O121" s="244">
        <f>ROUND(E121*N121,2)</f>
        <v>0</v>
      </c>
      <c r="P121" s="244">
        <v>0</v>
      </c>
      <c r="Q121" s="244">
        <f>ROUND(E121*P121,2)</f>
        <v>0</v>
      </c>
      <c r="R121" s="246"/>
      <c r="S121" s="246" t="s">
        <v>297</v>
      </c>
      <c r="T121" s="247" t="s">
        <v>289</v>
      </c>
      <c r="U121" s="222">
        <v>0</v>
      </c>
      <c r="V121" s="222">
        <f>ROUND(E121*U121,2)</f>
        <v>0</v>
      </c>
      <c r="W121" s="222"/>
      <c r="X121" s="222" t="s">
        <v>471</v>
      </c>
      <c r="Y121" s="222" t="s">
        <v>291</v>
      </c>
      <c r="Z121" s="212"/>
      <c r="AA121" s="212"/>
      <c r="AB121" s="212"/>
      <c r="AC121" s="212"/>
      <c r="AD121" s="212"/>
      <c r="AE121" s="212"/>
      <c r="AF121" s="212"/>
      <c r="AG121" s="212" t="s">
        <v>1150</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
      <c r="A122" s="241">
        <v>71</v>
      </c>
      <c r="B122" s="242" t="s">
        <v>1301</v>
      </c>
      <c r="C122" s="252" t="s">
        <v>1302</v>
      </c>
      <c r="D122" s="243" t="s">
        <v>287</v>
      </c>
      <c r="E122" s="244">
        <v>43</v>
      </c>
      <c r="F122" s="245"/>
      <c r="G122" s="246">
        <f>ROUND(E122*F122,2)</f>
        <v>0</v>
      </c>
      <c r="H122" s="245"/>
      <c r="I122" s="246">
        <f>ROUND(E122*H122,2)</f>
        <v>0</v>
      </c>
      <c r="J122" s="245"/>
      <c r="K122" s="246">
        <f>ROUND(E122*J122,2)</f>
        <v>0</v>
      </c>
      <c r="L122" s="246">
        <v>21</v>
      </c>
      <c r="M122" s="246">
        <f>G122*(1+L122/100)</f>
        <v>0</v>
      </c>
      <c r="N122" s="244">
        <v>0</v>
      </c>
      <c r="O122" s="244">
        <f>ROUND(E122*N122,2)</f>
        <v>0</v>
      </c>
      <c r="P122" s="244">
        <v>0</v>
      </c>
      <c r="Q122" s="244">
        <f>ROUND(E122*P122,2)</f>
        <v>0</v>
      </c>
      <c r="R122" s="246"/>
      <c r="S122" s="246" t="s">
        <v>288</v>
      </c>
      <c r="T122" s="247" t="s">
        <v>289</v>
      </c>
      <c r="U122" s="222">
        <v>0</v>
      </c>
      <c r="V122" s="222">
        <f>ROUND(E122*U122,2)</f>
        <v>0</v>
      </c>
      <c r="W122" s="222"/>
      <c r="X122" s="222" t="s">
        <v>471</v>
      </c>
      <c r="Y122" s="222" t="s">
        <v>291</v>
      </c>
      <c r="Z122" s="212"/>
      <c r="AA122" s="212"/>
      <c r="AB122" s="212"/>
      <c r="AC122" s="212"/>
      <c r="AD122" s="212"/>
      <c r="AE122" s="212"/>
      <c r="AF122" s="212"/>
      <c r="AG122" s="212" t="s">
        <v>1150</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41">
        <v>72</v>
      </c>
      <c r="B123" s="242" t="s">
        <v>1303</v>
      </c>
      <c r="C123" s="252" t="s">
        <v>1304</v>
      </c>
      <c r="D123" s="243" t="s">
        <v>287</v>
      </c>
      <c r="E123" s="244">
        <v>5</v>
      </c>
      <c r="F123" s="245"/>
      <c r="G123" s="246">
        <f>ROUND(E123*F123,2)</f>
        <v>0</v>
      </c>
      <c r="H123" s="245"/>
      <c r="I123" s="246">
        <f>ROUND(E123*H123,2)</f>
        <v>0</v>
      </c>
      <c r="J123" s="245"/>
      <c r="K123" s="246">
        <f>ROUND(E123*J123,2)</f>
        <v>0</v>
      </c>
      <c r="L123" s="246">
        <v>21</v>
      </c>
      <c r="M123" s="246">
        <f>G123*(1+L123/100)</f>
        <v>0</v>
      </c>
      <c r="N123" s="244">
        <v>6.0000000000000002E-5</v>
      </c>
      <c r="O123" s="244">
        <f>ROUND(E123*N123,2)</f>
        <v>0</v>
      </c>
      <c r="P123" s="244">
        <v>0</v>
      </c>
      <c r="Q123" s="244">
        <f>ROUND(E123*P123,2)</f>
        <v>0</v>
      </c>
      <c r="R123" s="246"/>
      <c r="S123" s="246" t="s">
        <v>297</v>
      </c>
      <c r="T123" s="247" t="s">
        <v>289</v>
      </c>
      <c r="U123" s="222">
        <v>0</v>
      </c>
      <c r="V123" s="222">
        <f>ROUND(E123*U123,2)</f>
        <v>0</v>
      </c>
      <c r="W123" s="222"/>
      <c r="X123" s="222" t="s">
        <v>471</v>
      </c>
      <c r="Y123" s="222" t="s">
        <v>291</v>
      </c>
      <c r="Z123" s="212"/>
      <c r="AA123" s="212"/>
      <c r="AB123" s="212"/>
      <c r="AC123" s="212"/>
      <c r="AD123" s="212"/>
      <c r="AE123" s="212"/>
      <c r="AF123" s="212"/>
      <c r="AG123" s="212" t="s">
        <v>1150</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34">
        <v>73</v>
      </c>
      <c r="B124" s="235" t="s">
        <v>1305</v>
      </c>
      <c r="C124" s="253" t="s">
        <v>1306</v>
      </c>
      <c r="D124" s="236" t="s">
        <v>356</v>
      </c>
      <c r="E124" s="237">
        <v>60</v>
      </c>
      <c r="F124" s="238"/>
      <c r="G124" s="239">
        <f>ROUND(E124*F124,2)</f>
        <v>0</v>
      </c>
      <c r="H124" s="238"/>
      <c r="I124" s="239">
        <f>ROUND(E124*H124,2)</f>
        <v>0</v>
      </c>
      <c r="J124" s="238"/>
      <c r="K124" s="239">
        <f>ROUND(E124*J124,2)</f>
        <v>0</v>
      </c>
      <c r="L124" s="239">
        <v>21</v>
      </c>
      <c r="M124" s="239">
        <f>G124*(1+L124/100)</f>
        <v>0</v>
      </c>
      <c r="N124" s="237">
        <v>1E-4</v>
      </c>
      <c r="O124" s="237">
        <f>ROUND(E124*N124,2)</f>
        <v>0.01</v>
      </c>
      <c r="P124" s="237">
        <v>0</v>
      </c>
      <c r="Q124" s="237">
        <f>ROUND(E124*P124,2)</f>
        <v>0</v>
      </c>
      <c r="R124" s="239"/>
      <c r="S124" s="239" t="s">
        <v>297</v>
      </c>
      <c r="T124" s="240" t="s">
        <v>289</v>
      </c>
      <c r="U124" s="222">
        <v>0</v>
      </c>
      <c r="V124" s="222">
        <f>ROUND(E124*U124,2)</f>
        <v>0</v>
      </c>
      <c r="W124" s="222"/>
      <c r="X124" s="222" t="s">
        <v>471</v>
      </c>
      <c r="Y124" s="222" t="s">
        <v>291</v>
      </c>
      <c r="Z124" s="212"/>
      <c r="AA124" s="212"/>
      <c r="AB124" s="212"/>
      <c r="AC124" s="212"/>
      <c r="AD124" s="212"/>
      <c r="AE124" s="212"/>
      <c r="AF124" s="212"/>
      <c r="AG124" s="212" t="s">
        <v>1150</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2" x14ac:dyDescent="0.2">
      <c r="A125" s="219"/>
      <c r="B125" s="220"/>
      <c r="C125" s="264" t="s">
        <v>1307</v>
      </c>
      <c r="D125" s="261"/>
      <c r="E125" s="262"/>
      <c r="F125" s="222"/>
      <c r="G125" s="222"/>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349</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64" t="s">
        <v>1308</v>
      </c>
      <c r="D126" s="261"/>
      <c r="E126" s="262">
        <v>60</v>
      </c>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349</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34">
        <v>74</v>
      </c>
      <c r="B127" s="235" t="s">
        <v>1309</v>
      </c>
      <c r="C127" s="253" t="s">
        <v>1310</v>
      </c>
      <c r="D127" s="236" t="s">
        <v>356</v>
      </c>
      <c r="E127" s="237">
        <v>60</v>
      </c>
      <c r="F127" s="238"/>
      <c r="G127" s="239">
        <f>ROUND(E127*F127,2)</f>
        <v>0</v>
      </c>
      <c r="H127" s="238"/>
      <c r="I127" s="239">
        <f>ROUND(E127*H127,2)</f>
        <v>0</v>
      </c>
      <c r="J127" s="238"/>
      <c r="K127" s="239">
        <f>ROUND(E127*J127,2)</f>
        <v>0</v>
      </c>
      <c r="L127" s="239">
        <v>21</v>
      </c>
      <c r="M127" s="239">
        <f>G127*(1+L127/100)</f>
        <v>0</v>
      </c>
      <c r="N127" s="237">
        <v>1.4999999999999999E-4</v>
      </c>
      <c r="O127" s="237">
        <f>ROUND(E127*N127,2)</f>
        <v>0.01</v>
      </c>
      <c r="P127" s="237">
        <v>0</v>
      </c>
      <c r="Q127" s="237">
        <f>ROUND(E127*P127,2)</f>
        <v>0</v>
      </c>
      <c r="R127" s="239"/>
      <c r="S127" s="239" t="s">
        <v>297</v>
      </c>
      <c r="T127" s="240" t="s">
        <v>289</v>
      </c>
      <c r="U127" s="222">
        <v>0</v>
      </c>
      <c r="V127" s="222">
        <f>ROUND(E127*U127,2)</f>
        <v>0</v>
      </c>
      <c r="W127" s="222"/>
      <c r="X127" s="222" t="s">
        <v>471</v>
      </c>
      <c r="Y127" s="222" t="s">
        <v>291</v>
      </c>
      <c r="Z127" s="212"/>
      <c r="AA127" s="212"/>
      <c r="AB127" s="212"/>
      <c r="AC127" s="212"/>
      <c r="AD127" s="212"/>
      <c r="AE127" s="212"/>
      <c r="AF127" s="212"/>
      <c r="AG127" s="212" t="s">
        <v>1150</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2" x14ac:dyDescent="0.2">
      <c r="A128" s="219"/>
      <c r="B128" s="220"/>
      <c r="C128" s="264" t="s">
        <v>1307</v>
      </c>
      <c r="D128" s="261"/>
      <c r="E128" s="262"/>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349</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64" t="s">
        <v>1308</v>
      </c>
      <c r="D129" s="261"/>
      <c r="E129" s="262">
        <v>60</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349</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
      <c r="A130" s="234">
        <v>75</v>
      </c>
      <c r="B130" s="235" t="s">
        <v>1311</v>
      </c>
      <c r="C130" s="253" t="s">
        <v>1312</v>
      </c>
      <c r="D130" s="236" t="s">
        <v>356</v>
      </c>
      <c r="E130" s="237">
        <v>300</v>
      </c>
      <c r="F130" s="238"/>
      <c r="G130" s="239">
        <f>ROUND(E130*F130,2)</f>
        <v>0</v>
      </c>
      <c r="H130" s="238"/>
      <c r="I130" s="239">
        <f>ROUND(E130*H130,2)</f>
        <v>0</v>
      </c>
      <c r="J130" s="238"/>
      <c r="K130" s="239">
        <f>ROUND(E130*J130,2)</f>
        <v>0</v>
      </c>
      <c r="L130" s="239">
        <v>21</v>
      </c>
      <c r="M130" s="239">
        <f>G130*(1+L130/100)</f>
        <v>0</v>
      </c>
      <c r="N130" s="237">
        <v>3.1E-4</v>
      </c>
      <c r="O130" s="237">
        <f>ROUND(E130*N130,2)</f>
        <v>0.09</v>
      </c>
      <c r="P130" s="237">
        <v>0</v>
      </c>
      <c r="Q130" s="237">
        <f>ROUND(E130*P130,2)</f>
        <v>0</v>
      </c>
      <c r="R130" s="239"/>
      <c r="S130" s="239" t="s">
        <v>288</v>
      </c>
      <c r="T130" s="240" t="s">
        <v>289</v>
      </c>
      <c r="U130" s="222">
        <v>0</v>
      </c>
      <c r="V130" s="222">
        <f>ROUND(E130*U130,2)</f>
        <v>0</v>
      </c>
      <c r="W130" s="222"/>
      <c r="X130" s="222" t="s">
        <v>471</v>
      </c>
      <c r="Y130" s="222" t="s">
        <v>291</v>
      </c>
      <c r="Z130" s="212"/>
      <c r="AA130" s="212"/>
      <c r="AB130" s="212"/>
      <c r="AC130" s="212"/>
      <c r="AD130" s="212"/>
      <c r="AE130" s="212"/>
      <c r="AF130" s="212"/>
      <c r="AG130" s="212" t="s">
        <v>1150</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2" x14ac:dyDescent="0.2">
      <c r="A131" s="219"/>
      <c r="B131" s="220"/>
      <c r="C131" s="264" t="s">
        <v>1313</v>
      </c>
      <c r="D131" s="261"/>
      <c r="E131" s="262"/>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349</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64" t="s">
        <v>1314</v>
      </c>
      <c r="D132" s="261"/>
      <c r="E132" s="262">
        <v>300</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349</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
      <c r="A133" s="241">
        <v>76</v>
      </c>
      <c r="B133" s="242" t="s">
        <v>1315</v>
      </c>
      <c r="C133" s="252" t="s">
        <v>1316</v>
      </c>
      <c r="D133" s="243" t="s">
        <v>356</v>
      </c>
      <c r="E133" s="244">
        <v>0</v>
      </c>
      <c r="F133" s="245"/>
      <c r="G133" s="246">
        <f>ROUND(E133*F133,2)</f>
        <v>0</v>
      </c>
      <c r="H133" s="245"/>
      <c r="I133" s="246">
        <f>ROUND(E133*H133,2)</f>
        <v>0</v>
      </c>
      <c r="J133" s="245"/>
      <c r="K133" s="246">
        <f>ROUND(E133*J133,2)</f>
        <v>0</v>
      </c>
      <c r="L133" s="246">
        <v>21</v>
      </c>
      <c r="M133" s="246">
        <f>G133*(1+L133/100)</f>
        <v>0</v>
      </c>
      <c r="N133" s="244">
        <v>2.0000000000000001E-4</v>
      </c>
      <c r="O133" s="244">
        <f>ROUND(E133*N133,2)</f>
        <v>0</v>
      </c>
      <c r="P133" s="244">
        <v>0</v>
      </c>
      <c r="Q133" s="244">
        <f>ROUND(E133*P133,2)</f>
        <v>0</v>
      </c>
      <c r="R133" s="246"/>
      <c r="S133" s="246" t="s">
        <v>297</v>
      </c>
      <c r="T133" s="247" t="s">
        <v>289</v>
      </c>
      <c r="U133" s="222">
        <v>0</v>
      </c>
      <c r="V133" s="222">
        <f>ROUND(E133*U133,2)</f>
        <v>0</v>
      </c>
      <c r="W133" s="222"/>
      <c r="X133" s="222" t="s">
        <v>471</v>
      </c>
      <c r="Y133" s="222" t="s">
        <v>291</v>
      </c>
      <c r="Z133" s="212"/>
      <c r="AA133" s="212"/>
      <c r="AB133" s="212"/>
      <c r="AC133" s="212"/>
      <c r="AD133" s="212"/>
      <c r="AE133" s="212"/>
      <c r="AF133" s="212"/>
      <c r="AG133" s="212" t="s">
        <v>1150</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41">
        <v>77</v>
      </c>
      <c r="B134" s="242" t="s">
        <v>1317</v>
      </c>
      <c r="C134" s="252" t="s">
        <v>1318</v>
      </c>
      <c r="D134" s="243" t="s">
        <v>287</v>
      </c>
      <c r="E134" s="244">
        <v>10</v>
      </c>
      <c r="F134" s="245"/>
      <c r="G134" s="246">
        <f>ROUND(E134*F134,2)</f>
        <v>0</v>
      </c>
      <c r="H134" s="245"/>
      <c r="I134" s="246">
        <f>ROUND(E134*H134,2)</f>
        <v>0</v>
      </c>
      <c r="J134" s="245"/>
      <c r="K134" s="246">
        <f>ROUND(E134*J134,2)</f>
        <v>0</v>
      </c>
      <c r="L134" s="246">
        <v>21</v>
      </c>
      <c r="M134" s="246">
        <f>G134*(1+L134/100)</f>
        <v>0</v>
      </c>
      <c r="N134" s="244">
        <v>4.0000000000000003E-5</v>
      </c>
      <c r="O134" s="244">
        <f>ROUND(E134*N134,2)</f>
        <v>0</v>
      </c>
      <c r="P134" s="244">
        <v>0</v>
      </c>
      <c r="Q134" s="244">
        <f>ROUND(E134*P134,2)</f>
        <v>0</v>
      </c>
      <c r="R134" s="246"/>
      <c r="S134" s="246" t="s">
        <v>297</v>
      </c>
      <c r="T134" s="247" t="s">
        <v>289</v>
      </c>
      <c r="U134" s="222">
        <v>0</v>
      </c>
      <c r="V134" s="222">
        <f>ROUND(E134*U134,2)</f>
        <v>0</v>
      </c>
      <c r="W134" s="222"/>
      <c r="X134" s="222" t="s">
        <v>471</v>
      </c>
      <c r="Y134" s="222" t="s">
        <v>291</v>
      </c>
      <c r="Z134" s="212"/>
      <c r="AA134" s="212"/>
      <c r="AB134" s="212"/>
      <c r="AC134" s="212"/>
      <c r="AD134" s="212"/>
      <c r="AE134" s="212"/>
      <c r="AF134" s="212"/>
      <c r="AG134" s="212" t="s">
        <v>1150</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41">
        <v>78</v>
      </c>
      <c r="B135" s="242" t="s">
        <v>1319</v>
      </c>
      <c r="C135" s="252" t="s">
        <v>1320</v>
      </c>
      <c r="D135" s="243" t="s">
        <v>287</v>
      </c>
      <c r="E135" s="244">
        <v>10</v>
      </c>
      <c r="F135" s="245"/>
      <c r="G135" s="246">
        <f>ROUND(E135*F135,2)</f>
        <v>0</v>
      </c>
      <c r="H135" s="245"/>
      <c r="I135" s="246">
        <f>ROUND(E135*H135,2)</f>
        <v>0</v>
      </c>
      <c r="J135" s="245"/>
      <c r="K135" s="246">
        <f>ROUND(E135*J135,2)</f>
        <v>0</v>
      </c>
      <c r="L135" s="246">
        <v>21</v>
      </c>
      <c r="M135" s="246">
        <f>G135*(1+L135/100)</f>
        <v>0</v>
      </c>
      <c r="N135" s="244">
        <v>4.0000000000000003E-5</v>
      </c>
      <c r="O135" s="244">
        <f>ROUND(E135*N135,2)</f>
        <v>0</v>
      </c>
      <c r="P135" s="244">
        <v>0</v>
      </c>
      <c r="Q135" s="244">
        <f>ROUND(E135*P135,2)</f>
        <v>0</v>
      </c>
      <c r="R135" s="246"/>
      <c r="S135" s="246" t="s">
        <v>297</v>
      </c>
      <c r="T135" s="247" t="s">
        <v>289</v>
      </c>
      <c r="U135" s="222">
        <v>0</v>
      </c>
      <c r="V135" s="222">
        <f>ROUND(E135*U135,2)</f>
        <v>0</v>
      </c>
      <c r="W135" s="222"/>
      <c r="X135" s="222" t="s">
        <v>471</v>
      </c>
      <c r="Y135" s="222" t="s">
        <v>291</v>
      </c>
      <c r="Z135" s="212"/>
      <c r="AA135" s="212"/>
      <c r="AB135" s="212"/>
      <c r="AC135" s="212"/>
      <c r="AD135" s="212"/>
      <c r="AE135" s="212"/>
      <c r="AF135" s="212"/>
      <c r="AG135" s="212" t="s">
        <v>1150</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ht="22.5" outlineLevel="1" x14ac:dyDescent="0.2">
      <c r="A136" s="241">
        <v>79</v>
      </c>
      <c r="B136" s="242" t="s">
        <v>1321</v>
      </c>
      <c r="C136" s="252" t="s">
        <v>1322</v>
      </c>
      <c r="D136" s="243" t="s">
        <v>287</v>
      </c>
      <c r="E136" s="244">
        <v>30</v>
      </c>
      <c r="F136" s="245"/>
      <c r="G136" s="246">
        <f>ROUND(E136*F136,2)</f>
        <v>0</v>
      </c>
      <c r="H136" s="245"/>
      <c r="I136" s="246">
        <f>ROUND(E136*H136,2)</f>
        <v>0</v>
      </c>
      <c r="J136" s="245"/>
      <c r="K136" s="246">
        <f>ROUND(E136*J136,2)</f>
        <v>0</v>
      </c>
      <c r="L136" s="246">
        <v>21</v>
      </c>
      <c r="M136" s="246">
        <f>G136*(1+L136/100)</f>
        <v>0</v>
      </c>
      <c r="N136" s="244">
        <v>0</v>
      </c>
      <c r="O136" s="244">
        <f>ROUND(E136*N136,2)</f>
        <v>0</v>
      </c>
      <c r="P136" s="244">
        <v>0</v>
      </c>
      <c r="Q136" s="244">
        <f>ROUND(E136*P136,2)</f>
        <v>0</v>
      </c>
      <c r="R136" s="246"/>
      <c r="S136" s="246" t="s">
        <v>288</v>
      </c>
      <c r="T136" s="247" t="s">
        <v>289</v>
      </c>
      <c r="U136" s="222">
        <v>0</v>
      </c>
      <c r="V136" s="222">
        <f>ROUND(E136*U136,2)</f>
        <v>0</v>
      </c>
      <c r="W136" s="222"/>
      <c r="X136" s="222" t="s">
        <v>471</v>
      </c>
      <c r="Y136" s="222" t="s">
        <v>291</v>
      </c>
      <c r="Z136" s="212"/>
      <c r="AA136" s="212"/>
      <c r="AB136" s="212"/>
      <c r="AC136" s="212"/>
      <c r="AD136" s="212"/>
      <c r="AE136" s="212"/>
      <c r="AF136" s="212"/>
      <c r="AG136" s="212" t="s">
        <v>1150</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ht="22.5" outlineLevel="1" x14ac:dyDescent="0.2">
      <c r="A137" s="241">
        <v>80</v>
      </c>
      <c r="B137" s="242" t="s">
        <v>1323</v>
      </c>
      <c r="C137" s="252" t="s">
        <v>1324</v>
      </c>
      <c r="D137" s="243" t="s">
        <v>345</v>
      </c>
      <c r="E137" s="244">
        <v>1</v>
      </c>
      <c r="F137" s="245"/>
      <c r="G137" s="246">
        <f>ROUND(E137*F137,2)</f>
        <v>0</v>
      </c>
      <c r="H137" s="245"/>
      <c r="I137" s="246">
        <f>ROUND(E137*H137,2)</f>
        <v>0</v>
      </c>
      <c r="J137" s="245"/>
      <c r="K137" s="246">
        <f>ROUND(E137*J137,2)</f>
        <v>0</v>
      </c>
      <c r="L137" s="246">
        <v>21</v>
      </c>
      <c r="M137" s="246">
        <f>G137*(1+L137/100)</f>
        <v>0</v>
      </c>
      <c r="N137" s="244">
        <v>0</v>
      </c>
      <c r="O137" s="244">
        <f>ROUND(E137*N137,2)</f>
        <v>0</v>
      </c>
      <c r="P137" s="244">
        <v>0</v>
      </c>
      <c r="Q137" s="244">
        <f>ROUND(E137*P137,2)</f>
        <v>0</v>
      </c>
      <c r="R137" s="246"/>
      <c r="S137" s="246" t="s">
        <v>288</v>
      </c>
      <c r="T137" s="247" t="s">
        <v>289</v>
      </c>
      <c r="U137" s="222">
        <v>0</v>
      </c>
      <c r="V137" s="222">
        <f>ROUND(E137*U137,2)</f>
        <v>0</v>
      </c>
      <c r="W137" s="222"/>
      <c r="X137" s="222" t="s">
        <v>471</v>
      </c>
      <c r="Y137" s="222" t="s">
        <v>291</v>
      </c>
      <c r="Z137" s="212"/>
      <c r="AA137" s="212"/>
      <c r="AB137" s="212"/>
      <c r="AC137" s="212"/>
      <c r="AD137" s="212"/>
      <c r="AE137" s="212"/>
      <c r="AF137" s="212"/>
      <c r="AG137" s="212" t="s">
        <v>1150</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
      <c r="A138" s="241">
        <v>81</v>
      </c>
      <c r="B138" s="242" t="s">
        <v>1325</v>
      </c>
      <c r="C138" s="252" t="s">
        <v>1326</v>
      </c>
      <c r="D138" s="243" t="s">
        <v>1327</v>
      </c>
      <c r="E138" s="244">
        <v>540</v>
      </c>
      <c r="F138" s="245"/>
      <c r="G138" s="246">
        <f>ROUND(E138*F138,2)</f>
        <v>0</v>
      </c>
      <c r="H138" s="245"/>
      <c r="I138" s="246">
        <f>ROUND(E138*H138,2)</f>
        <v>0</v>
      </c>
      <c r="J138" s="245"/>
      <c r="K138" s="246">
        <f>ROUND(E138*J138,2)</f>
        <v>0</v>
      </c>
      <c r="L138" s="246">
        <v>21</v>
      </c>
      <c r="M138" s="246">
        <f>G138*(1+L138/100)</f>
        <v>0</v>
      </c>
      <c r="N138" s="244">
        <v>0</v>
      </c>
      <c r="O138" s="244">
        <f>ROUND(E138*N138,2)</f>
        <v>0</v>
      </c>
      <c r="P138" s="244">
        <v>0</v>
      </c>
      <c r="Q138" s="244">
        <f>ROUND(E138*P138,2)</f>
        <v>0</v>
      </c>
      <c r="R138" s="246"/>
      <c r="S138" s="246" t="s">
        <v>288</v>
      </c>
      <c r="T138" s="247" t="s">
        <v>289</v>
      </c>
      <c r="U138" s="222">
        <v>0</v>
      </c>
      <c r="V138" s="222">
        <f>ROUND(E138*U138,2)</f>
        <v>0</v>
      </c>
      <c r="W138" s="222"/>
      <c r="X138" s="222" t="s">
        <v>471</v>
      </c>
      <c r="Y138" s="222" t="s">
        <v>291</v>
      </c>
      <c r="Z138" s="212"/>
      <c r="AA138" s="212"/>
      <c r="AB138" s="212"/>
      <c r="AC138" s="212"/>
      <c r="AD138" s="212"/>
      <c r="AE138" s="212"/>
      <c r="AF138" s="212"/>
      <c r="AG138" s="212" t="s">
        <v>1150</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
      <c r="A139" s="241">
        <v>82</v>
      </c>
      <c r="B139" s="242" t="s">
        <v>1328</v>
      </c>
      <c r="C139" s="252" t="s">
        <v>1329</v>
      </c>
      <c r="D139" s="243" t="s">
        <v>1327</v>
      </c>
      <c r="E139" s="244">
        <v>1</v>
      </c>
      <c r="F139" s="245"/>
      <c r="G139" s="246">
        <f>ROUND(E139*F139,2)</f>
        <v>0</v>
      </c>
      <c r="H139" s="245"/>
      <c r="I139" s="246">
        <f>ROUND(E139*H139,2)</f>
        <v>0</v>
      </c>
      <c r="J139" s="245"/>
      <c r="K139" s="246">
        <f>ROUND(E139*J139,2)</f>
        <v>0</v>
      </c>
      <c r="L139" s="246">
        <v>21</v>
      </c>
      <c r="M139" s="246">
        <f>G139*(1+L139/100)</f>
        <v>0</v>
      </c>
      <c r="N139" s="244">
        <v>0</v>
      </c>
      <c r="O139" s="244">
        <f>ROUND(E139*N139,2)</f>
        <v>0</v>
      </c>
      <c r="P139" s="244">
        <v>0</v>
      </c>
      <c r="Q139" s="244">
        <f>ROUND(E139*P139,2)</f>
        <v>0</v>
      </c>
      <c r="R139" s="246"/>
      <c r="S139" s="246" t="s">
        <v>288</v>
      </c>
      <c r="T139" s="247" t="s">
        <v>289</v>
      </c>
      <c r="U139" s="222">
        <v>0</v>
      </c>
      <c r="V139" s="222">
        <f>ROUND(E139*U139,2)</f>
        <v>0</v>
      </c>
      <c r="W139" s="222"/>
      <c r="X139" s="222" t="s">
        <v>471</v>
      </c>
      <c r="Y139" s="222" t="s">
        <v>291</v>
      </c>
      <c r="Z139" s="212"/>
      <c r="AA139" s="212"/>
      <c r="AB139" s="212"/>
      <c r="AC139" s="212"/>
      <c r="AD139" s="212"/>
      <c r="AE139" s="212"/>
      <c r="AF139" s="212"/>
      <c r="AG139" s="212" t="s">
        <v>1150</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41">
        <v>83</v>
      </c>
      <c r="B140" s="242" t="s">
        <v>1330</v>
      </c>
      <c r="C140" s="252" t="s">
        <v>1331</v>
      </c>
      <c r="D140" s="243" t="s">
        <v>287</v>
      </c>
      <c r="E140" s="244">
        <v>1</v>
      </c>
      <c r="F140" s="245"/>
      <c r="G140" s="246">
        <f>ROUND(E140*F140,2)</f>
        <v>0</v>
      </c>
      <c r="H140" s="245"/>
      <c r="I140" s="246">
        <f>ROUND(E140*H140,2)</f>
        <v>0</v>
      </c>
      <c r="J140" s="245"/>
      <c r="K140" s="246">
        <f>ROUND(E140*J140,2)</f>
        <v>0</v>
      </c>
      <c r="L140" s="246">
        <v>21</v>
      </c>
      <c r="M140" s="246">
        <f>G140*(1+L140/100)</f>
        <v>0</v>
      </c>
      <c r="N140" s="244">
        <v>0</v>
      </c>
      <c r="O140" s="244">
        <f>ROUND(E140*N140,2)</f>
        <v>0</v>
      </c>
      <c r="P140" s="244">
        <v>0</v>
      </c>
      <c r="Q140" s="244">
        <f>ROUND(E140*P140,2)</f>
        <v>0</v>
      </c>
      <c r="R140" s="246"/>
      <c r="S140" s="246" t="s">
        <v>288</v>
      </c>
      <c r="T140" s="247" t="s">
        <v>289</v>
      </c>
      <c r="U140" s="222">
        <v>0</v>
      </c>
      <c r="V140" s="222">
        <f>ROUND(E140*U140,2)</f>
        <v>0</v>
      </c>
      <c r="W140" s="222"/>
      <c r="X140" s="222" t="s">
        <v>471</v>
      </c>
      <c r="Y140" s="222" t="s">
        <v>291</v>
      </c>
      <c r="Z140" s="212"/>
      <c r="AA140" s="212"/>
      <c r="AB140" s="212"/>
      <c r="AC140" s="212"/>
      <c r="AD140" s="212"/>
      <c r="AE140" s="212"/>
      <c r="AF140" s="212"/>
      <c r="AG140" s="212" t="s">
        <v>1150</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41">
        <v>84</v>
      </c>
      <c r="B141" s="242" t="s">
        <v>1332</v>
      </c>
      <c r="C141" s="252" t="s">
        <v>1333</v>
      </c>
      <c r="D141" s="243" t="s">
        <v>287</v>
      </c>
      <c r="E141" s="244">
        <v>4</v>
      </c>
      <c r="F141" s="245"/>
      <c r="G141" s="246">
        <f>ROUND(E141*F141,2)</f>
        <v>0</v>
      </c>
      <c r="H141" s="245"/>
      <c r="I141" s="246">
        <f>ROUND(E141*H141,2)</f>
        <v>0</v>
      </c>
      <c r="J141" s="245"/>
      <c r="K141" s="246">
        <f>ROUND(E141*J141,2)</f>
        <v>0</v>
      </c>
      <c r="L141" s="246">
        <v>21</v>
      </c>
      <c r="M141" s="246">
        <f>G141*(1+L141/100)</f>
        <v>0</v>
      </c>
      <c r="N141" s="244">
        <v>1.3999999999999999E-4</v>
      </c>
      <c r="O141" s="244">
        <f>ROUND(E141*N141,2)</f>
        <v>0</v>
      </c>
      <c r="P141" s="244">
        <v>0</v>
      </c>
      <c r="Q141" s="244">
        <f>ROUND(E141*P141,2)</f>
        <v>0</v>
      </c>
      <c r="R141" s="246"/>
      <c r="S141" s="246" t="s">
        <v>297</v>
      </c>
      <c r="T141" s="247" t="s">
        <v>289</v>
      </c>
      <c r="U141" s="222">
        <v>0</v>
      </c>
      <c r="V141" s="222">
        <f>ROUND(E141*U141,2)</f>
        <v>0</v>
      </c>
      <c r="W141" s="222"/>
      <c r="X141" s="222" t="s">
        <v>471</v>
      </c>
      <c r="Y141" s="222" t="s">
        <v>291</v>
      </c>
      <c r="Z141" s="212"/>
      <c r="AA141" s="212"/>
      <c r="AB141" s="212"/>
      <c r="AC141" s="212"/>
      <c r="AD141" s="212"/>
      <c r="AE141" s="212"/>
      <c r="AF141" s="212"/>
      <c r="AG141" s="212" t="s">
        <v>1150</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
      <c r="A142" s="241">
        <v>85</v>
      </c>
      <c r="B142" s="242" t="s">
        <v>1334</v>
      </c>
      <c r="C142" s="252" t="s">
        <v>1335</v>
      </c>
      <c r="D142" s="243" t="s">
        <v>400</v>
      </c>
      <c r="E142" s="244">
        <v>20</v>
      </c>
      <c r="F142" s="245"/>
      <c r="G142" s="246">
        <f>ROUND(E142*F142,2)</f>
        <v>0</v>
      </c>
      <c r="H142" s="245"/>
      <c r="I142" s="246">
        <f>ROUND(E142*H142,2)</f>
        <v>0</v>
      </c>
      <c r="J142" s="245"/>
      <c r="K142" s="246">
        <f>ROUND(E142*J142,2)</f>
        <v>0</v>
      </c>
      <c r="L142" s="246">
        <v>21</v>
      </c>
      <c r="M142" s="246">
        <f>G142*(1+L142/100)</f>
        <v>0</v>
      </c>
      <c r="N142" s="244">
        <v>1E-3</v>
      </c>
      <c r="O142" s="244">
        <f>ROUND(E142*N142,2)</f>
        <v>0.02</v>
      </c>
      <c r="P142" s="244">
        <v>0</v>
      </c>
      <c r="Q142" s="244">
        <f>ROUND(E142*P142,2)</f>
        <v>0</v>
      </c>
      <c r="R142" s="246"/>
      <c r="S142" s="246" t="s">
        <v>297</v>
      </c>
      <c r="T142" s="247" t="s">
        <v>289</v>
      </c>
      <c r="U142" s="222">
        <v>0</v>
      </c>
      <c r="V142" s="222">
        <f>ROUND(E142*U142,2)</f>
        <v>0</v>
      </c>
      <c r="W142" s="222"/>
      <c r="X142" s="222" t="s">
        <v>471</v>
      </c>
      <c r="Y142" s="222" t="s">
        <v>291</v>
      </c>
      <c r="Z142" s="212"/>
      <c r="AA142" s="212"/>
      <c r="AB142" s="212"/>
      <c r="AC142" s="212"/>
      <c r="AD142" s="212"/>
      <c r="AE142" s="212"/>
      <c r="AF142" s="212"/>
      <c r="AG142" s="212" t="s">
        <v>1150</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
      <c r="A143" s="241">
        <v>86</v>
      </c>
      <c r="B143" s="242" t="s">
        <v>1336</v>
      </c>
      <c r="C143" s="252" t="s">
        <v>1337</v>
      </c>
      <c r="D143" s="243" t="s">
        <v>287</v>
      </c>
      <c r="E143" s="244">
        <v>2</v>
      </c>
      <c r="F143" s="245"/>
      <c r="G143" s="246">
        <f>ROUND(E143*F143,2)</f>
        <v>0</v>
      </c>
      <c r="H143" s="245"/>
      <c r="I143" s="246">
        <f>ROUND(E143*H143,2)</f>
        <v>0</v>
      </c>
      <c r="J143" s="245"/>
      <c r="K143" s="246">
        <f>ROUND(E143*J143,2)</f>
        <v>0</v>
      </c>
      <c r="L143" s="246">
        <v>21</v>
      </c>
      <c r="M143" s="246">
        <f>G143*(1+L143/100)</f>
        <v>0</v>
      </c>
      <c r="N143" s="244">
        <v>5.0800000000000003E-3</v>
      </c>
      <c r="O143" s="244">
        <f>ROUND(E143*N143,2)</f>
        <v>0.01</v>
      </c>
      <c r="P143" s="244">
        <v>0</v>
      </c>
      <c r="Q143" s="244">
        <f>ROUND(E143*P143,2)</f>
        <v>0</v>
      </c>
      <c r="R143" s="246"/>
      <c r="S143" s="246" t="s">
        <v>297</v>
      </c>
      <c r="T143" s="247" t="s">
        <v>289</v>
      </c>
      <c r="U143" s="222">
        <v>0</v>
      </c>
      <c r="V143" s="222">
        <f>ROUND(E143*U143,2)</f>
        <v>0</v>
      </c>
      <c r="W143" s="222"/>
      <c r="X143" s="222" t="s">
        <v>471</v>
      </c>
      <c r="Y143" s="222" t="s">
        <v>291</v>
      </c>
      <c r="Z143" s="212"/>
      <c r="AA143" s="212"/>
      <c r="AB143" s="212"/>
      <c r="AC143" s="212"/>
      <c r="AD143" s="212"/>
      <c r="AE143" s="212"/>
      <c r="AF143" s="212"/>
      <c r="AG143" s="212" t="s">
        <v>1150</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41">
        <v>87</v>
      </c>
      <c r="B144" s="242" t="s">
        <v>1338</v>
      </c>
      <c r="C144" s="252" t="s">
        <v>1339</v>
      </c>
      <c r="D144" s="243" t="s">
        <v>287</v>
      </c>
      <c r="E144" s="244">
        <v>3</v>
      </c>
      <c r="F144" s="245"/>
      <c r="G144" s="246">
        <f>ROUND(E144*F144,2)</f>
        <v>0</v>
      </c>
      <c r="H144" s="245"/>
      <c r="I144" s="246">
        <f>ROUND(E144*H144,2)</f>
        <v>0</v>
      </c>
      <c r="J144" s="245"/>
      <c r="K144" s="246">
        <f>ROUND(E144*J144,2)</f>
        <v>0</v>
      </c>
      <c r="L144" s="246">
        <v>21</v>
      </c>
      <c r="M144" s="246">
        <f>G144*(1+L144/100)</f>
        <v>0</v>
      </c>
      <c r="N144" s="244">
        <v>0</v>
      </c>
      <c r="O144" s="244">
        <f>ROUND(E144*N144,2)</f>
        <v>0</v>
      </c>
      <c r="P144" s="244">
        <v>0</v>
      </c>
      <c r="Q144" s="244">
        <f>ROUND(E144*P144,2)</f>
        <v>0</v>
      </c>
      <c r="R144" s="246"/>
      <c r="S144" s="246" t="s">
        <v>288</v>
      </c>
      <c r="T144" s="247" t="s">
        <v>289</v>
      </c>
      <c r="U144" s="222">
        <v>0</v>
      </c>
      <c r="V144" s="222">
        <f>ROUND(E144*U144,2)</f>
        <v>0</v>
      </c>
      <c r="W144" s="222"/>
      <c r="X144" s="222" t="s">
        <v>471</v>
      </c>
      <c r="Y144" s="222" t="s">
        <v>291</v>
      </c>
      <c r="Z144" s="212"/>
      <c r="AA144" s="212"/>
      <c r="AB144" s="212"/>
      <c r="AC144" s="212"/>
      <c r="AD144" s="212"/>
      <c r="AE144" s="212"/>
      <c r="AF144" s="212"/>
      <c r="AG144" s="212" t="s">
        <v>1150</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
      <c r="A145" s="241">
        <v>88</v>
      </c>
      <c r="B145" s="242" t="s">
        <v>1340</v>
      </c>
      <c r="C145" s="252" t="s">
        <v>1341</v>
      </c>
      <c r="D145" s="243" t="s">
        <v>287</v>
      </c>
      <c r="E145" s="244">
        <v>2</v>
      </c>
      <c r="F145" s="245"/>
      <c r="G145" s="246">
        <f>ROUND(E145*F145,2)</f>
        <v>0</v>
      </c>
      <c r="H145" s="245"/>
      <c r="I145" s="246">
        <f>ROUND(E145*H145,2)</f>
        <v>0</v>
      </c>
      <c r="J145" s="245"/>
      <c r="K145" s="246">
        <f>ROUND(E145*J145,2)</f>
        <v>0</v>
      </c>
      <c r="L145" s="246">
        <v>21</v>
      </c>
      <c r="M145" s="246">
        <f>G145*(1+L145/100)</f>
        <v>0</v>
      </c>
      <c r="N145" s="244">
        <v>0</v>
      </c>
      <c r="O145" s="244">
        <f>ROUND(E145*N145,2)</f>
        <v>0</v>
      </c>
      <c r="P145" s="244">
        <v>0</v>
      </c>
      <c r="Q145" s="244">
        <f>ROUND(E145*P145,2)</f>
        <v>0</v>
      </c>
      <c r="R145" s="246"/>
      <c r="S145" s="246" t="s">
        <v>288</v>
      </c>
      <c r="T145" s="247" t="s">
        <v>289</v>
      </c>
      <c r="U145" s="222">
        <v>0</v>
      </c>
      <c r="V145" s="222">
        <f>ROUND(E145*U145,2)</f>
        <v>0</v>
      </c>
      <c r="W145" s="222"/>
      <c r="X145" s="222" t="s">
        <v>471</v>
      </c>
      <c r="Y145" s="222" t="s">
        <v>291</v>
      </c>
      <c r="Z145" s="212"/>
      <c r="AA145" s="212"/>
      <c r="AB145" s="212"/>
      <c r="AC145" s="212"/>
      <c r="AD145" s="212"/>
      <c r="AE145" s="212"/>
      <c r="AF145" s="212"/>
      <c r="AG145" s="212" t="s">
        <v>1150</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
      <c r="A146" s="241">
        <v>89</v>
      </c>
      <c r="B146" s="242" t="s">
        <v>1342</v>
      </c>
      <c r="C146" s="252" t="s">
        <v>1343</v>
      </c>
      <c r="D146" s="243" t="s">
        <v>287</v>
      </c>
      <c r="E146" s="244">
        <v>1</v>
      </c>
      <c r="F146" s="245"/>
      <c r="G146" s="246">
        <f>ROUND(E146*F146,2)</f>
        <v>0</v>
      </c>
      <c r="H146" s="245"/>
      <c r="I146" s="246">
        <f>ROUND(E146*H146,2)</f>
        <v>0</v>
      </c>
      <c r="J146" s="245"/>
      <c r="K146" s="246">
        <f>ROUND(E146*J146,2)</f>
        <v>0</v>
      </c>
      <c r="L146" s="246">
        <v>21</v>
      </c>
      <c r="M146" s="246">
        <f>G146*(1+L146/100)</f>
        <v>0</v>
      </c>
      <c r="N146" s="244">
        <v>0</v>
      </c>
      <c r="O146" s="244">
        <f>ROUND(E146*N146,2)</f>
        <v>0</v>
      </c>
      <c r="P146" s="244">
        <v>0</v>
      </c>
      <c r="Q146" s="244">
        <f>ROUND(E146*P146,2)</f>
        <v>0</v>
      </c>
      <c r="R146" s="246"/>
      <c r="S146" s="246" t="s">
        <v>288</v>
      </c>
      <c r="T146" s="247" t="s">
        <v>289</v>
      </c>
      <c r="U146" s="222">
        <v>0</v>
      </c>
      <c r="V146" s="222">
        <f>ROUND(E146*U146,2)</f>
        <v>0</v>
      </c>
      <c r="W146" s="222"/>
      <c r="X146" s="222" t="s">
        <v>471</v>
      </c>
      <c r="Y146" s="222" t="s">
        <v>291</v>
      </c>
      <c r="Z146" s="212"/>
      <c r="AA146" s="212"/>
      <c r="AB146" s="212"/>
      <c r="AC146" s="212"/>
      <c r="AD146" s="212"/>
      <c r="AE146" s="212"/>
      <c r="AF146" s="212"/>
      <c r="AG146" s="212" t="s">
        <v>1150</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
      <c r="A147" s="241">
        <v>90</v>
      </c>
      <c r="B147" s="242" t="s">
        <v>1344</v>
      </c>
      <c r="C147" s="252" t="s">
        <v>1345</v>
      </c>
      <c r="D147" s="243" t="s">
        <v>287</v>
      </c>
      <c r="E147" s="244">
        <v>2</v>
      </c>
      <c r="F147" s="245"/>
      <c r="G147" s="246">
        <f>ROUND(E147*F147,2)</f>
        <v>0</v>
      </c>
      <c r="H147" s="245"/>
      <c r="I147" s="246">
        <f>ROUND(E147*H147,2)</f>
        <v>0</v>
      </c>
      <c r="J147" s="245"/>
      <c r="K147" s="246">
        <f>ROUND(E147*J147,2)</f>
        <v>0</v>
      </c>
      <c r="L147" s="246">
        <v>21</v>
      </c>
      <c r="M147" s="246">
        <f>G147*(1+L147/100)</f>
        <v>0</v>
      </c>
      <c r="N147" s="244">
        <v>0</v>
      </c>
      <c r="O147" s="244">
        <f>ROUND(E147*N147,2)</f>
        <v>0</v>
      </c>
      <c r="P147" s="244">
        <v>0</v>
      </c>
      <c r="Q147" s="244">
        <f>ROUND(E147*P147,2)</f>
        <v>0</v>
      </c>
      <c r="R147" s="246"/>
      <c r="S147" s="246" t="s">
        <v>288</v>
      </c>
      <c r="T147" s="247" t="s">
        <v>289</v>
      </c>
      <c r="U147" s="222">
        <v>0</v>
      </c>
      <c r="V147" s="222">
        <f>ROUND(E147*U147,2)</f>
        <v>0</v>
      </c>
      <c r="W147" s="222"/>
      <c r="X147" s="222" t="s">
        <v>471</v>
      </c>
      <c r="Y147" s="222" t="s">
        <v>291</v>
      </c>
      <c r="Z147" s="212"/>
      <c r="AA147" s="212"/>
      <c r="AB147" s="212"/>
      <c r="AC147" s="212"/>
      <c r="AD147" s="212"/>
      <c r="AE147" s="212"/>
      <c r="AF147" s="212"/>
      <c r="AG147" s="212" t="s">
        <v>1150</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
      <c r="A148" s="241">
        <v>91</v>
      </c>
      <c r="B148" s="242" t="s">
        <v>1346</v>
      </c>
      <c r="C148" s="252" t="s">
        <v>1347</v>
      </c>
      <c r="D148" s="243" t="s">
        <v>287</v>
      </c>
      <c r="E148" s="244">
        <v>3</v>
      </c>
      <c r="F148" s="245"/>
      <c r="G148" s="246">
        <f>ROUND(E148*F148,2)</f>
        <v>0</v>
      </c>
      <c r="H148" s="245"/>
      <c r="I148" s="246">
        <f>ROUND(E148*H148,2)</f>
        <v>0</v>
      </c>
      <c r="J148" s="245"/>
      <c r="K148" s="246">
        <f>ROUND(E148*J148,2)</f>
        <v>0</v>
      </c>
      <c r="L148" s="246">
        <v>21</v>
      </c>
      <c r="M148" s="246">
        <f>G148*(1+L148/100)</f>
        <v>0</v>
      </c>
      <c r="N148" s="244">
        <v>0</v>
      </c>
      <c r="O148" s="244">
        <f>ROUND(E148*N148,2)</f>
        <v>0</v>
      </c>
      <c r="P148" s="244">
        <v>0</v>
      </c>
      <c r="Q148" s="244">
        <f>ROUND(E148*P148,2)</f>
        <v>0</v>
      </c>
      <c r="R148" s="246"/>
      <c r="S148" s="246" t="s">
        <v>288</v>
      </c>
      <c r="T148" s="247" t="s">
        <v>289</v>
      </c>
      <c r="U148" s="222">
        <v>0</v>
      </c>
      <c r="V148" s="222">
        <f>ROUND(E148*U148,2)</f>
        <v>0</v>
      </c>
      <c r="W148" s="222"/>
      <c r="X148" s="222" t="s">
        <v>471</v>
      </c>
      <c r="Y148" s="222" t="s">
        <v>291</v>
      </c>
      <c r="Z148" s="212"/>
      <c r="AA148" s="212"/>
      <c r="AB148" s="212"/>
      <c r="AC148" s="212"/>
      <c r="AD148" s="212"/>
      <c r="AE148" s="212"/>
      <c r="AF148" s="212"/>
      <c r="AG148" s="212" t="s">
        <v>1150</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34">
        <v>92</v>
      </c>
      <c r="B149" s="235" t="s">
        <v>1348</v>
      </c>
      <c r="C149" s="253" t="s">
        <v>1349</v>
      </c>
      <c r="D149" s="236" t="s">
        <v>287</v>
      </c>
      <c r="E149" s="237">
        <v>5</v>
      </c>
      <c r="F149" s="238"/>
      <c r="G149" s="239">
        <f>ROUND(E149*F149,2)</f>
        <v>0</v>
      </c>
      <c r="H149" s="238"/>
      <c r="I149" s="239">
        <f>ROUND(E149*H149,2)</f>
        <v>0</v>
      </c>
      <c r="J149" s="238"/>
      <c r="K149" s="239">
        <f>ROUND(E149*J149,2)</f>
        <v>0</v>
      </c>
      <c r="L149" s="239">
        <v>21</v>
      </c>
      <c r="M149" s="239">
        <f>G149*(1+L149/100)</f>
        <v>0</v>
      </c>
      <c r="N149" s="237">
        <v>0</v>
      </c>
      <c r="O149" s="237">
        <f>ROUND(E149*N149,2)</f>
        <v>0</v>
      </c>
      <c r="P149" s="237">
        <v>0</v>
      </c>
      <c r="Q149" s="237">
        <f>ROUND(E149*P149,2)</f>
        <v>0</v>
      </c>
      <c r="R149" s="239"/>
      <c r="S149" s="239" t="s">
        <v>288</v>
      </c>
      <c r="T149" s="240" t="s">
        <v>289</v>
      </c>
      <c r="U149" s="222">
        <v>0</v>
      </c>
      <c r="V149" s="222">
        <f>ROUND(E149*U149,2)</f>
        <v>0</v>
      </c>
      <c r="W149" s="222"/>
      <c r="X149" s="222" t="s">
        <v>471</v>
      </c>
      <c r="Y149" s="222" t="s">
        <v>291</v>
      </c>
      <c r="Z149" s="212"/>
      <c r="AA149" s="212"/>
      <c r="AB149" s="212"/>
      <c r="AC149" s="212"/>
      <c r="AD149" s="212"/>
      <c r="AE149" s="212"/>
      <c r="AF149" s="212"/>
      <c r="AG149" s="212" t="s">
        <v>1150</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x14ac:dyDescent="0.2">
      <c r="A150" s="3"/>
      <c r="B150" s="4"/>
      <c r="C150" s="257"/>
      <c r="D150" s="6"/>
      <c r="E150" s="3"/>
      <c r="F150" s="3"/>
      <c r="G150" s="3"/>
      <c r="H150" s="3"/>
      <c r="I150" s="3"/>
      <c r="J150" s="3"/>
      <c r="K150" s="3"/>
      <c r="L150" s="3"/>
      <c r="M150" s="3"/>
      <c r="N150" s="3"/>
      <c r="O150" s="3"/>
      <c r="P150" s="3"/>
      <c r="Q150" s="3"/>
      <c r="R150" s="3"/>
      <c r="S150" s="3"/>
      <c r="T150" s="3"/>
      <c r="U150" s="3"/>
      <c r="V150" s="3"/>
      <c r="W150" s="3"/>
      <c r="X150" s="3"/>
      <c r="Y150" s="3"/>
      <c r="AE150">
        <v>15</v>
      </c>
      <c r="AF150">
        <v>21</v>
      </c>
      <c r="AG150" t="s">
        <v>269</v>
      </c>
    </row>
    <row r="151" spans="1:60" x14ac:dyDescent="0.2">
      <c r="A151" s="215"/>
      <c r="B151" s="216" t="s">
        <v>29</v>
      </c>
      <c r="C151" s="258"/>
      <c r="D151" s="217"/>
      <c r="E151" s="218"/>
      <c r="F151" s="218"/>
      <c r="G151" s="233">
        <f>G8+G60</f>
        <v>0</v>
      </c>
      <c r="H151" s="3"/>
      <c r="I151" s="3"/>
      <c r="J151" s="3"/>
      <c r="K151" s="3"/>
      <c r="L151" s="3"/>
      <c r="M151" s="3"/>
      <c r="N151" s="3"/>
      <c r="O151" s="3"/>
      <c r="P151" s="3"/>
      <c r="Q151" s="3"/>
      <c r="R151" s="3"/>
      <c r="S151" s="3"/>
      <c r="T151" s="3"/>
      <c r="U151" s="3"/>
      <c r="V151" s="3"/>
      <c r="W151" s="3"/>
      <c r="X151" s="3"/>
      <c r="Y151" s="3"/>
      <c r="AE151">
        <f>SUMIF(L7:L149,AE150,G7:G149)</f>
        <v>0</v>
      </c>
      <c r="AF151">
        <f>SUMIF(L7:L149,AF150,G7:G149)</f>
        <v>0</v>
      </c>
      <c r="AG151" t="s">
        <v>340</v>
      </c>
    </row>
    <row r="152" spans="1:60" x14ac:dyDescent="0.2">
      <c r="A152" s="260" t="s">
        <v>439</v>
      </c>
      <c r="B152" s="260"/>
      <c r="C152" s="257"/>
      <c r="D152" s="6"/>
      <c r="E152" s="3"/>
      <c r="F152" s="3"/>
      <c r="G152" s="3"/>
      <c r="H152" s="3"/>
      <c r="I152" s="3"/>
      <c r="J152" s="3"/>
      <c r="K152" s="3"/>
      <c r="L152" s="3"/>
      <c r="M152" s="3"/>
      <c r="N152" s="3"/>
      <c r="O152" s="3"/>
      <c r="P152" s="3"/>
      <c r="Q152" s="3"/>
      <c r="R152" s="3"/>
      <c r="S152" s="3"/>
      <c r="T152" s="3"/>
      <c r="U152" s="3"/>
      <c r="V152" s="3"/>
      <c r="W152" s="3"/>
      <c r="X152" s="3"/>
      <c r="Y152" s="3"/>
    </row>
    <row r="153" spans="1:60" x14ac:dyDescent="0.2">
      <c r="A153" s="3"/>
      <c r="B153" s="4" t="s">
        <v>440</v>
      </c>
      <c r="C153" s="257" t="s">
        <v>441</v>
      </c>
      <c r="D153" s="6"/>
      <c r="E153" s="3"/>
      <c r="F153" s="3"/>
      <c r="G153" s="3"/>
      <c r="H153" s="3"/>
      <c r="I153" s="3"/>
      <c r="J153" s="3"/>
      <c r="K153" s="3"/>
      <c r="L153" s="3"/>
      <c r="M153" s="3"/>
      <c r="N153" s="3"/>
      <c r="O153" s="3"/>
      <c r="P153" s="3"/>
      <c r="Q153" s="3"/>
      <c r="R153" s="3"/>
      <c r="S153" s="3"/>
      <c r="T153" s="3"/>
      <c r="U153" s="3"/>
      <c r="V153" s="3"/>
      <c r="W153" s="3"/>
      <c r="X153" s="3"/>
      <c r="Y153" s="3"/>
      <c r="AG153" t="s">
        <v>442</v>
      </c>
    </row>
    <row r="154" spans="1:60" x14ac:dyDescent="0.2">
      <c r="A154" s="3"/>
      <c r="B154" s="4" t="s">
        <v>443</v>
      </c>
      <c r="C154" s="257" t="s">
        <v>444</v>
      </c>
      <c r="D154" s="6"/>
      <c r="E154" s="3"/>
      <c r="F154" s="3"/>
      <c r="G154" s="3"/>
      <c r="H154" s="3"/>
      <c r="I154" s="3"/>
      <c r="J154" s="3"/>
      <c r="K154" s="3"/>
      <c r="L154" s="3"/>
      <c r="M154" s="3"/>
      <c r="N154" s="3"/>
      <c r="O154" s="3"/>
      <c r="P154" s="3"/>
      <c r="Q154" s="3"/>
      <c r="R154" s="3"/>
      <c r="S154" s="3"/>
      <c r="T154" s="3"/>
      <c r="U154" s="3"/>
      <c r="V154" s="3"/>
      <c r="W154" s="3"/>
      <c r="X154" s="3"/>
      <c r="Y154" s="3"/>
      <c r="AG154" t="s">
        <v>445</v>
      </c>
    </row>
    <row r="155" spans="1:60" x14ac:dyDescent="0.2">
      <c r="A155" s="3"/>
      <c r="B155" s="4"/>
      <c r="C155" s="257" t="s">
        <v>446</v>
      </c>
      <c r="D155" s="6"/>
      <c r="E155" s="3"/>
      <c r="F155" s="3"/>
      <c r="G155" s="3"/>
      <c r="H155" s="3"/>
      <c r="I155" s="3"/>
      <c r="J155" s="3"/>
      <c r="K155" s="3"/>
      <c r="L155" s="3"/>
      <c r="M155" s="3"/>
      <c r="N155" s="3"/>
      <c r="O155" s="3"/>
      <c r="P155" s="3"/>
      <c r="Q155" s="3"/>
      <c r="R155" s="3"/>
      <c r="S155" s="3"/>
      <c r="T155" s="3"/>
      <c r="U155" s="3"/>
      <c r="V155" s="3"/>
      <c r="W155" s="3"/>
      <c r="X155" s="3"/>
      <c r="Y155" s="3"/>
      <c r="AG155" t="s">
        <v>447</v>
      </c>
    </row>
    <row r="156" spans="1:60" x14ac:dyDescent="0.2">
      <c r="A156" s="3"/>
      <c r="B156" s="4"/>
      <c r="C156" s="257"/>
      <c r="D156" s="6"/>
      <c r="E156" s="3"/>
      <c r="F156" s="3"/>
      <c r="G156" s="3"/>
      <c r="H156" s="3"/>
      <c r="I156" s="3"/>
      <c r="J156" s="3"/>
      <c r="K156" s="3"/>
      <c r="L156" s="3"/>
      <c r="M156" s="3"/>
      <c r="N156" s="3"/>
      <c r="O156" s="3"/>
      <c r="P156" s="3"/>
      <c r="Q156" s="3"/>
      <c r="R156" s="3"/>
      <c r="S156" s="3"/>
      <c r="T156" s="3"/>
      <c r="U156" s="3"/>
      <c r="V156" s="3"/>
      <c r="W156" s="3"/>
      <c r="X156" s="3"/>
      <c r="Y156" s="3"/>
    </row>
    <row r="157" spans="1:60" x14ac:dyDescent="0.2">
      <c r="C157" s="259"/>
      <c r="D157" s="10"/>
      <c r="AG157" t="s">
        <v>341</v>
      </c>
    </row>
    <row r="158" spans="1:60" x14ac:dyDescent="0.2">
      <c r="D158" s="10"/>
    </row>
    <row r="159" spans="1:60" x14ac:dyDescent="0.2">
      <c r="D159" s="10"/>
    </row>
    <row r="160" spans="1:60"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9PKz7ekZriJx/OS2etVosYsaIo6GdowDclSOeKnqyD4Qjt3MeKKtaVBKTj7LWev84MPCXPKoVjuRDYaVjHVdPQ==" saltValue="vZeQKZ21x0EdeMs2MvMH1g==" spinCount="100000" sheet="1" formatRows="0"/>
  <mergeCells count="35">
    <mergeCell ref="C111:G111"/>
    <mergeCell ref="C97:G97"/>
    <mergeCell ref="C99:G99"/>
    <mergeCell ref="C101:G101"/>
    <mergeCell ref="C105:G105"/>
    <mergeCell ref="C107:G107"/>
    <mergeCell ref="C108:G108"/>
    <mergeCell ref="C85:G85"/>
    <mergeCell ref="C87:G87"/>
    <mergeCell ref="C89:G89"/>
    <mergeCell ref="C91:G91"/>
    <mergeCell ref="C93:G93"/>
    <mergeCell ref="C95:G95"/>
    <mergeCell ref="C72:G72"/>
    <mergeCell ref="C74:G74"/>
    <mergeCell ref="C77:G77"/>
    <mergeCell ref="C79:G79"/>
    <mergeCell ref="C81:G81"/>
    <mergeCell ref="C83:G83"/>
    <mergeCell ref="C21:G21"/>
    <mergeCell ref="C23:G23"/>
    <mergeCell ref="C25:G25"/>
    <mergeCell ref="C66:G66"/>
    <mergeCell ref="C68:G68"/>
    <mergeCell ref="C70:G70"/>
    <mergeCell ref="A1:G1"/>
    <mergeCell ref="C2:G2"/>
    <mergeCell ref="C3:G3"/>
    <mergeCell ref="C4:G4"/>
    <mergeCell ref="A152:B152"/>
    <mergeCell ref="C10:G10"/>
    <mergeCell ref="C12:G12"/>
    <mergeCell ref="C14:G14"/>
    <mergeCell ref="C16:G16"/>
    <mergeCell ref="C19:G19"/>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A08757-6691-4F16-9623-DE732ED15B1E}">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76</v>
      </c>
      <c r="C4" s="204" t="s">
        <v>77</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25</v>
      </c>
      <c r="C8" s="251" t="s">
        <v>77</v>
      </c>
      <c r="D8" s="229"/>
      <c r="E8" s="230"/>
      <c r="F8" s="231"/>
      <c r="G8" s="231">
        <f>SUMIF(AG9:AG20,"&lt;&gt;NOR",G9:G20)</f>
        <v>0</v>
      </c>
      <c r="H8" s="231"/>
      <c r="I8" s="231">
        <f>SUM(I9:I20)</f>
        <v>0</v>
      </c>
      <c r="J8" s="231"/>
      <c r="K8" s="231">
        <f>SUM(K9:K20)</f>
        <v>0</v>
      </c>
      <c r="L8" s="231"/>
      <c r="M8" s="231">
        <f>SUM(M9:M20)</f>
        <v>0</v>
      </c>
      <c r="N8" s="230"/>
      <c r="O8" s="230">
        <f>SUM(O9:O20)</f>
        <v>0</v>
      </c>
      <c r="P8" s="230"/>
      <c r="Q8" s="230">
        <f>SUM(Q9:Q20)</f>
        <v>0</v>
      </c>
      <c r="R8" s="231"/>
      <c r="S8" s="231"/>
      <c r="T8" s="232"/>
      <c r="U8" s="226"/>
      <c r="V8" s="226">
        <f>SUM(V9:V20)</f>
        <v>0</v>
      </c>
      <c r="W8" s="226"/>
      <c r="X8" s="226"/>
      <c r="Y8" s="226"/>
      <c r="AG8" t="s">
        <v>284</v>
      </c>
    </row>
    <row r="9" spans="1:60" ht="22.5" outlineLevel="1" x14ac:dyDescent="0.2">
      <c r="A9" s="234">
        <v>1</v>
      </c>
      <c r="B9" s="235" t="s">
        <v>1350</v>
      </c>
      <c r="C9" s="253" t="s">
        <v>1351</v>
      </c>
      <c r="D9" s="236" t="s">
        <v>287</v>
      </c>
      <c r="E9" s="237">
        <v>20</v>
      </c>
      <c r="F9" s="238"/>
      <c r="G9" s="239">
        <f>ROUND(E9*F9,2)</f>
        <v>0</v>
      </c>
      <c r="H9" s="238"/>
      <c r="I9" s="239">
        <f>ROUND(E9*H9,2)</f>
        <v>0</v>
      </c>
      <c r="J9" s="238"/>
      <c r="K9" s="239">
        <f>ROUND(E9*J9,2)</f>
        <v>0</v>
      </c>
      <c r="L9" s="239">
        <v>21</v>
      </c>
      <c r="M9" s="239">
        <f>G9*(1+L9/100)</f>
        <v>0</v>
      </c>
      <c r="N9" s="237">
        <v>0</v>
      </c>
      <c r="O9" s="237">
        <f>ROUND(E9*N9,2)</f>
        <v>0</v>
      </c>
      <c r="P9" s="237">
        <v>0</v>
      </c>
      <c r="Q9" s="237">
        <f>ROUND(E9*P9,2)</f>
        <v>0</v>
      </c>
      <c r="R9" s="239"/>
      <c r="S9" s="239" t="s">
        <v>297</v>
      </c>
      <c r="T9" s="240" t="s">
        <v>289</v>
      </c>
      <c r="U9" s="222">
        <v>0</v>
      </c>
      <c r="V9" s="222">
        <f>ROUND(E9*U9,2)</f>
        <v>0</v>
      </c>
      <c r="W9" s="222"/>
      <c r="X9" s="222" t="s">
        <v>290</v>
      </c>
      <c r="Y9" s="222" t="s">
        <v>291</v>
      </c>
      <c r="Z9" s="212"/>
      <c r="AA9" s="212"/>
      <c r="AB9" s="212"/>
      <c r="AC9" s="212"/>
      <c r="AD9" s="212"/>
      <c r="AE9" s="212"/>
      <c r="AF9" s="212"/>
      <c r="AG9" s="212" t="s">
        <v>292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4" t="s">
        <v>1352</v>
      </c>
      <c r="D10" s="248"/>
      <c r="E10" s="248"/>
      <c r="F10" s="248"/>
      <c r="G10" s="248"/>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300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2.5" outlineLevel="1" x14ac:dyDescent="0.2">
      <c r="A11" s="234">
        <v>2</v>
      </c>
      <c r="B11" s="235" t="s">
        <v>1353</v>
      </c>
      <c r="C11" s="253" t="s">
        <v>1354</v>
      </c>
      <c r="D11" s="236" t="s">
        <v>287</v>
      </c>
      <c r="E11" s="237">
        <v>73</v>
      </c>
      <c r="F11" s="238"/>
      <c r="G11" s="239">
        <f>ROUND(E11*F11,2)</f>
        <v>0</v>
      </c>
      <c r="H11" s="238"/>
      <c r="I11" s="239">
        <f>ROUND(E11*H11,2)</f>
        <v>0</v>
      </c>
      <c r="J11" s="238"/>
      <c r="K11" s="239">
        <f>ROUND(E11*J11,2)</f>
        <v>0</v>
      </c>
      <c r="L11" s="239">
        <v>21</v>
      </c>
      <c r="M11" s="239">
        <f>G11*(1+L11/100)</f>
        <v>0</v>
      </c>
      <c r="N11" s="237">
        <v>0</v>
      </c>
      <c r="O11" s="237">
        <f>ROUND(E11*N11,2)</f>
        <v>0</v>
      </c>
      <c r="P11" s="237">
        <v>0</v>
      </c>
      <c r="Q11" s="237">
        <f>ROUND(E11*P11,2)</f>
        <v>0</v>
      </c>
      <c r="R11" s="239"/>
      <c r="S11" s="239" t="s">
        <v>297</v>
      </c>
      <c r="T11" s="240" t="s">
        <v>289</v>
      </c>
      <c r="U11" s="222">
        <v>0</v>
      </c>
      <c r="V11" s="222">
        <f>ROUND(E11*U11,2)</f>
        <v>0</v>
      </c>
      <c r="W11" s="222"/>
      <c r="X11" s="222" t="s">
        <v>290</v>
      </c>
      <c r="Y11" s="222" t="s">
        <v>291</v>
      </c>
      <c r="Z11" s="212"/>
      <c r="AA11" s="212"/>
      <c r="AB11" s="212"/>
      <c r="AC11" s="212"/>
      <c r="AD11" s="212"/>
      <c r="AE11" s="212"/>
      <c r="AF11" s="212"/>
      <c r="AG11" s="212" t="s">
        <v>292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54" t="s">
        <v>1355</v>
      </c>
      <c r="D12" s="248"/>
      <c r="E12" s="248"/>
      <c r="F12" s="248"/>
      <c r="G12" s="248"/>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300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1">
        <v>3</v>
      </c>
      <c r="B13" s="242" t="s">
        <v>1356</v>
      </c>
      <c r="C13" s="252" t="s">
        <v>1357</v>
      </c>
      <c r="D13" s="243" t="s">
        <v>287</v>
      </c>
      <c r="E13" s="244">
        <v>93</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288</v>
      </c>
      <c r="T13" s="247" t="s">
        <v>289</v>
      </c>
      <c r="U13" s="222">
        <v>0</v>
      </c>
      <c r="V13" s="222">
        <f>ROUND(E13*U13,2)</f>
        <v>0</v>
      </c>
      <c r="W13" s="222"/>
      <c r="X13" s="222" t="s">
        <v>471</v>
      </c>
      <c r="Y13" s="222" t="s">
        <v>291</v>
      </c>
      <c r="Z13" s="212"/>
      <c r="AA13" s="212"/>
      <c r="AB13" s="212"/>
      <c r="AC13" s="212"/>
      <c r="AD13" s="212"/>
      <c r="AE13" s="212"/>
      <c r="AF13" s="212"/>
      <c r="AG13" s="212" t="s">
        <v>1150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2.5" outlineLevel="1" x14ac:dyDescent="0.2">
      <c r="A14" s="241">
        <v>4</v>
      </c>
      <c r="B14" s="242" t="s">
        <v>1358</v>
      </c>
      <c r="C14" s="252" t="s">
        <v>1359</v>
      </c>
      <c r="D14" s="243" t="s">
        <v>287</v>
      </c>
      <c r="E14" s="244">
        <v>13</v>
      </c>
      <c r="F14" s="245"/>
      <c r="G14" s="246">
        <f>ROUND(E14*F14,2)</f>
        <v>0</v>
      </c>
      <c r="H14" s="245"/>
      <c r="I14" s="246">
        <f>ROUND(E14*H14,2)</f>
        <v>0</v>
      </c>
      <c r="J14" s="245"/>
      <c r="K14" s="246">
        <f>ROUND(E14*J14,2)</f>
        <v>0</v>
      </c>
      <c r="L14" s="246">
        <v>21</v>
      </c>
      <c r="M14" s="246">
        <f>G14*(1+L14/100)</f>
        <v>0</v>
      </c>
      <c r="N14" s="244">
        <v>0</v>
      </c>
      <c r="O14" s="244">
        <f>ROUND(E14*N14,2)</f>
        <v>0</v>
      </c>
      <c r="P14" s="244">
        <v>0</v>
      </c>
      <c r="Q14" s="244">
        <f>ROUND(E14*P14,2)</f>
        <v>0</v>
      </c>
      <c r="R14" s="246"/>
      <c r="S14" s="246" t="s">
        <v>288</v>
      </c>
      <c r="T14" s="247" t="s">
        <v>289</v>
      </c>
      <c r="U14" s="222">
        <v>0</v>
      </c>
      <c r="V14" s="222">
        <f>ROUND(E14*U14,2)</f>
        <v>0</v>
      </c>
      <c r="W14" s="222"/>
      <c r="X14" s="222" t="s">
        <v>471</v>
      </c>
      <c r="Y14" s="222" t="s">
        <v>291</v>
      </c>
      <c r="Z14" s="212"/>
      <c r="AA14" s="212"/>
      <c r="AB14" s="212"/>
      <c r="AC14" s="212"/>
      <c r="AD14" s="212"/>
      <c r="AE14" s="212"/>
      <c r="AF14" s="212"/>
      <c r="AG14" s="212" t="s">
        <v>1150</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2.5" outlineLevel="1" x14ac:dyDescent="0.2">
      <c r="A15" s="241">
        <v>5</v>
      </c>
      <c r="B15" s="242" t="s">
        <v>1338</v>
      </c>
      <c r="C15" s="252" t="s">
        <v>1360</v>
      </c>
      <c r="D15" s="243" t="s">
        <v>287</v>
      </c>
      <c r="E15" s="244">
        <v>36</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288</v>
      </c>
      <c r="T15" s="247" t="s">
        <v>289</v>
      </c>
      <c r="U15" s="222">
        <v>0</v>
      </c>
      <c r="V15" s="222">
        <f>ROUND(E15*U15,2)</f>
        <v>0</v>
      </c>
      <c r="W15" s="222"/>
      <c r="X15" s="222" t="s">
        <v>471</v>
      </c>
      <c r="Y15" s="222" t="s">
        <v>291</v>
      </c>
      <c r="Z15" s="212"/>
      <c r="AA15" s="212"/>
      <c r="AB15" s="212"/>
      <c r="AC15" s="212"/>
      <c r="AD15" s="212"/>
      <c r="AE15" s="212"/>
      <c r="AF15" s="212"/>
      <c r="AG15" s="212" t="s">
        <v>1150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1">
        <v>6</v>
      </c>
      <c r="B16" s="242" t="s">
        <v>1340</v>
      </c>
      <c r="C16" s="252" t="s">
        <v>1361</v>
      </c>
      <c r="D16" s="243" t="s">
        <v>287</v>
      </c>
      <c r="E16" s="244">
        <v>24</v>
      </c>
      <c r="F16" s="245"/>
      <c r="G16" s="246">
        <f>ROUND(E16*F16,2)</f>
        <v>0</v>
      </c>
      <c r="H16" s="245"/>
      <c r="I16" s="246">
        <f>ROUND(E16*H16,2)</f>
        <v>0</v>
      </c>
      <c r="J16" s="245"/>
      <c r="K16" s="246">
        <f>ROUND(E16*J16,2)</f>
        <v>0</v>
      </c>
      <c r="L16" s="246">
        <v>21</v>
      </c>
      <c r="M16" s="246">
        <f>G16*(1+L16/100)</f>
        <v>0</v>
      </c>
      <c r="N16" s="244">
        <v>0</v>
      </c>
      <c r="O16" s="244">
        <f>ROUND(E16*N16,2)</f>
        <v>0</v>
      </c>
      <c r="P16" s="244">
        <v>0</v>
      </c>
      <c r="Q16" s="244">
        <f>ROUND(E16*P16,2)</f>
        <v>0</v>
      </c>
      <c r="R16" s="246"/>
      <c r="S16" s="246" t="s">
        <v>288</v>
      </c>
      <c r="T16" s="247" t="s">
        <v>289</v>
      </c>
      <c r="U16" s="222">
        <v>0</v>
      </c>
      <c r="V16" s="222">
        <f>ROUND(E16*U16,2)</f>
        <v>0</v>
      </c>
      <c r="W16" s="222"/>
      <c r="X16" s="222" t="s">
        <v>471</v>
      </c>
      <c r="Y16" s="222" t="s">
        <v>291</v>
      </c>
      <c r="Z16" s="212"/>
      <c r="AA16" s="212"/>
      <c r="AB16" s="212"/>
      <c r="AC16" s="212"/>
      <c r="AD16" s="212"/>
      <c r="AE16" s="212"/>
      <c r="AF16" s="212"/>
      <c r="AG16" s="212" t="s">
        <v>1150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1">
        <v>7</v>
      </c>
      <c r="B17" s="242" t="s">
        <v>1342</v>
      </c>
      <c r="C17" s="252" t="s">
        <v>1362</v>
      </c>
      <c r="D17" s="243" t="s">
        <v>287</v>
      </c>
      <c r="E17" s="244">
        <v>5</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288</v>
      </c>
      <c r="T17" s="247" t="s">
        <v>289</v>
      </c>
      <c r="U17" s="222">
        <v>0</v>
      </c>
      <c r="V17" s="222">
        <f>ROUND(E17*U17,2)</f>
        <v>0</v>
      </c>
      <c r="W17" s="222"/>
      <c r="X17" s="222" t="s">
        <v>471</v>
      </c>
      <c r="Y17" s="222" t="s">
        <v>291</v>
      </c>
      <c r="Z17" s="212"/>
      <c r="AA17" s="212"/>
      <c r="AB17" s="212"/>
      <c r="AC17" s="212"/>
      <c r="AD17" s="212"/>
      <c r="AE17" s="212"/>
      <c r="AF17" s="212"/>
      <c r="AG17" s="212" t="s">
        <v>1150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41">
        <v>8</v>
      </c>
      <c r="B18" s="242" t="s">
        <v>1346</v>
      </c>
      <c r="C18" s="252" t="s">
        <v>1363</v>
      </c>
      <c r="D18" s="243" t="s">
        <v>287</v>
      </c>
      <c r="E18" s="244">
        <v>11</v>
      </c>
      <c r="F18" s="245"/>
      <c r="G18" s="246">
        <f>ROUND(E18*F18,2)</f>
        <v>0</v>
      </c>
      <c r="H18" s="245"/>
      <c r="I18" s="246">
        <f>ROUND(E18*H18,2)</f>
        <v>0</v>
      </c>
      <c r="J18" s="245"/>
      <c r="K18" s="246">
        <f>ROUND(E18*J18,2)</f>
        <v>0</v>
      </c>
      <c r="L18" s="246">
        <v>21</v>
      </c>
      <c r="M18" s="246">
        <f>G18*(1+L18/100)</f>
        <v>0</v>
      </c>
      <c r="N18" s="244">
        <v>0</v>
      </c>
      <c r="O18" s="244">
        <f>ROUND(E18*N18,2)</f>
        <v>0</v>
      </c>
      <c r="P18" s="244">
        <v>0</v>
      </c>
      <c r="Q18" s="244">
        <f>ROUND(E18*P18,2)</f>
        <v>0</v>
      </c>
      <c r="R18" s="246"/>
      <c r="S18" s="246" t="s">
        <v>288</v>
      </c>
      <c r="T18" s="247" t="s">
        <v>289</v>
      </c>
      <c r="U18" s="222">
        <v>0</v>
      </c>
      <c r="V18" s="222">
        <f>ROUND(E18*U18,2)</f>
        <v>0</v>
      </c>
      <c r="W18" s="222"/>
      <c r="X18" s="222" t="s">
        <v>471</v>
      </c>
      <c r="Y18" s="222" t="s">
        <v>291</v>
      </c>
      <c r="Z18" s="212"/>
      <c r="AA18" s="212"/>
      <c r="AB18" s="212"/>
      <c r="AC18" s="212"/>
      <c r="AD18" s="212"/>
      <c r="AE18" s="212"/>
      <c r="AF18" s="212"/>
      <c r="AG18" s="212" t="s">
        <v>1150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1" x14ac:dyDescent="0.2">
      <c r="A19" s="241">
        <v>9</v>
      </c>
      <c r="B19" s="242" t="s">
        <v>1348</v>
      </c>
      <c r="C19" s="252" t="s">
        <v>1364</v>
      </c>
      <c r="D19" s="243" t="s">
        <v>287</v>
      </c>
      <c r="E19" s="244">
        <v>5</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288</v>
      </c>
      <c r="T19" s="247" t="s">
        <v>289</v>
      </c>
      <c r="U19" s="222">
        <v>0</v>
      </c>
      <c r="V19" s="222">
        <f>ROUND(E19*U19,2)</f>
        <v>0</v>
      </c>
      <c r="W19" s="222"/>
      <c r="X19" s="222" t="s">
        <v>471</v>
      </c>
      <c r="Y19" s="222" t="s">
        <v>291</v>
      </c>
      <c r="Z19" s="212"/>
      <c r="AA19" s="212"/>
      <c r="AB19" s="212"/>
      <c r="AC19" s="212"/>
      <c r="AD19" s="212"/>
      <c r="AE19" s="212"/>
      <c r="AF19" s="212"/>
      <c r="AG19" s="212" t="s">
        <v>1150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2.5" outlineLevel="1" x14ac:dyDescent="0.2">
      <c r="A20" s="234">
        <v>10</v>
      </c>
      <c r="B20" s="235" t="s">
        <v>1365</v>
      </c>
      <c r="C20" s="253" t="s">
        <v>1366</v>
      </c>
      <c r="D20" s="236" t="s">
        <v>287</v>
      </c>
      <c r="E20" s="237">
        <v>4</v>
      </c>
      <c r="F20" s="238"/>
      <c r="G20" s="239">
        <f>ROUND(E20*F20,2)</f>
        <v>0</v>
      </c>
      <c r="H20" s="238"/>
      <c r="I20" s="239">
        <f>ROUND(E20*H20,2)</f>
        <v>0</v>
      </c>
      <c r="J20" s="238"/>
      <c r="K20" s="239">
        <f>ROUND(E20*J20,2)</f>
        <v>0</v>
      </c>
      <c r="L20" s="239">
        <v>21</v>
      </c>
      <c r="M20" s="239">
        <f>G20*(1+L20/100)</f>
        <v>0</v>
      </c>
      <c r="N20" s="237">
        <v>0</v>
      </c>
      <c r="O20" s="237">
        <f>ROUND(E20*N20,2)</f>
        <v>0</v>
      </c>
      <c r="P20" s="237">
        <v>0</v>
      </c>
      <c r="Q20" s="237">
        <f>ROUND(E20*P20,2)</f>
        <v>0</v>
      </c>
      <c r="R20" s="239"/>
      <c r="S20" s="239" t="s">
        <v>288</v>
      </c>
      <c r="T20" s="240" t="s">
        <v>289</v>
      </c>
      <c r="U20" s="222">
        <v>0</v>
      </c>
      <c r="V20" s="222">
        <f>ROUND(E20*U20,2)</f>
        <v>0</v>
      </c>
      <c r="W20" s="222"/>
      <c r="X20" s="222" t="s">
        <v>471</v>
      </c>
      <c r="Y20" s="222" t="s">
        <v>291</v>
      </c>
      <c r="Z20" s="212"/>
      <c r="AA20" s="212"/>
      <c r="AB20" s="212"/>
      <c r="AC20" s="212"/>
      <c r="AD20" s="212"/>
      <c r="AE20" s="212"/>
      <c r="AF20" s="212"/>
      <c r="AG20" s="212" t="s">
        <v>1150</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x14ac:dyDescent="0.2">
      <c r="A21" s="3"/>
      <c r="B21" s="4"/>
      <c r="C21" s="257"/>
      <c r="D21" s="6"/>
      <c r="E21" s="3"/>
      <c r="F21" s="3"/>
      <c r="G21" s="3"/>
      <c r="H21" s="3"/>
      <c r="I21" s="3"/>
      <c r="J21" s="3"/>
      <c r="K21" s="3"/>
      <c r="L21" s="3"/>
      <c r="M21" s="3"/>
      <c r="N21" s="3"/>
      <c r="O21" s="3"/>
      <c r="P21" s="3"/>
      <c r="Q21" s="3"/>
      <c r="R21" s="3"/>
      <c r="S21" s="3"/>
      <c r="T21" s="3"/>
      <c r="U21" s="3"/>
      <c r="V21" s="3"/>
      <c r="W21" s="3"/>
      <c r="X21" s="3"/>
      <c r="Y21" s="3"/>
      <c r="AE21">
        <v>15</v>
      </c>
      <c r="AF21">
        <v>21</v>
      </c>
      <c r="AG21" t="s">
        <v>269</v>
      </c>
    </row>
    <row r="22" spans="1:60" x14ac:dyDescent="0.2">
      <c r="A22" s="215"/>
      <c r="B22" s="216" t="s">
        <v>29</v>
      </c>
      <c r="C22" s="258"/>
      <c r="D22" s="217"/>
      <c r="E22" s="218"/>
      <c r="F22" s="218"/>
      <c r="G22" s="233">
        <f>G8</f>
        <v>0</v>
      </c>
      <c r="H22" s="3"/>
      <c r="I22" s="3"/>
      <c r="J22" s="3"/>
      <c r="K22" s="3"/>
      <c r="L22" s="3"/>
      <c r="M22" s="3"/>
      <c r="N22" s="3"/>
      <c r="O22" s="3"/>
      <c r="P22" s="3"/>
      <c r="Q22" s="3"/>
      <c r="R22" s="3"/>
      <c r="S22" s="3"/>
      <c r="T22" s="3"/>
      <c r="U22" s="3"/>
      <c r="V22" s="3"/>
      <c r="W22" s="3"/>
      <c r="X22" s="3"/>
      <c r="Y22" s="3"/>
      <c r="AE22">
        <f>SUMIF(L7:L20,AE21,G7:G20)</f>
        <v>0</v>
      </c>
      <c r="AF22">
        <f>SUMIF(L7:L20,AF21,G7:G20)</f>
        <v>0</v>
      </c>
      <c r="AG22" t="s">
        <v>340</v>
      </c>
    </row>
    <row r="23" spans="1:60" x14ac:dyDescent="0.2">
      <c r="A23" s="260" t="s">
        <v>439</v>
      </c>
      <c r="B23" s="260"/>
      <c r="C23" s="257"/>
      <c r="D23" s="6"/>
      <c r="E23" s="3"/>
      <c r="F23" s="3"/>
      <c r="G23" s="3"/>
      <c r="H23" s="3"/>
      <c r="I23" s="3"/>
      <c r="J23" s="3"/>
      <c r="K23" s="3"/>
      <c r="L23" s="3"/>
      <c r="M23" s="3"/>
      <c r="N23" s="3"/>
      <c r="O23" s="3"/>
      <c r="P23" s="3"/>
      <c r="Q23" s="3"/>
      <c r="R23" s="3"/>
      <c r="S23" s="3"/>
      <c r="T23" s="3"/>
      <c r="U23" s="3"/>
      <c r="V23" s="3"/>
      <c r="W23" s="3"/>
      <c r="X23" s="3"/>
      <c r="Y23" s="3"/>
    </row>
    <row r="24" spans="1:60" x14ac:dyDescent="0.2">
      <c r="A24" s="3"/>
      <c r="B24" s="4" t="s">
        <v>440</v>
      </c>
      <c r="C24" s="257" t="s">
        <v>441</v>
      </c>
      <c r="D24" s="6"/>
      <c r="E24" s="3"/>
      <c r="F24" s="3"/>
      <c r="G24" s="3"/>
      <c r="H24" s="3"/>
      <c r="I24" s="3"/>
      <c r="J24" s="3"/>
      <c r="K24" s="3"/>
      <c r="L24" s="3"/>
      <c r="M24" s="3"/>
      <c r="N24" s="3"/>
      <c r="O24" s="3"/>
      <c r="P24" s="3"/>
      <c r="Q24" s="3"/>
      <c r="R24" s="3"/>
      <c r="S24" s="3"/>
      <c r="T24" s="3"/>
      <c r="U24" s="3"/>
      <c r="V24" s="3"/>
      <c r="W24" s="3"/>
      <c r="X24" s="3"/>
      <c r="Y24" s="3"/>
      <c r="AG24" t="s">
        <v>442</v>
      </c>
    </row>
    <row r="25" spans="1:60" x14ac:dyDescent="0.2">
      <c r="A25" s="3"/>
      <c r="B25" s="4" t="s">
        <v>443</v>
      </c>
      <c r="C25" s="257" t="s">
        <v>444</v>
      </c>
      <c r="D25" s="6"/>
      <c r="E25" s="3"/>
      <c r="F25" s="3"/>
      <c r="G25" s="3"/>
      <c r="H25" s="3"/>
      <c r="I25" s="3"/>
      <c r="J25" s="3"/>
      <c r="K25" s="3"/>
      <c r="L25" s="3"/>
      <c r="M25" s="3"/>
      <c r="N25" s="3"/>
      <c r="O25" s="3"/>
      <c r="P25" s="3"/>
      <c r="Q25" s="3"/>
      <c r="R25" s="3"/>
      <c r="S25" s="3"/>
      <c r="T25" s="3"/>
      <c r="U25" s="3"/>
      <c r="V25" s="3"/>
      <c r="W25" s="3"/>
      <c r="X25" s="3"/>
      <c r="Y25" s="3"/>
      <c r="AG25" t="s">
        <v>445</v>
      </c>
    </row>
    <row r="26" spans="1:60" x14ac:dyDescent="0.2">
      <c r="A26" s="3"/>
      <c r="B26" s="4"/>
      <c r="C26" s="257" t="s">
        <v>446</v>
      </c>
      <c r="D26" s="6"/>
      <c r="E26" s="3"/>
      <c r="F26" s="3"/>
      <c r="G26" s="3"/>
      <c r="H26" s="3"/>
      <c r="I26" s="3"/>
      <c r="J26" s="3"/>
      <c r="K26" s="3"/>
      <c r="L26" s="3"/>
      <c r="M26" s="3"/>
      <c r="N26" s="3"/>
      <c r="O26" s="3"/>
      <c r="P26" s="3"/>
      <c r="Q26" s="3"/>
      <c r="R26" s="3"/>
      <c r="S26" s="3"/>
      <c r="T26" s="3"/>
      <c r="U26" s="3"/>
      <c r="V26" s="3"/>
      <c r="W26" s="3"/>
      <c r="X26" s="3"/>
      <c r="Y26" s="3"/>
      <c r="AG26" t="s">
        <v>447</v>
      </c>
    </row>
    <row r="27" spans="1:60" x14ac:dyDescent="0.2">
      <c r="A27" s="3"/>
      <c r="B27" s="4"/>
      <c r="C27" s="257"/>
      <c r="D27" s="6"/>
      <c r="E27" s="3"/>
      <c r="F27" s="3"/>
      <c r="G27" s="3"/>
      <c r="H27" s="3"/>
      <c r="I27" s="3"/>
      <c r="J27" s="3"/>
      <c r="K27" s="3"/>
      <c r="L27" s="3"/>
      <c r="M27" s="3"/>
      <c r="N27" s="3"/>
      <c r="O27" s="3"/>
      <c r="P27" s="3"/>
      <c r="Q27" s="3"/>
      <c r="R27" s="3"/>
      <c r="S27" s="3"/>
      <c r="T27" s="3"/>
      <c r="U27" s="3"/>
      <c r="V27" s="3"/>
      <c r="W27" s="3"/>
      <c r="X27" s="3"/>
      <c r="Y27" s="3"/>
    </row>
    <row r="28" spans="1:60" x14ac:dyDescent="0.2">
      <c r="C28" s="259"/>
      <c r="D28" s="10"/>
      <c r="AG28" t="s">
        <v>341</v>
      </c>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oQszGfcLGL3TmUiN2h59yXJzEdNi059Wdqj+jcIh+U/s3q6SBQSsNIMURrhltSWoERGbMK1DFX75hyqMBk0rg==" saltValue="MH+kdi7GdfV61cHLbmySQQ==" spinCount="100000" sheet="1" formatRows="0"/>
  <mergeCells count="7">
    <mergeCell ref="A1:G1"/>
    <mergeCell ref="C2:G2"/>
    <mergeCell ref="C3:G3"/>
    <mergeCell ref="C4:G4"/>
    <mergeCell ref="A23:B23"/>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C2B5C-6042-4FD1-862E-B09ABFE086A2}">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78</v>
      </c>
      <c r="C4" s="204" t="s">
        <v>79</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198</v>
      </c>
      <c r="C8" s="251" t="s">
        <v>79</v>
      </c>
      <c r="D8" s="229"/>
      <c r="E8" s="230"/>
      <c r="F8" s="231"/>
      <c r="G8" s="231">
        <f>SUMIF(AG9:AG12,"&lt;&gt;NOR",G9:G12)</f>
        <v>0</v>
      </c>
      <c r="H8" s="231"/>
      <c r="I8" s="231">
        <f>SUM(I9:I12)</f>
        <v>0</v>
      </c>
      <c r="J8" s="231"/>
      <c r="K8" s="231">
        <f>SUM(K9:K12)</f>
        <v>0</v>
      </c>
      <c r="L8" s="231"/>
      <c r="M8" s="231">
        <f>SUM(M9:M12)</f>
        <v>0</v>
      </c>
      <c r="N8" s="230"/>
      <c r="O8" s="230">
        <f>SUM(O9:O12)</f>
        <v>0.4</v>
      </c>
      <c r="P8" s="230"/>
      <c r="Q8" s="230">
        <f>SUM(Q9:Q12)</f>
        <v>0</v>
      </c>
      <c r="R8" s="231"/>
      <c r="S8" s="231"/>
      <c r="T8" s="232"/>
      <c r="U8" s="226"/>
      <c r="V8" s="226">
        <f>SUM(V9:V12)</f>
        <v>0</v>
      </c>
      <c r="W8" s="226"/>
      <c r="X8" s="226"/>
      <c r="Y8" s="226"/>
      <c r="AG8" t="s">
        <v>284</v>
      </c>
    </row>
    <row r="9" spans="1:60" outlineLevel="1" x14ac:dyDescent="0.2">
      <c r="A9" s="241">
        <v>1</v>
      </c>
      <c r="B9" s="242" t="s">
        <v>1367</v>
      </c>
      <c r="C9" s="252" t="s">
        <v>1368</v>
      </c>
      <c r="D9" s="243" t="s">
        <v>287</v>
      </c>
      <c r="E9" s="244">
        <v>1</v>
      </c>
      <c r="F9" s="245"/>
      <c r="G9" s="246">
        <f>ROUND(E9*F9,2)</f>
        <v>0</v>
      </c>
      <c r="H9" s="245"/>
      <c r="I9" s="246">
        <f>ROUND(E9*H9,2)</f>
        <v>0</v>
      </c>
      <c r="J9" s="245"/>
      <c r="K9" s="246">
        <f>ROUND(E9*J9,2)</f>
        <v>0</v>
      </c>
      <c r="L9" s="246">
        <v>21</v>
      </c>
      <c r="M9" s="246">
        <f>G9*(1+L9/100)</f>
        <v>0</v>
      </c>
      <c r="N9" s="244">
        <v>9.64E-2</v>
      </c>
      <c r="O9" s="244">
        <f>ROUND(E9*N9,2)</f>
        <v>0.1</v>
      </c>
      <c r="P9" s="244">
        <v>0</v>
      </c>
      <c r="Q9" s="244">
        <f>ROUND(E9*P9,2)</f>
        <v>0</v>
      </c>
      <c r="R9" s="246"/>
      <c r="S9" s="246" t="s">
        <v>288</v>
      </c>
      <c r="T9" s="247" t="s">
        <v>289</v>
      </c>
      <c r="U9" s="222">
        <v>0</v>
      </c>
      <c r="V9" s="222">
        <f>ROUND(E9*U9,2)</f>
        <v>0</v>
      </c>
      <c r="W9" s="222"/>
      <c r="X9" s="222" t="s">
        <v>471</v>
      </c>
      <c r="Y9" s="222" t="s">
        <v>291</v>
      </c>
      <c r="Z9" s="212"/>
      <c r="AA9" s="212"/>
      <c r="AB9" s="212"/>
      <c r="AC9" s="212"/>
      <c r="AD9" s="212"/>
      <c r="AE9" s="212"/>
      <c r="AF9" s="212"/>
      <c r="AG9" s="212" t="s">
        <v>1150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41">
        <v>2</v>
      </c>
      <c r="B10" s="242" t="s">
        <v>1369</v>
      </c>
      <c r="C10" s="252" t="s">
        <v>1370</v>
      </c>
      <c r="D10" s="243" t="s">
        <v>287</v>
      </c>
      <c r="E10" s="244">
        <v>1</v>
      </c>
      <c r="F10" s="245"/>
      <c r="G10" s="246">
        <f>ROUND(E10*F10,2)</f>
        <v>0</v>
      </c>
      <c r="H10" s="245"/>
      <c r="I10" s="246">
        <f>ROUND(E10*H10,2)</f>
        <v>0</v>
      </c>
      <c r="J10" s="245"/>
      <c r="K10" s="246">
        <f>ROUND(E10*J10,2)</f>
        <v>0</v>
      </c>
      <c r="L10" s="246">
        <v>21</v>
      </c>
      <c r="M10" s="246">
        <f>G10*(1+L10/100)</f>
        <v>0</v>
      </c>
      <c r="N10" s="244">
        <v>9.64E-2</v>
      </c>
      <c r="O10" s="244">
        <f>ROUND(E10*N10,2)</f>
        <v>0.1</v>
      </c>
      <c r="P10" s="244">
        <v>0</v>
      </c>
      <c r="Q10" s="244">
        <f>ROUND(E10*P10,2)</f>
        <v>0</v>
      </c>
      <c r="R10" s="246"/>
      <c r="S10" s="246" t="s">
        <v>288</v>
      </c>
      <c r="T10" s="247" t="s">
        <v>289</v>
      </c>
      <c r="U10" s="222">
        <v>0</v>
      </c>
      <c r="V10" s="222">
        <f>ROUND(E10*U10,2)</f>
        <v>0</v>
      </c>
      <c r="W10" s="222"/>
      <c r="X10" s="222" t="s">
        <v>471</v>
      </c>
      <c r="Y10" s="222" t="s">
        <v>291</v>
      </c>
      <c r="Z10" s="212"/>
      <c r="AA10" s="212"/>
      <c r="AB10" s="212"/>
      <c r="AC10" s="212"/>
      <c r="AD10" s="212"/>
      <c r="AE10" s="212"/>
      <c r="AF10" s="212"/>
      <c r="AG10" s="212" t="s">
        <v>1150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1">
        <v>3</v>
      </c>
      <c r="B11" s="242" t="s">
        <v>1371</v>
      </c>
      <c r="C11" s="252" t="s">
        <v>1372</v>
      </c>
      <c r="D11" s="243" t="s">
        <v>287</v>
      </c>
      <c r="E11" s="244">
        <v>1</v>
      </c>
      <c r="F11" s="245"/>
      <c r="G11" s="246">
        <f>ROUND(E11*F11,2)</f>
        <v>0</v>
      </c>
      <c r="H11" s="245"/>
      <c r="I11" s="246">
        <f>ROUND(E11*H11,2)</f>
        <v>0</v>
      </c>
      <c r="J11" s="245"/>
      <c r="K11" s="246">
        <f>ROUND(E11*J11,2)</f>
        <v>0</v>
      </c>
      <c r="L11" s="246">
        <v>21</v>
      </c>
      <c r="M11" s="246">
        <f>G11*(1+L11/100)</f>
        <v>0</v>
      </c>
      <c r="N11" s="244">
        <v>9.64E-2</v>
      </c>
      <c r="O11" s="244">
        <f>ROUND(E11*N11,2)</f>
        <v>0.1</v>
      </c>
      <c r="P11" s="244">
        <v>0</v>
      </c>
      <c r="Q11" s="244">
        <f>ROUND(E11*P11,2)</f>
        <v>0</v>
      </c>
      <c r="R11" s="246"/>
      <c r="S11" s="246" t="s">
        <v>288</v>
      </c>
      <c r="T11" s="247" t="s">
        <v>289</v>
      </c>
      <c r="U11" s="222">
        <v>0</v>
      </c>
      <c r="V11" s="222">
        <f>ROUND(E11*U11,2)</f>
        <v>0</v>
      </c>
      <c r="W11" s="222"/>
      <c r="X11" s="222" t="s">
        <v>471</v>
      </c>
      <c r="Y11" s="222" t="s">
        <v>291</v>
      </c>
      <c r="Z11" s="212"/>
      <c r="AA11" s="212"/>
      <c r="AB11" s="212"/>
      <c r="AC11" s="212"/>
      <c r="AD11" s="212"/>
      <c r="AE11" s="212"/>
      <c r="AF11" s="212"/>
      <c r="AG11" s="212" t="s">
        <v>1150</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1">
        <v>4</v>
      </c>
      <c r="B12" s="242" t="s">
        <v>1373</v>
      </c>
      <c r="C12" s="252" t="s">
        <v>1374</v>
      </c>
      <c r="D12" s="243" t="s">
        <v>287</v>
      </c>
      <c r="E12" s="244">
        <v>1</v>
      </c>
      <c r="F12" s="245"/>
      <c r="G12" s="246">
        <f>ROUND(E12*F12,2)</f>
        <v>0</v>
      </c>
      <c r="H12" s="245"/>
      <c r="I12" s="246">
        <f>ROUND(E12*H12,2)</f>
        <v>0</v>
      </c>
      <c r="J12" s="245"/>
      <c r="K12" s="246">
        <f>ROUND(E12*J12,2)</f>
        <v>0</v>
      </c>
      <c r="L12" s="246">
        <v>21</v>
      </c>
      <c r="M12" s="246">
        <f>G12*(1+L12/100)</f>
        <v>0</v>
      </c>
      <c r="N12" s="244">
        <v>9.64E-2</v>
      </c>
      <c r="O12" s="244">
        <f>ROUND(E12*N12,2)</f>
        <v>0.1</v>
      </c>
      <c r="P12" s="244">
        <v>0</v>
      </c>
      <c r="Q12" s="244">
        <f>ROUND(E12*P12,2)</f>
        <v>0</v>
      </c>
      <c r="R12" s="246"/>
      <c r="S12" s="246" t="s">
        <v>288</v>
      </c>
      <c r="T12" s="247" t="s">
        <v>289</v>
      </c>
      <c r="U12" s="222">
        <v>0</v>
      </c>
      <c r="V12" s="222">
        <f>ROUND(E12*U12,2)</f>
        <v>0</v>
      </c>
      <c r="W12" s="222"/>
      <c r="X12" s="222" t="s">
        <v>471</v>
      </c>
      <c r="Y12" s="222" t="s">
        <v>291</v>
      </c>
      <c r="Z12" s="212"/>
      <c r="AA12" s="212"/>
      <c r="AB12" s="212"/>
      <c r="AC12" s="212"/>
      <c r="AD12" s="212"/>
      <c r="AE12" s="212"/>
      <c r="AF12" s="212"/>
      <c r="AG12" s="212" t="s">
        <v>1150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x14ac:dyDescent="0.2">
      <c r="A13" s="227" t="s">
        <v>283</v>
      </c>
      <c r="B13" s="228" t="s">
        <v>229</v>
      </c>
      <c r="C13" s="251" t="s">
        <v>230</v>
      </c>
      <c r="D13" s="229"/>
      <c r="E13" s="230"/>
      <c r="F13" s="231"/>
      <c r="G13" s="231">
        <f>SUMIF(AG14:AG17,"&lt;&gt;NOR",G14:G17)</f>
        <v>0</v>
      </c>
      <c r="H13" s="231"/>
      <c r="I13" s="231">
        <f>SUM(I14:I17)</f>
        <v>0</v>
      </c>
      <c r="J13" s="231"/>
      <c r="K13" s="231">
        <f>SUM(K14:K17)</f>
        <v>0</v>
      </c>
      <c r="L13" s="231"/>
      <c r="M13" s="231">
        <f>SUM(M14:M17)</f>
        <v>0</v>
      </c>
      <c r="N13" s="230"/>
      <c r="O13" s="230">
        <f>SUM(O14:O17)</f>
        <v>0</v>
      </c>
      <c r="P13" s="230"/>
      <c r="Q13" s="230">
        <f>SUM(Q14:Q17)</f>
        <v>0</v>
      </c>
      <c r="R13" s="231"/>
      <c r="S13" s="231"/>
      <c r="T13" s="232"/>
      <c r="U13" s="226"/>
      <c r="V13" s="226">
        <f>SUM(V14:V17)</f>
        <v>0</v>
      </c>
      <c r="W13" s="226"/>
      <c r="X13" s="226"/>
      <c r="Y13" s="226"/>
      <c r="AG13" t="s">
        <v>284</v>
      </c>
    </row>
    <row r="14" spans="1:60" ht="22.5" outlineLevel="1" x14ac:dyDescent="0.2">
      <c r="A14" s="234">
        <v>5</v>
      </c>
      <c r="B14" s="235" t="s">
        <v>1375</v>
      </c>
      <c r="C14" s="253" t="s">
        <v>1376</v>
      </c>
      <c r="D14" s="236" t="s">
        <v>287</v>
      </c>
      <c r="E14" s="237">
        <v>5</v>
      </c>
      <c r="F14" s="238"/>
      <c r="G14" s="239">
        <f>ROUND(E14*F14,2)</f>
        <v>0</v>
      </c>
      <c r="H14" s="238"/>
      <c r="I14" s="239">
        <f>ROUND(E14*H14,2)</f>
        <v>0</v>
      </c>
      <c r="J14" s="238"/>
      <c r="K14" s="239">
        <f>ROUND(E14*J14,2)</f>
        <v>0</v>
      </c>
      <c r="L14" s="239">
        <v>21</v>
      </c>
      <c r="M14" s="239">
        <f>G14*(1+L14/100)</f>
        <v>0</v>
      </c>
      <c r="N14" s="237">
        <v>0</v>
      </c>
      <c r="O14" s="237">
        <f>ROUND(E14*N14,2)</f>
        <v>0</v>
      </c>
      <c r="P14" s="237">
        <v>0</v>
      </c>
      <c r="Q14" s="237">
        <f>ROUND(E14*P14,2)</f>
        <v>0</v>
      </c>
      <c r="R14" s="239"/>
      <c r="S14" s="239" t="s">
        <v>297</v>
      </c>
      <c r="T14" s="240" t="s">
        <v>289</v>
      </c>
      <c r="U14" s="222">
        <v>0</v>
      </c>
      <c r="V14" s="222">
        <f>ROUND(E14*U14,2)</f>
        <v>0</v>
      </c>
      <c r="W14" s="222"/>
      <c r="X14" s="222" t="s">
        <v>290</v>
      </c>
      <c r="Y14" s="222" t="s">
        <v>291</v>
      </c>
      <c r="Z14" s="212"/>
      <c r="AA14" s="212"/>
      <c r="AB14" s="212"/>
      <c r="AC14" s="212"/>
      <c r="AD14" s="212"/>
      <c r="AE14" s="212"/>
      <c r="AF14" s="212"/>
      <c r="AG14" s="212" t="s">
        <v>1204</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2" x14ac:dyDescent="0.2">
      <c r="A15" s="219"/>
      <c r="B15" s="220"/>
      <c r="C15" s="254" t="s">
        <v>1377</v>
      </c>
      <c r="D15" s="248"/>
      <c r="E15" s="248"/>
      <c r="F15" s="248"/>
      <c r="G15" s="248"/>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300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2.5" outlineLevel="1" x14ac:dyDescent="0.2">
      <c r="A16" s="234">
        <v>6</v>
      </c>
      <c r="B16" s="235" t="s">
        <v>1378</v>
      </c>
      <c r="C16" s="253" t="s">
        <v>1379</v>
      </c>
      <c r="D16" s="236" t="s">
        <v>287</v>
      </c>
      <c r="E16" s="237">
        <v>5</v>
      </c>
      <c r="F16" s="238"/>
      <c r="G16" s="239">
        <f>ROUND(E16*F16,2)</f>
        <v>0</v>
      </c>
      <c r="H16" s="238"/>
      <c r="I16" s="239">
        <f>ROUND(E16*H16,2)</f>
        <v>0</v>
      </c>
      <c r="J16" s="238"/>
      <c r="K16" s="239">
        <f>ROUND(E16*J16,2)</f>
        <v>0</v>
      </c>
      <c r="L16" s="239">
        <v>21</v>
      </c>
      <c r="M16" s="239">
        <f>G16*(1+L16/100)</f>
        <v>0</v>
      </c>
      <c r="N16" s="237">
        <v>0</v>
      </c>
      <c r="O16" s="237">
        <f>ROUND(E16*N16,2)</f>
        <v>0</v>
      </c>
      <c r="P16" s="237">
        <v>0</v>
      </c>
      <c r="Q16" s="237">
        <f>ROUND(E16*P16,2)</f>
        <v>0</v>
      </c>
      <c r="R16" s="239"/>
      <c r="S16" s="239" t="s">
        <v>297</v>
      </c>
      <c r="T16" s="240" t="s">
        <v>289</v>
      </c>
      <c r="U16" s="222">
        <v>0</v>
      </c>
      <c r="V16" s="222">
        <f>ROUND(E16*U16,2)</f>
        <v>0</v>
      </c>
      <c r="W16" s="222"/>
      <c r="X16" s="222" t="s">
        <v>290</v>
      </c>
      <c r="Y16" s="222" t="s">
        <v>291</v>
      </c>
      <c r="Z16" s="212"/>
      <c r="AA16" s="212"/>
      <c r="AB16" s="212"/>
      <c r="AC16" s="212"/>
      <c r="AD16" s="212"/>
      <c r="AE16" s="212"/>
      <c r="AF16" s="212"/>
      <c r="AG16" s="212" t="s">
        <v>1204</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54" t="s">
        <v>1380</v>
      </c>
      <c r="D17" s="248"/>
      <c r="E17" s="248"/>
      <c r="F17" s="248"/>
      <c r="G17" s="248"/>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300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x14ac:dyDescent="0.2">
      <c r="A18" s="3"/>
      <c r="B18" s="4"/>
      <c r="C18" s="257"/>
      <c r="D18" s="6"/>
      <c r="E18" s="3"/>
      <c r="F18" s="3"/>
      <c r="G18" s="3"/>
      <c r="H18" s="3"/>
      <c r="I18" s="3"/>
      <c r="J18" s="3"/>
      <c r="K18" s="3"/>
      <c r="L18" s="3"/>
      <c r="M18" s="3"/>
      <c r="N18" s="3"/>
      <c r="O18" s="3"/>
      <c r="P18" s="3"/>
      <c r="Q18" s="3"/>
      <c r="R18" s="3"/>
      <c r="S18" s="3"/>
      <c r="T18" s="3"/>
      <c r="U18" s="3"/>
      <c r="V18" s="3"/>
      <c r="W18" s="3"/>
      <c r="X18" s="3"/>
      <c r="Y18" s="3"/>
      <c r="AE18">
        <v>15</v>
      </c>
      <c r="AF18">
        <v>21</v>
      </c>
      <c r="AG18" t="s">
        <v>269</v>
      </c>
    </row>
    <row r="19" spans="1:60" x14ac:dyDescent="0.2">
      <c r="A19" s="215"/>
      <c r="B19" s="216" t="s">
        <v>29</v>
      </c>
      <c r="C19" s="258"/>
      <c r="D19" s="217"/>
      <c r="E19" s="218"/>
      <c r="F19" s="218"/>
      <c r="G19" s="233">
        <f>G8+G13</f>
        <v>0</v>
      </c>
      <c r="H19" s="3"/>
      <c r="I19" s="3"/>
      <c r="J19" s="3"/>
      <c r="K19" s="3"/>
      <c r="L19" s="3"/>
      <c r="M19" s="3"/>
      <c r="N19" s="3"/>
      <c r="O19" s="3"/>
      <c r="P19" s="3"/>
      <c r="Q19" s="3"/>
      <c r="R19" s="3"/>
      <c r="S19" s="3"/>
      <c r="T19" s="3"/>
      <c r="U19" s="3"/>
      <c r="V19" s="3"/>
      <c r="W19" s="3"/>
      <c r="X19" s="3"/>
      <c r="Y19" s="3"/>
      <c r="AE19">
        <f>SUMIF(L7:L17,AE18,G7:G17)</f>
        <v>0</v>
      </c>
      <c r="AF19">
        <f>SUMIF(L7:L17,AF18,G7:G17)</f>
        <v>0</v>
      </c>
      <c r="AG19" t="s">
        <v>340</v>
      </c>
    </row>
    <row r="20" spans="1:60" x14ac:dyDescent="0.2">
      <c r="A20" s="260" t="s">
        <v>439</v>
      </c>
      <c r="B20" s="260"/>
      <c r="C20" s="257"/>
      <c r="D20" s="6"/>
      <c r="E20" s="3"/>
      <c r="F20" s="3"/>
      <c r="G20" s="3"/>
      <c r="H20" s="3"/>
      <c r="I20" s="3"/>
      <c r="J20" s="3"/>
      <c r="K20" s="3"/>
      <c r="L20" s="3"/>
      <c r="M20" s="3"/>
      <c r="N20" s="3"/>
      <c r="O20" s="3"/>
      <c r="P20" s="3"/>
      <c r="Q20" s="3"/>
      <c r="R20" s="3"/>
      <c r="S20" s="3"/>
      <c r="T20" s="3"/>
      <c r="U20" s="3"/>
      <c r="V20" s="3"/>
      <c r="W20" s="3"/>
      <c r="X20" s="3"/>
      <c r="Y20" s="3"/>
    </row>
    <row r="21" spans="1:60" x14ac:dyDescent="0.2">
      <c r="A21" s="3"/>
      <c r="B21" s="4" t="s">
        <v>440</v>
      </c>
      <c r="C21" s="257" t="s">
        <v>441</v>
      </c>
      <c r="D21" s="6"/>
      <c r="E21" s="3"/>
      <c r="F21" s="3"/>
      <c r="G21" s="3"/>
      <c r="H21" s="3"/>
      <c r="I21" s="3"/>
      <c r="J21" s="3"/>
      <c r="K21" s="3"/>
      <c r="L21" s="3"/>
      <c r="M21" s="3"/>
      <c r="N21" s="3"/>
      <c r="O21" s="3"/>
      <c r="P21" s="3"/>
      <c r="Q21" s="3"/>
      <c r="R21" s="3"/>
      <c r="S21" s="3"/>
      <c r="T21" s="3"/>
      <c r="U21" s="3"/>
      <c r="V21" s="3"/>
      <c r="W21" s="3"/>
      <c r="X21" s="3"/>
      <c r="Y21" s="3"/>
      <c r="AG21" t="s">
        <v>442</v>
      </c>
    </row>
    <row r="22" spans="1:60" x14ac:dyDescent="0.2">
      <c r="A22" s="3"/>
      <c r="B22" s="4" t="s">
        <v>443</v>
      </c>
      <c r="C22" s="257" t="s">
        <v>444</v>
      </c>
      <c r="D22" s="6"/>
      <c r="E22" s="3"/>
      <c r="F22" s="3"/>
      <c r="G22" s="3"/>
      <c r="H22" s="3"/>
      <c r="I22" s="3"/>
      <c r="J22" s="3"/>
      <c r="K22" s="3"/>
      <c r="L22" s="3"/>
      <c r="M22" s="3"/>
      <c r="N22" s="3"/>
      <c r="O22" s="3"/>
      <c r="P22" s="3"/>
      <c r="Q22" s="3"/>
      <c r="R22" s="3"/>
      <c r="S22" s="3"/>
      <c r="T22" s="3"/>
      <c r="U22" s="3"/>
      <c r="V22" s="3"/>
      <c r="W22" s="3"/>
      <c r="X22" s="3"/>
      <c r="Y22" s="3"/>
      <c r="AG22" t="s">
        <v>445</v>
      </c>
    </row>
    <row r="23" spans="1:60" x14ac:dyDescent="0.2">
      <c r="A23" s="3"/>
      <c r="B23" s="4"/>
      <c r="C23" s="257" t="s">
        <v>446</v>
      </c>
      <c r="D23" s="6"/>
      <c r="E23" s="3"/>
      <c r="F23" s="3"/>
      <c r="G23" s="3"/>
      <c r="H23" s="3"/>
      <c r="I23" s="3"/>
      <c r="J23" s="3"/>
      <c r="K23" s="3"/>
      <c r="L23" s="3"/>
      <c r="M23" s="3"/>
      <c r="N23" s="3"/>
      <c r="O23" s="3"/>
      <c r="P23" s="3"/>
      <c r="Q23" s="3"/>
      <c r="R23" s="3"/>
      <c r="S23" s="3"/>
      <c r="T23" s="3"/>
      <c r="U23" s="3"/>
      <c r="V23" s="3"/>
      <c r="W23" s="3"/>
      <c r="X23" s="3"/>
      <c r="Y23" s="3"/>
      <c r="AG23" t="s">
        <v>447</v>
      </c>
    </row>
    <row r="24" spans="1:60" x14ac:dyDescent="0.2">
      <c r="A24" s="3"/>
      <c r="B24" s="4"/>
      <c r="C24" s="257"/>
      <c r="D24" s="6"/>
      <c r="E24" s="3"/>
      <c r="F24" s="3"/>
      <c r="G24" s="3"/>
      <c r="H24" s="3"/>
      <c r="I24" s="3"/>
      <c r="J24" s="3"/>
      <c r="K24" s="3"/>
      <c r="L24" s="3"/>
      <c r="M24" s="3"/>
      <c r="N24" s="3"/>
      <c r="O24" s="3"/>
      <c r="P24" s="3"/>
      <c r="Q24" s="3"/>
      <c r="R24" s="3"/>
      <c r="S24" s="3"/>
      <c r="T24" s="3"/>
      <c r="U24" s="3"/>
      <c r="V24" s="3"/>
      <c r="W24" s="3"/>
      <c r="X24" s="3"/>
      <c r="Y24" s="3"/>
    </row>
    <row r="25" spans="1:60" x14ac:dyDescent="0.2">
      <c r="C25" s="259"/>
      <c r="D25" s="10"/>
      <c r="AG25" t="s">
        <v>341</v>
      </c>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DaBJa0QlFXGeR1iscPkIFGs1k+u2gsUhW3I3f1qtFRNJUoMVM7CYzE9wnSl7Ezz85mqwEwZq8FksuxDIZew9Q==" saltValue="aynOM6x/hNVZV24Ux2PIvg==" spinCount="100000" sheet="1" formatRows="0"/>
  <mergeCells count="7">
    <mergeCell ref="A1:G1"/>
    <mergeCell ref="C2:G2"/>
    <mergeCell ref="C3:G3"/>
    <mergeCell ref="C4:G4"/>
    <mergeCell ref="A20:B20"/>
    <mergeCell ref="C15:G15"/>
    <mergeCell ref="C17:G1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E284AE-F084-444C-BAF7-0CA7814DC0D9}">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80</v>
      </c>
      <c r="C4" s="204" t="s">
        <v>81</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162</v>
      </c>
      <c r="C8" s="251" t="s">
        <v>163</v>
      </c>
      <c r="D8" s="229"/>
      <c r="E8" s="230"/>
      <c r="F8" s="231"/>
      <c r="G8" s="231">
        <f>SUMIF(AG9:AG14,"&lt;&gt;NOR",G9:G14)</f>
        <v>0</v>
      </c>
      <c r="H8" s="231"/>
      <c r="I8" s="231">
        <f>SUM(I9:I14)</f>
        <v>0</v>
      </c>
      <c r="J8" s="231"/>
      <c r="K8" s="231">
        <f>SUM(K9:K14)</f>
        <v>0</v>
      </c>
      <c r="L8" s="231"/>
      <c r="M8" s="231">
        <f>SUM(M9:M14)</f>
        <v>0</v>
      </c>
      <c r="N8" s="230"/>
      <c r="O8" s="230">
        <f>SUM(O9:O14)</f>
        <v>0</v>
      </c>
      <c r="P8" s="230"/>
      <c r="Q8" s="230">
        <f>SUM(Q9:Q14)</f>
        <v>0</v>
      </c>
      <c r="R8" s="231"/>
      <c r="S8" s="231"/>
      <c r="T8" s="232"/>
      <c r="U8" s="226"/>
      <c r="V8" s="226">
        <f>SUM(V9:V14)</f>
        <v>0</v>
      </c>
      <c r="W8" s="226"/>
      <c r="X8" s="226"/>
      <c r="Y8" s="226"/>
      <c r="AG8" t="s">
        <v>284</v>
      </c>
    </row>
    <row r="9" spans="1:60" outlineLevel="1" x14ac:dyDescent="0.2">
      <c r="A9" s="241">
        <v>1</v>
      </c>
      <c r="B9" s="242" t="s">
        <v>1381</v>
      </c>
      <c r="C9" s="252" t="s">
        <v>1382</v>
      </c>
      <c r="D9" s="243" t="s">
        <v>287</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288</v>
      </c>
      <c r="T9" s="247" t="s">
        <v>289</v>
      </c>
      <c r="U9" s="222">
        <v>0</v>
      </c>
      <c r="V9" s="222">
        <f>ROUND(E9*U9,2)</f>
        <v>0</v>
      </c>
      <c r="W9" s="222"/>
      <c r="X9" s="222" t="s">
        <v>290</v>
      </c>
      <c r="Y9" s="222" t="s">
        <v>291</v>
      </c>
      <c r="Z9" s="212"/>
      <c r="AA9" s="212"/>
      <c r="AB9" s="212"/>
      <c r="AC9" s="212"/>
      <c r="AD9" s="212"/>
      <c r="AE9" s="212"/>
      <c r="AF9" s="212"/>
      <c r="AG9" s="212" t="s">
        <v>292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33.75" outlineLevel="1" x14ac:dyDescent="0.2">
      <c r="A10" s="234">
        <v>2</v>
      </c>
      <c r="B10" s="235" t="s">
        <v>1383</v>
      </c>
      <c r="C10" s="253" t="s">
        <v>1384</v>
      </c>
      <c r="D10" s="236" t="s">
        <v>356</v>
      </c>
      <c r="E10" s="237">
        <v>15</v>
      </c>
      <c r="F10" s="238"/>
      <c r="G10" s="239">
        <f>ROUND(E10*F10,2)</f>
        <v>0</v>
      </c>
      <c r="H10" s="238"/>
      <c r="I10" s="239">
        <f>ROUND(E10*H10,2)</f>
        <v>0</v>
      </c>
      <c r="J10" s="238"/>
      <c r="K10" s="239">
        <f>ROUND(E10*J10,2)</f>
        <v>0</v>
      </c>
      <c r="L10" s="239">
        <v>21</v>
      </c>
      <c r="M10" s="239">
        <f>G10*(1+L10/100)</f>
        <v>0</v>
      </c>
      <c r="N10" s="237">
        <v>0</v>
      </c>
      <c r="O10" s="237">
        <f>ROUND(E10*N10,2)</f>
        <v>0</v>
      </c>
      <c r="P10" s="237">
        <v>0</v>
      </c>
      <c r="Q10" s="237">
        <f>ROUND(E10*P10,2)</f>
        <v>0</v>
      </c>
      <c r="R10" s="239"/>
      <c r="S10" s="239" t="s">
        <v>288</v>
      </c>
      <c r="T10" s="240" t="s">
        <v>289</v>
      </c>
      <c r="U10" s="222">
        <v>0</v>
      </c>
      <c r="V10" s="222">
        <f>ROUND(E10*U10,2)</f>
        <v>0</v>
      </c>
      <c r="W10" s="222"/>
      <c r="X10" s="222" t="s">
        <v>290</v>
      </c>
      <c r="Y10" s="222" t="s">
        <v>291</v>
      </c>
      <c r="Z10" s="212"/>
      <c r="AA10" s="212"/>
      <c r="AB10" s="212"/>
      <c r="AC10" s="212"/>
      <c r="AD10" s="212"/>
      <c r="AE10" s="212"/>
      <c r="AF10" s="212"/>
      <c r="AG10" s="212" t="s">
        <v>292</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2" x14ac:dyDescent="0.2">
      <c r="A11" s="219"/>
      <c r="B11" s="220"/>
      <c r="C11" s="254" t="s">
        <v>1385</v>
      </c>
      <c r="D11" s="248"/>
      <c r="E11" s="248"/>
      <c r="F11" s="248"/>
      <c r="G11" s="248"/>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300</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2.5" outlineLevel="1" x14ac:dyDescent="0.2">
      <c r="A12" s="241">
        <v>3</v>
      </c>
      <c r="B12" s="242" t="s">
        <v>1386</v>
      </c>
      <c r="C12" s="252" t="s">
        <v>1387</v>
      </c>
      <c r="D12" s="243" t="s">
        <v>356</v>
      </c>
      <c r="E12" s="244">
        <v>15</v>
      </c>
      <c r="F12" s="245"/>
      <c r="G12" s="246">
        <f>ROUND(E12*F12,2)</f>
        <v>0</v>
      </c>
      <c r="H12" s="245"/>
      <c r="I12" s="246">
        <f>ROUND(E12*H12,2)</f>
        <v>0</v>
      </c>
      <c r="J12" s="245"/>
      <c r="K12" s="246">
        <f>ROUND(E12*J12,2)</f>
        <v>0</v>
      </c>
      <c r="L12" s="246">
        <v>21</v>
      </c>
      <c r="M12" s="246">
        <f>G12*(1+L12/100)</f>
        <v>0</v>
      </c>
      <c r="N12" s="244">
        <v>0</v>
      </c>
      <c r="O12" s="244">
        <f>ROUND(E12*N12,2)</f>
        <v>0</v>
      </c>
      <c r="P12" s="244">
        <v>0</v>
      </c>
      <c r="Q12" s="244">
        <f>ROUND(E12*P12,2)</f>
        <v>0</v>
      </c>
      <c r="R12" s="246"/>
      <c r="S12" s="246" t="s">
        <v>288</v>
      </c>
      <c r="T12" s="247" t="s">
        <v>289</v>
      </c>
      <c r="U12" s="222">
        <v>0</v>
      </c>
      <c r="V12" s="222">
        <f>ROUND(E12*U12,2)</f>
        <v>0</v>
      </c>
      <c r="W12" s="222"/>
      <c r="X12" s="222" t="s">
        <v>290</v>
      </c>
      <c r="Y12" s="222" t="s">
        <v>291</v>
      </c>
      <c r="Z12" s="212"/>
      <c r="AA12" s="212"/>
      <c r="AB12" s="212"/>
      <c r="AC12" s="212"/>
      <c r="AD12" s="212"/>
      <c r="AE12" s="212"/>
      <c r="AF12" s="212"/>
      <c r="AG12" s="212" t="s">
        <v>292</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2.5" outlineLevel="1" x14ac:dyDescent="0.2">
      <c r="A13" s="241">
        <v>4</v>
      </c>
      <c r="B13" s="242" t="s">
        <v>1388</v>
      </c>
      <c r="C13" s="252" t="s">
        <v>1389</v>
      </c>
      <c r="D13" s="243" t="s">
        <v>356</v>
      </c>
      <c r="E13" s="244">
        <v>15</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288</v>
      </c>
      <c r="T13" s="247" t="s">
        <v>289</v>
      </c>
      <c r="U13" s="222">
        <v>0</v>
      </c>
      <c r="V13" s="222">
        <f>ROUND(E13*U13,2)</f>
        <v>0</v>
      </c>
      <c r="W13" s="222"/>
      <c r="X13" s="222" t="s">
        <v>290</v>
      </c>
      <c r="Y13" s="222" t="s">
        <v>291</v>
      </c>
      <c r="Z13" s="212"/>
      <c r="AA13" s="212"/>
      <c r="AB13" s="212"/>
      <c r="AC13" s="212"/>
      <c r="AD13" s="212"/>
      <c r="AE13" s="212"/>
      <c r="AF13" s="212"/>
      <c r="AG13" s="212" t="s">
        <v>292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1">
        <v>5</v>
      </c>
      <c r="B14" s="242" t="s">
        <v>1390</v>
      </c>
      <c r="C14" s="252" t="s">
        <v>1391</v>
      </c>
      <c r="D14" s="243" t="s">
        <v>558</v>
      </c>
      <c r="E14" s="244">
        <v>3</v>
      </c>
      <c r="F14" s="245"/>
      <c r="G14" s="246">
        <f>ROUND(E14*F14,2)</f>
        <v>0</v>
      </c>
      <c r="H14" s="245"/>
      <c r="I14" s="246">
        <f>ROUND(E14*H14,2)</f>
        <v>0</v>
      </c>
      <c r="J14" s="245"/>
      <c r="K14" s="246">
        <f>ROUND(E14*J14,2)</f>
        <v>0</v>
      </c>
      <c r="L14" s="246">
        <v>21</v>
      </c>
      <c r="M14" s="246">
        <f>G14*(1+L14/100)</f>
        <v>0</v>
      </c>
      <c r="N14" s="244">
        <v>0</v>
      </c>
      <c r="O14" s="244">
        <f>ROUND(E14*N14,2)</f>
        <v>0</v>
      </c>
      <c r="P14" s="244">
        <v>0</v>
      </c>
      <c r="Q14" s="244">
        <f>ROUND(E14*P14,2)</f>
        <v>0</v>
      </c>
      <c r="R14" s="246"/>
      <c r="S14" s="246" t="s">
        <v>288</v>
      </c>
      <c r="T14" s="247" t="s">
        <v>289</v>
      </c>
      <c r="U14" s="222">
        <v>0</v>
      </c>
      <c r="V14" s="222">
        <f>ROUND(E14*U14,2)</f>
        <v>0</v>
      </c>
      <c r="W14" s="222"/>
      <c r="X14" s="222" t="s">
        <v>290</v>
      </c>
      <c r="Y14" s="222" t="s">
        <v>291</v>
      </c>
      <c r="Z14" s="212"/>
      <c r="AA14" s="212"/>
      <c r="AB14" s="212"/>
      <c r="AC14" s="212"/>
      <c r="AD14" s="212"/>
      <c r="AE14" s="212"/>
      <c r="AF14" s="212"/>
      <c r="AG14" s="212" t="s">
        <v>292</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x14ac:dyDescent="0.2">
      <c r="A15" s="227" t="s">
        <v>283</v>
      </c>
      <c r="B15" s="228" t="s">
        <v>178</v>
      </c>
      <c r="C15" s="251" t="s">
        <v>179</v>
      </c>
      <c r="D15" s="229"/>
      <c r="E15" s="230"/>
      <c r="F15" s="231"/>
      <c r="G15" s="231">
        <f>SUMIF(AG16:AG25,"&lt;&gt;NOR",G16:G25)</f>
        <v>0</v>
      </c>
      <c r="H15" s="231"/>
      <c r="I15" s="231">
        <f>SUM(I16:I25)</f>
        <v>0</v>
      </c>
      <c r="J15" s="231"/>
      <c r="K15" s="231">
        <f>SUM(K16:K25)</f>
        <v>0</v>
      </c>
      <c r="L15" s="231"/>
      <c r="M15" s="231">
        <f>SUM(M16:M25)</f>
        <v>0</v>
      </c>
      <c r="N15" s="230"/>
      <c r="O15" s="230">
        <f>SUM(O16:O25)</f>
        <v>0</v>
      </c>
      <c r="P15" s="230"/>
      <c r="Q15" s="230">
        <f>SUM(Q16:Q25)</f>
        <v>0.95</v>
      </c>
      <c r="R15" s="231"/>
      <c r="S15" s="231"/>
      <c r="T15" s="232"/>
      <c r="U15" s="226"/>
      <c r="V15" s="226">
        <f>SUM(V16:V25)</f>
        <v>0</v>
      </c>
      <c r="W15" s="226"/>
      <c r="X15" s="226"/>
      <c r="Y15" s="226"/>
      <c r="AG15" t="s">
        <v>284</v>
      </c>
    </row>
    <row r="16" spans="1:60" ht="33.75" outlineLevel="1" x14ac:dyDescent="0.2">
      <c r="A16" s="234">
        <v>6</v>
      </c>
      <c r="B16" s="235" t="s">
        <v>1392</v>
      </c>
      <c r="C16" s="253" t="s">
        <v>1393</v>
      </c>
      <c r="D16" s="236" t="s">
        <v>287</v>
      </c>
      <c r="E16" s="237">
        <v>90</v>
      </c>
      <c r="F16" s="238"/>
      <c r="G16" s="239">
        <f>ROUND(E16*F16,2)</f>
        <v>0</v>
      </c>
      <c r="H16" s="238"/>
      <c r="I16" s="239">
        <f>ROUND(E16*H16,2)</f>
        <v>0</v>
      </c>
      <c r="J16" s="238"/>
      <c r="K16" s="239">
        <f>ROUND(E16*J16,2)</f>
        <v>0</v>
      </c>
      <c r="L16" s="239">
        <v>21</v>
      </c>
      <c r="M16" s="239">
        <f>G16*(1+L16/100)</f>
        <v>0</v>
      </c>
      <c r="N16" s="237">
        <v>0</v>
      </c>
      <c r="O16" s="237">
        <f>ROUND(E16*N16,2)</f>
        <v>0</v>
      </c>
      <c r="P16" s="237">
        <v>3.0000000000000001E-5</v>
      </c>
      <c r="Q16" s="237">
        <f>ROUND(E16*P16,2)</f>
        <v>0</v>
      </c>
      <c r="R16" s="239"/>
      <c r="S16" s="239" t="s">
        <v>297</v>
      </c>
      <c r="T16" s="240" t="s">
        <v>289</v>
      </c>
      <c r="U16" s="222">
        <v>0</v>
      </c>
      <c r="V16" s="222">
        <f>ROUND(E16*U16,2)</f>
        <v>0</v>
      </c>
      <c r="W16" s="222"/>
      <c r="X16" s="222" t="s">
        <v>290</v>
      </c>
      <c r="Y16" s="222" t="s">
        <v>291</v>
      </c>
      <c r="Z16" s="212"/>
      <c r="AA16" s="212"/>
      <c r="AB16" s="212"/>
      <c r="AC16" s="212"/>
      <c r="AD16" s="212"/>
      <c r="AE16" s="212"/>
      <c r="AF16" s="212"/>
      <c r="AG16" s="212" t="s">
        <v>292</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54" t="s">
        <v>1394</v>
      </c>
      <c r="D17" s="248"/>
      <c r="E17" s="248"/>
      <c r="F17" s="248"/>
      <c r="G17" s="248"/>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300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34">
        <v>7</v>
      </c>
      <c r="B18" s="235" t="s">
        <v>1395</v>
      </c>
      <c r="C18" s="253" t="s">
        <v>1396</v>
      </c>
      <c r="D18" s="236" t="s">
        <v>356</v>
      </c>
      <c r="E18" s="237">
        <v>270</v>
      </c>
      <c r="F18" s="238"/>
      <c r="G18" s="239">
        <f>ROUND(E18*F18,2)</f>
        <v>0</v>
      </c>
      <c r="H18" s="238"/>
      <c r="I18" s="239">
        <f>ROUND(E18*H18,2)</f>
        <v>0</v>
      </c>
      <c r="J18" s="238"/>
      <c r="K18" s="239">
        <f>ROUND(E18*J18,2)</f>
        <v>0</v>
      </c>
      <c r="L18" s="239">
        <v>21</v>
      </c>
      <c r="M18" s="239">
        <f>G18*(1+L18/100)</f>
        <v>0</v>
      </c>
      <c r="N18" s="237">
        <v>0</v>
      </c>
      <c r="O18" s="237">
        <f>ROUND(E18*N18,2)</f>
        <v>0</v>
      </c>
      <c r="P18" s="237">
        <v>3.5000000000000001E-3</v>
      </c>
      <c r="Q18" s="237">
        <f>ROUND(E18*P18,2)</f>
        <v>0.95</v>
      </c>
      <c r="R18" s="239"/>
      <c r="S18" s="239" t="s">
        <v>297</v>
      </c>
      <c r="T18" s="240" t="s">
        <v>289</v>
      </c>
      <c r="U18" s="222">
        <v>0</v>
      </c>
      <c r="V18" s="222">
        <f>ROUND(E18*U18,2)</f>
        <v>0</v>
      </c>
      <c r="W18" s="222"/>
      <c r="X18" s="222" t="s">
        <v>290</v>
      </c>
      <c r="Y18" s="222" t="s">
        <v>291</v>
      </c>
      <c r="Z18" s="212"/>
      <c r="AA18" s="212"/>
      <c r="AB18" s="212"/>
      <c r="AC18" s="212"/>
      <c r="AD18" s="212"/>
      <c r="AE18" s="212"/>
      <c r="AF18" s="212"/>
      <c r="AG18" s="212" t="s">
        <v>292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54" t="s">
        <v>1397</v>
      </c>
      <c r="D19" s="248"/>
      <c r="E19" s="248"/>
      <c r="F19" s="248"/>
      <c r="G19" s="248"/>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300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41">
        <v>8</v>
      </c>
      <c r="B20" s="242" t="s">
        <v>1398</v>
      </c>
      <c r="C20" s="252" t="s">
        <v>1399</v>
      </c>
      <c r="D20" s="243" t="s">
        <v>1266</v>
      </c>
      <c r="E20" s="244">
        <v>1</v>
      </c>
      <c r="F20" s="245"/>
      <c r="G20" s="246">
        <f>ROUND(E20*F20,2)</f>
        <v>0</v>
      </c>
      <c r="H20" s="245"/>
      <c r="I20" s="246">
        <f>ROUND(E20*H20,2)</f>
        <v>0</v>
      </c>
      <c r="J20" s="245"/>
      <c r="K20" s="246">
        <f>ROUND(E20*J20,2)</f>
        <v>0</v>
      </c>
      <c r="L20" s="246">
        <v>21</v>
      </c>
      <c r="M20" s="246">
        <f>G20*(1+L20/100)</f>
        <v>0</v>
      </c>
      <c r="N20" s="244">
        <v>0</v>
      </c>
      <c r="O20" s="244">
        <f>ROUND(E20*N20,2)</f>
        <v>0</v>
      </c>
      <c r="P20" s="244">
        <v>0</v>
      </c>
      <c r="Q20" s="244">
        <f>ROUND(E20*P20,2)</f>
        <v>0</v>
      </c>
      <c r="R20" s="246"/>
      <c r="S20" s="246" t="s">
        <v>288</v>
      </c>
      <c r="T20" s="247" t="s">
        <v>289</v>
      </c>
      <c r="U20" s="222">
        <v>0</v>
      </c>
      <c r="V20" s="222">
        <f>ROUND(E20*U20,2)</f>
        <v>0</v>
      </c>
      <c r="W20" s="222"/>
      <c r="X20" s="222" t="s">
        <v>290</v>
      </c>
      <c r="Y20" s="222" t="s">
        <v>291</v>
      </c>
      <c r="Z20" s="212"/>
      <c r="AA20" s="212"/>
      <c r="AB20" s="212"/>
      <c r="AC20" s="212"/>
      <c r="AD20" s="212"/>
      <c r="AE20" s="212"/>
      <c r="AF20" s="212"/>
      <c r="AG20" s="212" t="s">
        <v>292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4">
        <v>9</v>
      </c>
      <c r="B21" s="235" t="s">
        <v>1400</v>
      </c>
      <c r="C21" s="253" t="s">
        <v>1401</v>
      </c>
      <c r="D21" s="236" t="s">
        <v>384</v>
      </c>
      <c r="E21" s="237">
        <v>1</v>
      </c>
      <c r="F21" s="238"/>
      <c r="G21" s="239">
        <f>ROUND(E21*F21,2)</f>
        <v>0</v>
      </c>
      <c r="H21" s="238"/>
      <c r="I21" s="239">
        <f>ROUND(E21*H21,2)</f>
        <v>0</v>
      </c>
      <c r="J21" s="238"/>
      <c r="K21" s="239">
        <f>ROUND(E21*J21,2)</f>
        <v>0</v>
      </c>
      <c r="L21" s="239">
        <v>21</v>
      </c>
      <c r="M21" s="239">
        <f>G21*(1+L21/100)</f>
        <v>0</v>
      </c>
      <c r="N21" s="237">
        <v>0</v>
      </c>
      <c r="O21" s="237">
        <f>ROUND(E21*N21,2)</f>
        <v>0</v>
      </c>
      <c r="P21" s="237">
        <v>0</v>
      </c>
      <c r="Q21" s="237">
        <f>ROUND(E21*P21,2)</f>
        <v>0</v>
      </c>
      <c r="R21" s="239"/>
      <c r="S21" s="239" t="s">
        <v>297</v>
      </c>
      <c r="T21" s="240" t="s">
        <v>289</v>
      </c>
      <c r="U21" s="222">
        <v>0</v>
      </c>
      <c r="V21" s="222">
        <f>ROUND(E21*U21,2)</f>
        <v>0</v>
      </c>
      <c r="W21" s="222"/>
      <c r="X21" s="222" t="s">
        <v>290</v>
      </c>
      <c r="Y21" s="222" t="s">
        <v>291</v>
      </c>
      <c r="Z21" s="212"/>
      <c r="AA21" s="212"/>
      <c r="AB21" s="212"/>
      <c r="AC21" s="212"/>
      <c r="AD21" s="212"/>
      <c r="AE21" s="212"/>
      <c r="AF21" s="212"/>
      <c r="AG21" s="212" t="s">
        <v>292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54" t="s">
        <v>1402</v>
      </c>
      <c r="D22" s="248"/>
      <c r="E22" s="248"/>
      <c r="F22" s="248"/>
      <c r="G22" s="248"/>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300</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1" x14ac:dyDescent="0.2">
      <c r="A23" s="234">
        <v>10</v>
      </c>
      <c r="B23" s="235" t="s">
        <v>1403</v>
      </c>
      <c r="C23" s="253" t="s">
        <v>1404</v>
      </c>
      <c r="D23" s="236" t="s">
        <v>384</v>
      </c>
      <c r="E23" s="237">
        <v>1</v>
      </c>
      <c r="F23" s="238"/>
      <c r="G23" s="239">
        <f>ROUND(E23*F23,2)</f>
        <v>0</v>
      </c>
      <c r="H23" s="238"/>
      <c r="I23" s="239">
        <f>ROUND(E23*H23,2)</f>
        <v>0</v>
      </c>
      <c r="J23" s="238"/>
      <c r="K23" s="239">
        <f>ROUND(E23*J23,2)</f>
        <v>0</v>
      </c>
      <c r="L23" s="239">
        <v>21</v>
      </c>
      <c r="M23" s="239">
        <f>G23*(1+L23/100)</f>
        <v>0</v>
      </c>
      <c r="N23" s="237">
        <v>0</v>
      </c>
      <c r="O23" s="237">
        <f>ROUND(E23*N23,2)</f>
        <v>0</v>
      </c>
      <c r="P23" s="237">
        <v>0</v>
      </c>
      <c r="Q23" s="237">
        <f>ROUND(E23*P23,2)</f>
        <v>0</v>
      </c>
      <c r="R23" s="239"/>
      <c r="S23" s="239" t="s">
        <v>297</v>
      </c>
      <c r="T23" s="240" t="s">
        <v>289</v>
      </c>
      <c r="U23" s="222">
        <v>0</v>
      </c>
      <c r="V23" s="222">
        <f>ROUND(E23*U23,2)</f>
        <v>0</v>
      </c>
      <c r="W23" s="222"/>
      <c r="X23" s="222" t="s">
        <v>290</v>
      </c>
      <c r="Y23" s="222" t="s">
        <v>291</v>
      </c>
      <c r="Z23" s="212"/>
      <c r="AA23" s="212"/>
      <c r="AB23" s="212"/>
      <c r="AC23" s="212"/>
      <c r="AD23" s="212"/>
      <c r="AE23" s="212"/>
      <c r="AF23" s="212"/>
      <c r="AG23" s="212" t="s">
        <v>292</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54" t="s">
        <v>1405</v>
      </c>
      <c r="D24" s="248"/>
      <c r="E24" s="248"/>
      <c r="F24" s="248"/>
      <c r="G24" s="248"/>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300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1">
        <v>11</v>
      </c>
      <c r="B25" s="242" t="s">
        <v>1406</v>
      </c>
      <c r="C25" s="252" t="s">
        <v>1407</v>
      </c>
      <c r="D25" s="243" t="s">
        <v>1266</v>
      </c>
      <c r="E25" s="244">
        <v>1</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288</v>
      </c>
      <c r="T25" s="247" t="s">
        <v>289</v>
      </c>
      <c r="U25" s="222">
        <v>0</v>
      </c>
      <c r="V25" s="222">
        <f>ROUND(E25*U25,2)</f>
        <v>0</v>
      </c>
      <c r="W25" s="222"/>
      <c r="X25" s="222" t="s">
        <v>290</v>
      </c>
      <c r="Y25" s="222" t="s">
        <v>291</v>
      </c>
      <c r="Z25" s="212"/>
      <c r="AA25" s="212"/>
      <c r="AB25" s="212"/>
      <c r="AC25" s="212"/>
      <c r="AD25" s="212"/>
      <c r="AE25" s="212"/>
      <c r="AF25" s="212"/>
      <c r="AG25" s="212" t="s">
        <v>292</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x14ac:dyDescent="0.2">
      <c r="A26" s="227" t="s">
        <v>283</v>
      </c>
      <c r="B26" s="228" t="s">
        <v>202</v>
      </c>
      <c r="C26" s="251" t="s">
        <v>203</v>
      </c>
      <c r="D26" s="229"/>
      <c r="E26" s="230"/>
      <c r="F26" s="231"/>
      <c r="G26" s="231">
        <f>SUMIF(AG27:AG28,"&lt;&gt;NOR",G27:G28)</f>
        <v>0</v>
      </c>
      <c r="H26" s="231"/>
      <c r="I26" s="231">
        <f>SUM(I27:I28)</f>
        <v>0</v>
      </c>
      <c r="J26" s="231"/>
      <c r="K26" s="231">
        <f>SUM(K27:K28)</f>
        <v>0</v>
      </c>
      <c r="L26" s="231"/>
      <c r="M26" s="231">
        <f>SUM(M27:M28)</f>
        <v>0</v>
      </c>
      <c r="N26" s="230"/>
      <c r="O26" s="230">
        <f>SUM(O27:O28)</f>
        <v>0</v>
      </c>
      <c r="P26" s="230"/>
      <c r="Q26" s="230">
        <f>SUM(Q27:Q28)</f>
        <v>0</v>
      </c>
      <c r="R26" s="231"/>
      <c r="S26" s="231"/>
      <c r="T26" s="232"/>
      <c r="U26" s="226"/>
      <c r="V26" s="226">
        <f>SUM(V27:V28)</f>
        <v>0</v>
      </c>
      <c r="W26" s="226"/>
      <c r="X26" s="226"/>
      <c r="Y26" s="226"/>
      <c r="AG26" t="s">
        <v>284</v>
      </c>
    </row>
    <row r="27" spans="1:60" outlineLevel="1" x14ac:dyDescent="0.2">
      <c r="A27" s="234">
        <v>12</v>
      </c>
      <c r="B27" s="235" t="s">
        <v>1408</v>
      </c>
      <c r="C27" s="253" t="s">
        <v>1409</v>
      </c>
      <c r="D27" s="236" t="s">
        <v>1410</v>
      </c>
      <c r="E27" s="237">
        <v>1</v>
      </c>
      <c r="F27" s="238"/>
      <c r="G27" s="239">
        <f>ROUND(E27*F27,2)</f>
        <v>0</v>
      </c>
      <c r="H27" s="238"/>
      <c r="I27" s="239">
        <f>ROUND(E27*H27,2)</f>
        <v>0</v>
      </c>
      <c r="J27" s="238"/>
      <c r="K27" s="239">
        <f>ROUND(E27*J27,2)</f>
        <v>0</v>
      </c>
      <c r="L27" s="239">
        <v>21</v>
      </c>
      <c r="M27" s="239">
        <f>G27*(1+L27/100)</f>
        <v>0</v>
      </c>
      <c r="N27" s="237">
        <v>0</v>
      </c>
      <c r="O27" s="237">
        <f>ROUND(E27*N27,2)</f>
        <v>0</v>
      </c>
      <c r="P27" s="237">
        <v>0</v>
      </c>
      <c r="Q27" s="237">
        <f>ROUND(E27*P27,2)</f>
        <v>0</v>
      </c>
      <c r="R27" s="239"/>
      <c r="S27" s="239" t="s">
        <v>297</v>
      </c>
      <c r="T27" s="240" t="s">
        <v>289</v>
      </c>
      <c r="U27" s="222">
        <v>0</v>
      </c>
      <c r="V27" s="222">
        <f>ROUND(E27*U27,2)</f>
        <v>0</v>
      </c>
      <c r="W27" s="222"/>
      <c r="X27" s="222" t="s">
        <v>290</v>
      </c>
      <c r="Y27" s="222" t="s">
        <v>291</v>
      </c>
      <c r="Z27" s="212"/>
      <c r="AA27" s="212"/>
      <c r="AB27" s="212"/>
      <c r="AC27" s="212"/>
      <c r="AD27" s="212"/>
      <c r="AE27" s="212"/>
      <c r="AF27" s="212"/>
      <c r="AG27" s="212" t="s">
        <v>292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54" t="s">
        <v>1411</v>
      </c>
      <c r="D28" s="248"/>
      <c r="E28" s="248"/>
      <c r="F28" s="248"/>
      <c r="G28" s="248"/>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300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x14ac:dyDescent="0.2">
      <c r="A29" s="3"/>
      <c r="B29" s="4"/>
      <c r="C29" s="257"/>
      <c r="D29" s="6"/>
      <c r="E29" s="3"/>
      <c r="F29" s="3"/>
      <c r="G29" s="3"/>
      <c r="H29" s="3"/>
      <c r="I29" s="3"/>
      <c r="J29" s="3"/>
      <c r="K29" s="3"/>
      <c r="L29" s="3"/>
      <c r="M29" s="3"/>
      <c r="N29" s="3"/>
      <c r="O29" s="3"/>
      <c r="P29" s="3"/>
      <c r="Q29" s="3"/>
      <c r="R29" s="3"/>
      <c r="S29" s="3"/>
      <c r="T29" s="3"/>
      <c r="U29" s="3"/>
      <c r="V29" s="3"/>
      <c r="W29" s="3"/>
      <c r="X29" s="3"/>
      <c r="Y29" s="3"/>
      <c r="AE29">
        <v>15</v>
      </c>
      <c r="AF29">
        <v>21</v>
      </c>
      <c r="AG29" t="s">
        <v>269</v>
      </c>
    </row>
    <row r="30" spans="1:60" x14ac:dyDescent="0.2">
      <c r="A30" s="215"/>
      <c r="B30" s="216" t="s">
        <v>29</v>
      </c>
      <c r="C30" s="258"/>
      <c r="D30" s="217"/>
      <c r="E30" s="218"/>
      <c r="F30" s="218"/>
      <c r="G30" s="233">
        <f>G8+G15+G26</f>
        <v>0</v>
      </c>
      <c r="H30" s="3"/>
      <c r="I30" s="3"/>
      <c r="J30" s="3"/>
      <c r="K30" s="3"/>
      <c r="L30" s="3"/>
      <c r="M30" s="3"/>
      <c r="N30" s="3"/>
      <c r="O30" s="3"/>
      <c r="P30" s="3"/>
      <c r="Q30" s="3"/>
      <c r="R30" s="3"/>
      <c r="S30" s="3"/>
      <c r="T30" s="3"/>
      <c r="U30" s="3"/>
      <c r="V30" s="3"/>
      <c r="W30" s="3"/>
      <c r="X30" s="3"/>
      <c r="Y30" s="3"/>
      <c r="AE30">
        <f>SUMIF(L7:L28,AE29,G7:G28)</f>
        <v>0</v>
      </c>
      <c r="AF30">
        <f>SUMIF(L7:L28,AF29,G7:G28)</f>
        <v>0</v>
      </c>
      <c r="AG30" t="s">
        <v>340</v>
      </c>
    </row>
    <row r="31" spans="1:60" x14ac:dyDescent="0.2">
      <c r="A31" s="260" t="s">
        <v>439</v>
      </c>
      <c r="B31" s="260"/>
      <c r="C31" s="257"/>
      <c r="D31" s="6"/>
      <c r="E31" s="3"/>
      <c r="F31" s="3"/>
      <c r="G31" s="3"/>
      <c r="H31" s="3"/>
      <c r="I31" s="3"/>
      <c r="J31" s="3"/>
      <c r="K31" s="3"/>
      <c r="L31" s="3"/>
      <c r="M31" s="3"/>
      <c r="N31" s="3"/>
      <c r="O31" s="3"/>
      <c r="P31" s="3"/>
      <c r="Q31" s="3"/>
      <c r="R31" s="3"/>
      <c r="S31" s="3"/>
      <c r="T31" s="3"/>
      <c r="U31" s="3"/>
      <c r="V31" s="3"/>
      <c r="W31" s="3"/>
      <c r="X31" s="3"/>
      <c r="Y31" s="3"/>
    </row>
    <row r="32" spans="1:60" x14ac:dyDescent="0.2">
      <c r="A32" s="3"/>
      <c r="B32" s="4" t="s">
        <v>440</v>
      </c>
      <c r="C32" s="257" t="s">
        <v>441</v>
      </c>
      <c r="D32" s="6"/>
      <c r="E32" s="3"/>
      <c r="F32" s="3"/>
      <c r="G32" s="3"/>
      <c r="H32" s="3"/>
      <c r="I32" s="3"/>
      <c r="J32" s="3"/>
      <c r="K32" s="3"/>
      <c r="L32" s="3"/>
      <c r="M32" s="3"/>
      <c r="N32" s="3"/>
      <c r="O32" s="3"/>
      <c r="P32" s="3"/>
      <c r="Q32" s="3"/>
      <c r="R32" s="3"/>
      <c r="S32" s="3"/>
      <c r="T32" s="3"/>
      <c r="U32" s="3"/>
      <c r="V32" s="3"/>
      <c r="W32" s="3"/>
      <c r="X32" s="3"/>
      <c r="Y32" s="3"/>
      <c r="AG32" t="s">
        <v>442</v>
      </c>
    </row>
    <row r="33" spans="1:33" x14ac:dyDescent="0.2">
      <c r="A33" s="3"/>
      <c r="B33" s="4" t="s">
        <v>443</v>
      </c>
      <c r="C33" s="257" t="s">
        <v>444</v>
      </c>
      <c r="D33" s="6"/>
      <c r="E33" s="3"/>
      <c r="F33" s="3"/>
      <c r="G33" s="3"/>
      <c r="H33" s="3"/>
      <c r="I33" s="3"/>
      <c r="J33" s="3"/>
      <c r="K33" s="3"/>
      <c r="L33" s="3"/>
      <c r="M33" s="3"/>
      <c r="N33" s="3"/>
      <c r="O33" s="3"/>
      <c r="P33" s="3"/>
      <c r="Q33" s="3"/>
      <c r="R33" s="3"/>
      <c r="S33" s="3"/>
      <c r="T33" s="3"/>
      <c r="U33" s="3"/>
      <c r="V33" s="3"/>
      <c r="W33" s="3"/>
      <c r="X33" s="3"/>
      <c r="Y33" s="3"/>
      <c r="AG33" t="s">
        <v>445</v>
      </c>
    </row>
    <row r="34" spans="1:33" x14ac:dyDescent="0.2">
      <c r="A34" s="3"/>
      <c r="B34" s="4"/>
      <c r="C34" s="257" t="s">
        <v>446</v>
      </c>
      <c r="D34" s="6"/>
      <c r="E34" s="3"/>
      <c r="F34" s="3"/>
      <c r="G34" s="3"/>
      <c r="H34" s="3"/>
      <c r="I34" s="3"/>
      <c r="J34" s="3"/>
      <c r="K34" s="3"/>
      <c r="L34" s="3"/>
      <c r="M34" s="3"/>
      <c r="N34" s="3"/>
      <c r="O34" s="3"/>
      <c r="P34" s="3"/>
      <c r="Q34" s="3"/>
      <c r="R34" s="3"/>
      <c r="S34" s="3"/>
      <c r="T34" s="3"/>
      <c r="U34" s="3"/>
      <c r="V34" s="3"/>
      <c r="W34" s="3"/>
      <c r="X34" s="3"/>
      <c r="Y34" s="3"/>
      <c r="AG34" t="s">
        <v>447</v>
      </c>
    </row>
    <row r="35" spans="1:33" x14ac:dyDescent="0.2">
      <c r="A35" s="3"/>
      <c r="B35" s="4"/>
      <c r="C35" s="257"/>
      <c r="D35" s="6"/>
      <c r="E35" s="3"/>
      <c r="F35" s="3"/>
      <c r="G35" s="3"/>
      <c r="H35" s="3"/>
      <c r="I35" s="3"/>
      <c r="J35" s="3"/>
      <c r="K35" s="3"/>
      <c r="L35" s="3"/>
      <c r="M35" s="3"/>
      <c r="N35" s="3"/>
      <c r="O35" s="3"/>
      <c r="P35" s="3"/>
      <c r="Q35" s="3"/>
      <c r="R35" s="3"/>
      <c r="S35" s="3"/>
      <c r="T35" s="3"/>
      <c r="U35" s="3"/>
      <c r="V35" s="3"/>
      <c r="W35" s="3"/>
      <c r="X35" s="3"/>
      <c r="Y35" s="3"/>
    </row>
    <row r="36" spans="1:33" x14ac:dyDescent="0.2">
      <c r="C36" s="259"/>
      <c r="D36" s="10"/>
      <c r="AG36" t="s">
        <v>341</v>
      </c>
    </row>
    <row r="37" spans="1:33" x14ac:dyDescent="0.2">
      <c r="D37" s="10"/>
    </row>
    <row r="38" spans="1:33" x14ac:dyDescent="0.2">
      <c r="D38" s="10"/>
    </row>
    <row r="39" spans="1:33" x14ac:dyDescent="0.2">
      <c r="D39" s="10"/>
    </row>
    <row r="40" spans="1:33" x14ac:dyDescent="0.2">
      <c r="D40" s="10"/>
    </row>
    <row r="41" spans="1:33" x14ac:dyDescent="0.2">
      <c r="D41" s="10"/>
    </row>
    <row r="42" spans="1:33" x14ac:dyDescent="0.2">
      <c r="D42" s="10"/>
    </row>
    <row r="43" spans="1:33" x14ac:dyDescent="0.2">
      <c r="D43" s="10"/>
    </row>
    <row r="44" spans="1:33" x14ac:dyDescent="0.2">
      <c r="D44" s="10"/>
    </row>
    <row r="45" spans="1:33" x14ac:dyDescent="0.2">
      <c r="D45" s="10"/>
    </row>
    <row r="46" spans="1:33" x14ac:dyDescent="0.2">
      <c r="D46" s="10"/>
    </row>
    <row r="47" spans="1:33" x14ac:dyDescent="0.2">
      <c r="D47" s="10"/>
    </row>
    <row r="48" spans="1: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iw/8CQq+yf05ocPAqasCxw+CkWAmX1SYbk43DcH0hALt2jSZgOJ+MO7XQi0mrYop1l0IAsNia/b3KikRKHnOQ==" saltValue="22h+svAcoy1Aw+MkV9OLlg==" spinCount="100000" sheet="1" formatRows="0"/>
  <mergeCells count="11">
    <mergeCell ref="C28:G28"/>
    <mergeCell ref="A1:G1"/>
    <mergeCell ref="C2:G2"/>
    <mergeCell ref="C3:G3"/>
    <mergeCell ref="C4:G4"/>
    <mergeCell ref="A31:B31"/>
    <mergeCell ref="C11:G11"/>
    <mergeCell ref="C17:G17"/>
    <mergeCell ref="C19:G19"/>
    <mergeCell ref="C22:G22"/>
    <mergeCell ref="C24:G2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D947A-DAFF-4E99-A80F-DBE14DBD517E}">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82</v>
      </c>
      <c r="C4" s="204" t="s">
        <v>83</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223</v>
      </c>
      <c r="C8" s="251" t="s">
        <v>224</v>
      </c>
      <c r="D8" s="229"/>
      <c r="E8" s="230"/>
      <c r="F8" s="231"/>
      <c r="G8" s="231">
        <f>SUMIF(AG9:AG11,"&lt;&gt;NOR",G9:G11)</f>
        <v>0</v>
      </c>
      <c r="H8" s="231"/>
      <c r="I8" s="231">
        <f>SUM(I9:I11)</f>
        <v>0</v>
      </c>
      <c r="J8" s="231"/>
      <c r="K8" s="231">
        <f>SUM(K9:K11)</f>
        <v>0</v>
      </c>
      <c r="L8" s="231"/>
      <c r="M8" s="231">
        <f>SUM(M9:M11)</f>
        <v>0</v>
      </c>
      <c r="N8" s="230"/>
      <c r="O8" s="230">
        <f>SUM(O9:O11)</f>
        <v>0</v>
      </c>
      <c r="P8" s="230"/>
      <c r="Q8" s="230">
        <f>SUM(Q9:Q11)</f>
        <v>0</v>
      </c>
      <c r="R8" s="231"/>
      <c r="S8" s="231"/>
      <c r="T8" s="232"/>
      <c r="U8" s="226"/>
      <c r="V8" s="226">
        <f>SUM(V9:V11)</f>
        <v>0</v>
      </c>
      <c r="W8" s="226"/>
      <c r="X8" s="226"/>
      <c r="Y8" s="226"/>
      <c r="AG8" t="s">
        <v>284</v>
      </c>
    </row>
    <row r="9" spans="1:60" outlineLevel="1" x14ac:dyDescent="0.2">
      <c r="A9" s="241">
        <v>1</v>
      </c>
      <c r="B9" s="242" t="s">
        <v>1412</v>
      </c>
      <c r="C9" s="252" t="s">
        <v>1413</v>
      </c>
      <c r="D9" s="243" t="s">
        <v>287</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288</v>
      </c>
      <c r="T9" s="247" t="s">
        <v>289</v>
      </c>
      <c r="U9" s="222">
        <v>0</v>
      </c>
      <c r="V9" s="222">
        <f>ROUND(E9*U9,2)</f>
        <v>0</v>
      </c>
      <c r="W9" s="222"/>
      <c r="X9" s="222" t="s">
        <v>290</v>
      </c>
      <c r="Y9" s="222" t="s">
        <v>291</v>
      </c>
      <c r="Z9" s="212"/>
      <c r="AA9" s="212"/>
      <c r="AB9" s="212"/>
      <c r="AC9" s="212"/>
      <c r="AD9" s="212"/>
      <c r="AE9" s="212"/>
      <c r="AF9" s="212"/>
      <c r="AG9" s="212" t="s">
        <v>1204</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41">
        <v>2</v>
      </c>
      <c r="B10" s="242" t="s">
        <v>1414</v>
      </c>
      <c r="C10" s="252" t="s">
        <v>1415</v>
      </c>
      <c r="D10" s="243" t="s">
        <v>1416</v>
      </c>
      <c r="E10" s="244">
        <v>1</v>
      </c>
      <c r="F10" s="245"/>
      <c r="G10" s="246">
        <f>ROUND(E10*F10,2)</f>
        <v>0</v>
      </c>
      <c r="H10" s="245"/>
      <c r="I10" s="246">
        <f>ROUND(E10*H10,2)</f>
        <v>0</v>
      </c>
      <c r="J10" s="245"/>
      <c r="K10" s="246">
        <f>ROUND(E10*J10,2)</f>
        <v>0</v>
      </c>
      <c r="L10" s="246">
        <v>21</v>
      </c>
      <c r="M10" s="246">
        <f>G10*(1+L10/100)</f>
        <v>0</v>
      </c>
      <c r="N10" s="244">
        <v>0</v>
      </c>
      <c r="O10" s="244">
        <f>ROUND(E10*N10,2)</f>
        <v>0</v>
      </c>
      <c r="P10" s="244">
        <v>0</v>
      </c>
      <c r="Q10" s="244">
        <f>ROUND(E10*P10,2)</f>
        <v>0</v>
      </c>
      <c r="R10" s="246"/>
      <c r="S10" s="246" t="s">
        <v>288</v>
      </c>
      <c r="T10" s="247" t="s">
        <v>289</v>
      </c>
      <c r="U10" s="222">
        <v>0</v>
      </c>
      <c r="V10" s="222">
        <f>ROUND(E10*U10,2)</f>
        <v>0</v>
      </c>
      <c r="W10" s="222"/>
      <c r="X10" s="222" t="s">
        <v>290</v>
      </c>
      <c r="Y10" s="222" t="s">
        <v>291</v>
      </c>
      <c r="Z10" s="212"/>
      <c r="AA10" s="212"/>
      <c r="AB10" s="212"/>
      <c r="AC10" s="212"/>
      <c r="AD10" s="212"/>
      <c r="AE10" s="212"/>
      <c r="AF10" s="212"/>
      <c r="AG10" s="212" t="s">
        <v>1204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1">
        <v>3</v>
      </c>
      <c r="B11" s="242" t="s">
        <v>1417</v>
      </c>
      <c r="C11" s="252" t="s">
        <v>1418</v>
      </c>
      <c r="D11" s="243" t="s">
        <v>356</v>
      </c>
      <c r="E11" s="244">
        <v>100</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288</v>
      </c>
      <c r="T11" s="247" t="s">
        <v>289</v>
      </c>
      <c r="U11" s="222">
        <v>0</v>
      </c>
      <c r="V11" s="222">
        <f>ROUND(E11*U11,2)</f>
        <v>0</v>
      </c>
      <c r="W11" s="222"/>
      <c r="X11" s="222" t="s">
        <v>290</v>
      </c>
      <c r="Y11" s="222" t="s">
        <v>291</v>
      </c>
      <c r="Z11" s="212"/>
      <c r="AA11" s="212"/>
      <c r="AB11" s="212"/>
      <c r="AC11" s="212"/>
      <c r="AD11" s="212"/>
      <c r="AE11" s="212"/>
      <c r="AF11" s="212"/>
      <c r="AG11" s="212" t="s">
        <v>1204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x14ac:dyDescent="0.2">
      <c r="A12" s="227" t="s">
        <v>283</v>
      </c>
      <c r="B12" s="228" t="s">
        <v>225</v>
      </c>
      <c r="C12" s="251" t="s">
        <v>226</v>
      </c>
      <c r="D12" s="229"/>
      <c r="E12" s="230"/>
      <c r="F12" s="231"/>
      <c r="G12" s="231">
        <f>SUMIF(AG13:AG17,"&lt;&gt;NOR",G13:G17)</f>
        <v>0</v>
      </c>
      <c r="H12" s="231"/>
      <c r="I12" s="231">
        <f>SUM(I13:I17)</f>
        <v>0</v>
      </c>
      <c r="J12" s="231"/>
      <c r="K12" s="231">
        <f>SUM(K13:K17)</f>
        <v>0</v>
      </c>
      <c r="L12" s="231"/>
      <c r="M12" s="231">
        <f>SUM(M13:M17)</f>
        <v>0</v>
      </c>
      <c r="N12" s="230"/>
      <c r="O12" s="230">
        <f>SUM(O13:O17)</f>
        <v>0.03</v>
      </c>
      <c r="P12" s="230"/>
      <c r="Q12" s="230">
        <f>SUM(Q13:Q17)</f>
        <v>0</v>
      </c>
      <c r="R12" s="231"/>
      <c r="S12" s="231"/>
      <c r="T12" s="232"/>
      <c r="U12" s="226"/>
      <c r="V12" s="226">
        <f>SUM(V13:V17)</f>
        <v>0</v>
      </c>
      <c r="W12" s="226"/>
      <c r="X12" s="226"/>
      <c r="Y12" s="226"/>
      <c r="AG12" t="s">
        <v>284</v>
      </c>
    </row>
    <row r="13" spans="1:60" outlineLevel="1" x14ac:dyDescent="0.2">
      <c r="A13" s="241">
        <v>4</v>
      </c>
      <c r="B13" s="242" t="s">
        <v>1419</v>
      </c>
      <c r="C13" s="252" t="s">
        <v>1420</v>
      </c>
      <c r="D13" s="243" t="s">
        <v>287</v>
      </c>
      <c r="E13" s="244">
        <v>18</v>
      </c>
      <c r="F13" s="245"/>
      <c r="G13" s="246">
        <f>ROUND(E13*F13,2)</f>
        <v>0</v>
      </c>
      <c r="H13" s="245"/>
      <c r="I13" s="246">
        <f>ROUND(E13*H13,2)</f>
        <v>0</v>
      </c>
      <c r="J13" s="245"/>
      <c r="K13" s="246">
        <f>ROUND(E13*J13,2)</f>
        <v>0</v>
      </c>
      <c r="L13" s="246">
        <v>21</v>
      </c>
      <c r="M13" s="246">
        <f>G13*(1+L13/100)</f>
        <v>0</v>
      </c>
      <c r="N13" s="244">
        <v>5.4000000000000001E-4</v>
      </c>
      <c r="O13" s="244">
        <f>ROUND(E13*N13,2)</f>
        <v>0.01</v>
      </c>
      <c r="P13" s="244">
        <v>0</v>
      </c>
      <c r="Q13" s="244">
        <f>ROUND(E13*P13,2)</f>
        <v>0</v>
      </c>
      <c r="R13" s="246"/>
      <c r="S13" s="246" t="s">
        <v>288</v>
      </c>
      <c r="T13" s="247" t="s">
        <v>289</v>
      </c>
      <c r="U13" s="222">
        <v>0</v>
      </c>
      <c r="V13" s="222">
        <f>ROUND(E13*U13,2)</f>
        <v>0</v>
      </c>
      <c r="W13" s="222"/>
      <c r="X13" s="222" t="s">
        <v>290</v>
      </c>
      <c r="Y13" s="222" t="s">
        <v>291</v>
      </c>
      <c r="Z13" s="212"/>
      <c r="AA13" s="212"/>
      <c r="AB13" s="212"/>
      <c r="AC13" s="212"/>
      <c r="AD13" s="212"/>
      <c r="AE13" s="212"/>
      <c r="AF13" s="212"/>
      <c r="AG13" s="212" t="s">
        <v>1204</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1">
        <v>5</v>
      </c>
      <c r="B14" s="242" t="s">
        <v>1421</v>
      </c>
      <c r="C14" s="252" t="s">
        <v>1422</v>
      </c>
      <c r="D14" s="243" t="s">
        <v>287</v>
      </c>
      <c r="E14" s="244">
        <v>18</v>
      </c>
      <c r="F14" s="245"/>
      <c r="G14" s="246">
        <f>ROUND(E14*F14,2)</f>
        <v>0</v>
      </c>
      <c r="H14" s="245"/>
      <c r="I14" s="246">
        <f>ROUND(E14*H14,2)</f>
        <v>0</v>
      </c>
      <c r="J14" s="245"/>
      <c r="K14" s="246">
        <f>ROUND(E14*J14,2)</f>
        <v>0</v>
      </c>
      <c r="L14" s="246">
        <v>21</v>
      </c>
      <c r="M14" s="246">
        <f>G14*(1+L14/100)</f>
        <v>0</v>
      </c>
      <c r="N14" s="244">
        <v>0</v>
      </c>
      <c r="O14" s="244">
        <f>ROUND(E14*N14,2)</f>
        <v>0</v>
      </c>
      <c r="P14" s="244">
        <v>0</v>
      </c>
      <c r="Q14" s="244">
        <f>ROUND(E14*P14,2)</f>
        <v>0</v>
      </c>
      <c r="R14" s="246"/>
      <c r="S14" s="246" t="s">
        <v>288</v>
      </c>
      <c r="T14" s="247" t="s">
        <v>289</v>
      </c>
      <c r="U14" s="222">
        <v>0</v>
      </c>
      <c r="V14" s="222">
        <f>ROUND(E14*U14,2)</f>
        <v>0</v>
      </c>
      <c r="W14" s="222"/>
      <c r="X14" s="222" t="s">
        <v>290</v>
      </c>
      <c r="Y14" s="222" t="s">
        <v>291</v>
      </c>
      <c r="Z14" s="212"/>
      <c r="AA14" s="212"/>
      <c r="AB14" s="212"/>
      <c r="AC14" s="212"/>
      <c r="AD14" s="212"/>
      <c r="AE14" s="212"/>
      <c r="AF14" s="212"/>
      <c r="AG14" s="212" t="s">
        <v>1204</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1">
        <v>6</v>
      </c>
      <c r="B15" s="242" t="s">
        <v>1423</v>
      </c>
      <c r="C15" s="252" t="s">
        <v>1424</v>
      </c>
      <c r="D15" s="243" t="s">
        <v>287</v>
      </c>
      <c r="E15" s="244">
        <v>9</v>
      </c>
      <c r="F15" s="245"/>
      <c r="G15" s="246">
        <f>ROUND(E15*F15,2)</f>
        <v>0</v>
      </c>
      <c r="H15" s="245"/>
      <c r="I15" s="246">
        <f>ROUND(E15*H15,2)</f>
        <v>0</v>
      </c>
      <c r="J15" s="245"/>
      <c r="K15" s="246">
        <f>ROUND(E15*J15,2)</f>
        <v>0</v>
      </c>
      <c r="L15" s="246">
        <v>21</v>
      </c>
      <c r="M15" s="246">
        <f>G15*(1+L15/100)</f>
        <v>0</v>
      </c>
      <c r="N15" s="244">
        <v>2.5999999999999998E-4</v>
      </c>
      <c r="O15" s="244">
        <f>ROUND(E15*N15,2)</f>
        <v>0</v>
      </c>
      <c r="P15" s="244">
        <v>0</v>
      </c>
      <c r="Q15" s="244">
        <f>ROUND(E15*P15,2)</f>
        <v>0</v>
      </c>
      <c r="R15" s="246"/>
      <c r="S15" s="246" t="s">
        <v>288</v>
      </c>
      <c r="T15" s="247" t="s">
        <v>289</v>
      </c>
      <c r="U15" s="222">
        <v>0</v>
      </c>
      <c r="V15" s="222">
        <f>ROUND(E15*U15,2)</f>
        <v>0</v>
      </c>
      <c r="W15" s="222"/>
      <c r="X15" s="222" t="s">
        <v>290</v>
      </c>
      <c r="Y15" s="222" t="s">
        <v>291</v>
      </c>
      <c r="Z15" s="212"/>
      <c r="AA15" s="212"/>
      <c r="AB15" s="212"/>
      <c r="AC15" s="212"/>
      <c r="AD15" s="212"/>
      <c r="AE15" s="212"/>
      <c r="AF15" s="212"/>
      <c r="AG15" s="212" t="s">
        <v>1204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1">
        <v>7</v>
      </c>
      <c r="B16" s="242" t="s">
        <v>1425</v>
      </c>
      <c r="C16" s="252" t="s">
        <v>1426</v>
      </c>
      <c r="D16" s="243" t="s">
        <v>287</v>
      </c>
      <c r="E16" s="244">
        <v>9</v>
      </c>
      <c r="F16" s="245"/>
      <c r="G16" s="246">
        <f>ROUND(E16*F16,2)</f>
        <v>0</v>
      </c>
      <c r="H16" s="245"/>
      <c r="I16" s="246">
        <f>ROUND(E16*H16,2)</f>
        <v>0</v>
      </c>
      <c r="J16" s="245"/>
      <c r="K16" s="246">
        <f>ROUND(E16*J16,2)</f>
        <v>0</v>
      </c>
      <c r="L16" s="246">
        <v>21</v>
      </c>
      <c r="M16" s="246">
        <f>G16*(1+L16/100)</f>
        <v>0</v>
      </c>
      <c r="N16" s="244">
        <v>8.0000000000000004E-4</v>
      </c>
      <c r="O16" s="244">
        <f>ROUND(E16*N16,2)</f>
        <v>0.01</v>
      </c>
      <c r="P16" s="244">
        <v>0</v>
      </c>
      <c r="Q16" s="244">
        <f>ROUND(E16*P16,2)</f>
        <v>0</v>
      </c>
      <c r="R16" s="246"/>
      <c r="S16" s="246" t="s">
        <v>288</v>
      </c>
      <c r="T16" s="247" t="s">
        <v>289</v>
      </c>
      <c r="U16" s="222">
        <v>0</v>
      </c>
      <c r="V16" s="222">
        <f>ROUND(E16*U16,2)</f>
        <v>0</v>
      </c>
      <c r="W16" s="222"/>
      <c r="X16" s="222" t="s">
        <v>290</v>
      </c>
      <c r="Y16" s="222" t="s">
        <v>291</v>
      </c>
      <c r="Z16" s="212"/>
      <c r="AA16" s="212"/>
      <c r="AB16" s="212"/>
      <c r="AC16" s="212"/>
      <c r="AD16" s="212"/>
      <c r="AE16" s="212"/>
      <c r="AF16" s="212"/>
      <c r="AG16" s="212" t="s">
        <v>1204</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1">
        <v>8</v>
      </c>
      <c r="B17" s="242" t="s">
        <v>1427</v>
      </c>
      <c r="C17" s="252" t="s">
        <v>1428</v>
      </c>
      <c r="D17" s="243" t="s">
        <v>287</v>
      </c>
      <c r="E17" s="244">
        <v>9</v>
      </c>
      <c r="F17" s="245"/>
      <c r="G17" s="246">
        <f>ROUND(E17*F17,2)</f>
        <v>0</v>
      </c>
      <c r="H17" s="245"/>
      <c r="I17" s="246">
        <f>ROUND(E17*H17,2)</f>
        <v>0</v>
      </c>
      <c r="J17" s="245"/>
      <c r="K17" s="246">
        <f>ROUND(E17*J17,2)</f>
        <v>0</v>
      </c>
      <c r="L17" s="246">
        <v>21</v>
      </c>
      <c r="M17" s="246">
        <f>G17*(1+L17/100)</f>
        <v>0</v>
      </c>
      <c r="N17" s="244">
        <v>5.9999999999999995E-4</v>
      </c>
      <c r="O17" s="244">
        <f>ROUND(E17*N17,2)</f>
        <v>0.01</v>
      </c>
      <c r="P17" s="244">
        <v>0</v>
      </c>
      <c r="Q17" s="244">
        <f>ROUND(E17*P17,2)</f>
        <v>0</v>
      </c>
      <c r="R17" s="246"/>
      <c r="S17" s="246" t="s">
        <v>288</v>
      </c>
      <c r="T17" s="247" t="s">
        <v>289</v>
      </c>
      <c r="U17" s="222">
        <v>0</v>
      </c>
      <c r="V17" s="222">
        <f>ROUND(E17*U17,2)</f>
        <v>0</v>
      </c>
      <c r="W17" s="222"/>
      <c r="X17" s="222" t="s">
        <v>290</v>
      </c>
      <c r="Y17" s="222" t="s">
        <v>291</v>
      </c>
      <c r="Z17" s="212"/>
      <c r="AA17" s="212"/>
      <c r="AB17" s="212"/>
      <c r="AC17" s="212"/>
      <c r="AD17" s="212"/>
      <c r="AE17" s="212"/>
      <c r="AF17" s="212"/>
      <c r="AG17" s="212" t="s">
        <v>1204</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x14ac:dyDescent="0.2">
      <c r="A18" s="227" t="s">
        <v>283</v>
      </c>
      <c r="B18" s="228" t="s">
        <v>227</v>
      </c>
      <c r="C18" s="251" t="s">
        <v>228</v>
      </c>
      <c r="D18" s="229"/>
      <c r="E18" s="230"/>
      <c r="F18" s="231"/>
      <c r="G18" s="231">
        <f>SUMIF(AG19:AG30,"&lt;&gt;NOR",G19:G30)</f>
        <v>0</v>
      </c>
      <c r="H18" s="231"/>
      <c r="I18" s="231">
        <f>SUM(I19:I30)</f>
        <v>0</v>
      </c>
      <c r="J18" s="231"/>
      <c r="K18" s="231">
        <f>SUM(K19:K30)</f>
        <v>0</v>
      </c>
      <c r="L18" s="231"/>
      <c r="M18" s="231">
        <f>SUM(M19:M30)</f>
        <v>0</v>
      </c>
      <c r="N18" s="230"/>
      <c r="O18" s="230">
        <f>SUM(O19:O30)</f>
        <v>0.31</v>
      </c>
      <c r="P18" s="230"/>
      <c r="Q18" s="230">
        <f>SUM(Q19:Q30)</f>
        <v>0.14000000000000001</v>
      </c>
      <c r="R18" s="231"/>
      <c r="S18" s="231"/>
      <c r="T18" s="232"/>
      <c r="U18" s="226"/>
      <c r="V18" s="226">
        <f>SUM(V19:V30)</f>
        <v>2.5099999999999998</v>
      </c>
      <c r="W18" s="226"/>
      <c r="X18" s="226"/>
      <c r="Y18" s="226"/>
      <c r="AG18" t="s">
        <v>284</v>
      </c>
    </row>
    <row r="19" spans="1:60" outlineLevel="1" x14ac:dyDescent="0.2">
      <c r="A19" s="241">
        <v>9</v>
      </c>
      <c r="B19" s="242" t="s">
        <v>1429</v>
      </c>
      <c r="C19" s="252" t="s">
        <v>1430</v>
      </c>
      <c r="D19" s="243" t="s">
        <v>345</v>
      </c>
      <c r="E19" s="244">
        <v>6</v>
      </c>
      <c r="F19" s="245"/>
      <c r="G19" s="246">
        <f>ROUND(E19*F19,2)</f>
        <v>0</v>
      </c>
      <c r="H19" s="245"/>
      <c r="I19" s="246">
        <f>ROUND(E19*H19,2)</f>
        <v>0</v>
      </c>
      <c r="J19" s="245"/>
      <c r="K19" s="246">
        <f>ROUND(E19*J19,2)</f>
        <v>0</v>
      </c>
      <c r="L19" s="246">
        <v>21</v>
      </c>
      <c r="M19" s="246">
        <f>G19*(1+L19/100)</f>
        <v>0</v>
      </c>
      <c r="N19" s="244">
        <v>0</v>
      </c>
      <c r="O19" s="244">
        <f>ROUND(E19*N19,2)</f>
        <v>0</v>
      </c>
      <c r="P19" s="244">
        <v>2.3800000000000002E-2</v>
      </c>
      <c r="Q19" s="244">
        <f>ROUND(E19*P19,2)</f>
        <v>0.14000000000000001</v>
      </c>
      <c r="R19" s="246" t="s">
        <v>1431</v>
      </c>
      <c r="S19" s="246" t="s">
        <v>304</v>
      </c>
      <c r="T19" s="247" t="s">
        <v>289</v>
      </c>
      <c r="U19" s="222">
        <v>8.2000000000000003E-2</v>
      </c>
      <c r="V19" s="222">
        <f>ROUND(E19*U19,2)</f>
        <v>0.49</v>
      </c>
      <c r="W19" s="222"/>
      <c r="X19" s="222" t="s">
        <v>290</v>
      </c>
      <c r="Y19" s="222" t="s">
        <v>291</v>
      </c>
      <c r="Z19" s="212"/>
      <c r="AA19" s="212"/>
      <c r="AB19" s="212"/>
      <c r="AC19" s="212"/>
      <c r="AD19" s="212"/>
      <c r="AE19" s="212"/>
      <c r="AF19" s="212"/>
      <c r="AG19" s="212" t="s">
        <v>1204</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34">
        <v>10</v>
      </c>
      <c r="B20" s="235" t="s">
        <v>1432</v>
      </c>
      <c r="C20" s="253" t="s">
        <v>1433</v>
      </c>
      <c r="D20" s="236" t="s">
        <v>345</v>
      </c>
      <c r="E20" s="237">
        <v>6</v>
      </c>
      <c r="F20" s="238"/>
      <c r="G20" s="239">
        <f>ROUND(E20*F20,2)</f>
        <v>0</v>
      </c>
      <c r="H20" s="238"/>
      <c r="I20" s="239">
        <f>ROUND(E20*H20,2)</f>
        <v>0</v>
      </c>
      <c r="J20" s="238"/>
      <c r="K20" s="239">
        <f>ROUND(E20*J20,2)</f>
        <v>0</v>
      </c>
      <c r="L20" s="239">
        <v>21</v>
      </c>
      <c r="M20" s="239">
        <f>G20*(1+L20/100)</f>
        <v>0</v>
      </c>
      <c r="N20" s="237">
        <v>0</v>
      </c>
      <c r="O20" s="237">
        <f>ROUND(E20*N20,2)</f>
        <v>0</v>
      </c>
      <c r="P20" s="237">
        <v>0</v>
      </c>
      <c r="Q20" s="237">
        <f>ROUND(E20*P20,2)</f>
        <v>0</v>
      </c>
      <c r="R20" s="239" t="s">
        <v>1431</v>
      </c>
      <c r="S20" s="239" t="s">
        <v>304</v>
      </c>
      <c r="T20" s="240" t="s">
        <v>289</v>
      </c>
      <c r="U20" s="222">
        <v>5.1999999999999998E-2</v>
      </c>
      <c r="V20" s="222">
        <f>ROUND(E20*U20,2)</f>
        <v>0.31</v>
      </c>
      <c r="W20" s="222"/>
      <c r="X20" s="222" t="s">
        <v>290</v>
      </c>
      <c r="Y20" s="222" t="s">
        <v>291</v>
      </c>
      <c r="Z20" s="212"/>
      <c r="AA20" s="212"/>
      <c r="AB20" s="212"/>
      <c r="AC20" s="212"/>
      <c r="AD20" s="212"/>
      <c r="AE20" s="212"/>
      <c r="AF20" s="212"/>
      <c r="AG20" s="212" t="s">
        <v>1204</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65" t="s">
        <v>1434</v>
      </c>
      <c r="D21" s="263"/>
      <c r="E21" s="263"/>
      <c r="F21" s="263"/>
      <c r="G21" s="263"/>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377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1" x14ac:dyDescent="0.2">
      <c r="A22" s="241">
        <v>11</v>
      </c>
      <c r="B22" s="242" t="s">
        <v>1435</v>
      </c>
      <c r="C22" s="252" t="s">
        <v>1436</v>
      </c>
      <c r="D22" s="243" t="s">
        <v>384</v>
      </c>
      <c r="E22" s="244">
        <v>0.4582</v>
      </c>
      <c r="F22" s="245"/>
      <c r="G22" s="246">
        <f>ROUND(E22*F22,2)</f>
        <v>0</v>
      </c>
      <c r="H22" s="245"/>
      <c r="I22" s="246">
        <f>ROUND(E22*H22,2)</f>
        <v>0</v>
      </c>
      <c r="J22" s="245"/>
      <c r="K22" s="246">
        <f>ROUND(E22*J22,2)</f>
        <v>0</v>
      </c>
      <c r="L22" s="246">
        <v>21</v>
      </c>
      <c r="M22" s="246">
        <f>G22*(1+L22/100)</f>
        <v>0</v>
      </c>
      <c r="N22" s="244">
        <v>0</v>
      </c>
      <c r="O22" s="244">
        <f>ROUND(E22*N22,2)</f>
        <v>0</v>
      </c>
      <c r="P22" s="244">
        <v>0</v>
      </c>
      <c r="Q22" s="244">
        <f>ROUND(E22*P22,2)</f>
        <v>0</v>
      </c>
      <c r="R22" s="246" t="s">
        <v>1431</v>
      </c>
      <c r="S22" s="246" t="s">
        <v>304</v>
      </c>
      <c r="T22" s="247" t="s">
        <v>289</v>
      </c>
      <c r="U22" s="222">
        <v>3.7349999999999999</v>
      </c>
      <c r="V22" s="222">
        <f>ROUND(E22*U22,2)</f>
        <v>1.71</v>
      </c>
      <c r="W22" s="222"/>
      <c r="X22" s="222" t="s">
        <v>290</v>
      </c>
      <c r="Y22" s="222" t="s">
        <v>291</v>
      </c>
      <c r="Z22" s="212"/>
      <c r="AA22" s="212"/>
      <c r="AB22" s="212"/>
      <c r="AC22" s="212"/>
      <c r="AD22" s="212"/>
      <c r="AE22" s="212"/>
      <c r="AF22" s="212"/>
      <c r="AG22" s="212" t="s">
        <v>1204</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1">
        <v>12</v>
      </c>
      <c r="B23" s="242" t="s">
        <v>1437</v>
      </c>
      <c r="C23" s="252" t="s">
        <v>1438</v>
      </c>
      <c r="D23" s="243" t="s">
        <v>287</v>
      </c>
      <c r="E23" s="244">
        <v>9</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288</v>
      </c>
      <c r="T23" s="247" t="s">
        <v>289</v>
      </c>
      <c r="U23" s="222">
        <v>0</v>
      </c>
      <c r="V23" s="222">
        <f>ROUND(E23*U23,2)</f>
        <v>0</v>
      </c>
      <c r="W23" s="222"/>
      <c r="X23" s="222" t="s">
        <v>290</v>
      </c>
      <c r="Y23" s="222" t="s">
        <v>291</v>
      </c>
      <c r="Z23" s="212"/>
      <c r="AA23" s="212"/>
      <c r="AB23" s="212"/>
      <c r="AC23" s="212"/>
      <c r="AD23" s="212"/>
      <c r="AE23" s="212"/>
      <c r="AF23" s="212"/>
      <c r="AG23" s="212" t="s">
        <v>1204</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41">
        <v>13</v>
      </c>
      <c r="B24" s="242" t="s">
        <v>1439</v>
      </c>
      <c r="C24" s="252" t="s">
        <v>1440</v>
      </c>
      <c r="D24" s="243" t="s">
        <v>287</v>
      </c>
      <c r="E24" s="244">
        <v>7</v>
      </c>
      <c r="F24" s="245"/>
      <c r="G24" s="246">
        <f>ROUND(E24*F24,2)</f>
        <v>0</v>
      </c>
      <c r="H24" s="245"/>
      <c r="I24" s="246">
        <f>ROUND(E24*H24,2)</f>
        <v>0</v>
      </c>
      <c r="J24" s="245"/>
      <c r="K24" s="246">
        <f>ROUND(E24*J24,2)</f>
        <v>0</v>
      </c>
      <c r="L24" s="246">
        <v>21</v>
      </c>
      <c r="M24" s="246">
        <f>G24*(1+L24/100)</f>
        <v>0</v>
      </c>
      <c r="N24" s="244">
        <v>3.0329999999999999E-2</v>
      </c>
      <c r="O24" s="244">
        <f>ROUND(E24*N24,2)</f>
        <v>0.21</v>
      </c>
      <c r="P24" s="244">
        <v>0</v>
      </c>
      <c r="Q24" s="244">
        <f>ROUND(E24*P24,2)</f>
        <v>0</v>
      </c>
      <c r="R24" s="246"/>
      <c r="S24" s="246" t="s">
        <v>288</v>
      </c>
      <c r="T24" s="247" t="s">
        <v>289</v>
      </c>
      <c r="U24" s="222">
        <v>0</v>
      </c>
      <c r="V24" s="222">
        <f>ROUND(E24*U24,2)</f>
        <v>0</v>
      </c>
      <c r="W24" s="222"/>
      <c r="X24" s="222" t="s">
        <v>290</v>
      </c>
      <c r="Y24" s="222" t="s">
        <v>291</v>
      </c>
      <c r="Z24" s="212"/>
      <c r="AA24" s="212"/>
      <c r="AB24" s="212"/>
      <c r="AC24" s="212"/>
      <c r="AD24" s="212"/>
      <c r="AE24" s="212"/>
      <c r="AF24" s="212"/>
      <c r="AG24" s="212" t="s">
        <v>1204</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1">
        <v>14</v>
      </c>
      <c r="B25" s="242" t="s">
        <v>1441</v>
      </c>
      <c r="C25" s="252" t="s">
        <v>1442</v>
      </c>
      <c r="D25" s="243" t="s">
        <v>287</v>
      </c>
      <c r="E25" s="244">
        <v>1</v>
      </c>
      <c r="F25" s="245"/>
      <c r="G25" s="246">
        <f>ROUND(E25*F25,2)</f>
        <v>0</v>
      </c>
      <c r="H25" s="245"/>
      <c r="I25" s="246">
        <f>ROUND(E25*H25,2)</f>
        <v>0</v>
      </c>
      <c r="J25" s="245"/>
      <c r="K25" s="246">
        <f>ROUND(E25*J25,2)</f>
        <v>0</v>
      </c>
      <c r="L25" s="246">
        <v>21</v>
      </c>
      <c r="M25" s="246">
        <f>G25*(1+L25/100)</f>
        <v>0</v>
      </c>
      <c r="N25" s="244">
        <v>4.2459999999999998E-2</v>
      </c>
      <c r="O25" s="244">
        <f>ROUND(E25*N25,2)</f>
        <v>0.04</v>
      </c>
      <c r="P25" s="244">
        <v>0</v>
      </c>
      <c r="Q25" s="244">
        <f>ROUND(E25*P25,2)</f>
        <v>0</v>
      </c>
      <c r="R25" s="246"/>
      <c r="S25" s="246" t="s">
        <v>288</v>
      </c>
      <c r="T25" s="247" t="s">
        <v>289</v>
      </c>
      <c r="U25" s="222">
        <v>0</v>
      </c>
      <c r="V25" s="222">
        <f>ROUND(E25*U25,2)</f>
        <v>0</v>
      </c>
      <c r="W25" s="222"/>
      <c r="X25" s="222" t="s">
        <v>290</v>
      </c>
      <c r="Y25" s="222" t="s">
        <v>291</v>
      </c>
      <c r="Z25" s="212"/>
      <c r="AA25" s="212"/>
      <c r="AB25" s="212"/>
      <c r="AC25" s="212"/>
      <c r="AD25" s="212"/>
      <c r="AE25" s="212"/>
      <c r="AF25" s="212"/>
      <c r="AG25" s="212" t="s">
        <v>1204</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1">
        <v>15</v>
      </c>
      <c r="B26" s="242" t="s">
        <v>1443</v>
      </c>
      <c r="C26" s="252" t="s">
        <v>1444</v>
      </c>
      <c r="D26" s="243" t="s">
        <v>287</v>
      </c>
      <c r="E26" s="244">
        <v>1</v>
      </c>
      <c r="F26" s="245"/>
      <c r="G26" s="246">
        <f>ROUND(E26*F26,2)</f>
        <v>0</v>
      </c>
      <c r="H26" s="245"/>
      <c r="I26" s="246">
        <f>ROUND(E26*H26,2)</f>
        <v>0</v>
      </c>
      <c r="J26" s="245"/>
      <c r="K26" s="246">
        <f>ROUND(E26*J26,2)</f>
        <v>0</v>
      </c>
      <c r="L26" s="246">
        <v>21</v>
      </c>
      <c r="M26" s="246">
        <f>G26*(1+L26/100)</f>
        <v>0</v>
      </c>
      <c r="N26" s="244">
        <v>6.0659999999999999E-2</v>
      </c>
      <c r="O26" s="244">
        <f>ROUND(E26*N26,2)</f>
        <v>0.06</v>
      </c>
      <c r="P26" s="244">
        <v>0</v>
      </c>
      <c r="Q26" s="244">
        <f>ROUND(E26*P26,2)</f>
        <v>0</v>
      </c>
      <c r="R26" s="246"/>
      <c r="S26" s="246" t="s">
        <v>288</v>
      </c>
      <c r="T26" s="247" t="s">
        <v>289</v>
      </c>
      <c r="U26" s="222">
        <v>0</v>
      </c>
      <c r="V26" s="222">
        <f>ROUND(E26*U26,2)</f>
        <v>0</v>
      </c>
      <c r="W26" s="222"/>
      <c r="X26" s="222" t="s">
        <v>290</v>
      </c>
      <c r="Y26" s="222" t="s">
        <v>291</v>
      </c>
      <c r="Z26" s="212"/>
      <c r="AA26" s="212"/>
      <c r="AB26" s="212"/>
      <c r="AC26" s="212"/>
      <c r="AD26" s="212"/>
      <c r="AE26" s="212"/>
      <c r="AF26" s="212"/>
      <c r="AG26" s="212" t="s">
        <v>1204</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1">
        <v>16</v>
      </c>
      <c r="B27" s="242" t="s">
        <v>1445</v>
      </c>
      <c r="C27" s="252" t="s">
        <v>1446</v>
      </c>
      <c r="D27" s="243" t="s">
        <v>287</v>
      </c>
      <c r="E27" s="244">
        <v>9</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288</v>
      </c>
      <c r="T27" s="247" t="s">
        <v>289</v>
      </c>
      <c r="U27" s="222">
        <v>0</v>
      </c>
      <c r="V27" s="222">
        <f>ROUND(E27*U27,2)</f>
        <v>0</v>
      </c>
      <c r="W27" s="222"/>
      <c r="X27" s="222" t="s">
        <v>290</v>
      </c>
      <c r="Y27" s="222" t="s">
        <v>291</v>
      </c>
      <c r="Z27" s="212"/>
      <c r="AA27" s="212"/>
      <c r="AB27" s="212"/>
      <c r="AC27" s="212"/>
      <c r="AD27" s="212"/>
      <c r="AE27" s="212"/>
      <c r="AF27" s="212"/>
      <c r="AG27" s="212" t="s">
        <v>1204</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1">
        <v>17</v>
      </c>
      <c r="B28" s="242" t="s">
        <v>1447</v>
      </c>
      <c r="C28" s="252" t="s">
        <v>1448</v>
      </c>
      <c r="D28" s="243" t="s">
        <v>287</v>
      </c>
      <c r="E28" s="244">
        <v>7</v>
      </c>
      <c r="F28" s="245"/>
      <c r="G28" s="246">
        <f>ROUND(E28*F28,2)</f>
        <v>0</v>
      </c>
      <c r="H28" s="245"/>
      <c r="I28" s="246">
        <f>ROUND(E28*H28,2)</f>
        <v>0</v>
      </c>
      <c r="J28" s="245"/>
      <c r="K28" s="246">
        <f>ROUND(E28*J28,2)</f>
        <v>0</v>
      </c>
      <c r="L28" s="246">
        <v>21</v>
      </c>
      <c r="M28" s="246">
        <f>G28*(1+L28/100)</f>
        <v>0</v>
      </c>
      <c r="N28" s="244">
        <v>0</v>
      </c>
      <c r="O28" s="244">
        <f>ROUND(E28*N28,2)</f>
        <v>0</v>
      </c>
      <c r="P28" s="244">
        <v>0</v>
      </c>
      <c r="Q28" s="244">
        <f>ROUND(E28*P28,2)</f>
        <v>0</v>
      </c>
      <c r="R28" s="246"/>
      <c r="S28" s="246" t="s">
        <v>288</v>
      </c>
      <c r="T28" s="247" t="s">
        <v>289</v>
      </c>
      <c r="U28" s="222">
        <v>0</v>
      </c>
      <c r="V28" s="222">
        <f>ROUND(E28*U28,2)</f>
        <v>0</v>
      </c>
      <c r="W28" s="222"/>
      <c r="X28" s="222" t="s">
        <v>290</v>
      </c>
      <c r="Y28" s="222" t="s">
        <v>291</v>
      </c>
      <c r="Z28" s="212"/>
      <c r="AA28" s="212"/>
      <c r="AB28" s="212"/>
      <c r="AC28" s="212"/>
      <c r="AD28" s="212"/>
      <c r="AE28" s="212"/>
      <c r="AF28" s="212"/>
      <c r="AG28" s="212" t="s">
        <v>1204</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1">
        <v>18</v>
      </c>
      <c r="B29" s="242" t="s">
        <v>1449</v>
      </c>
      <c r="C29" s="252" t="s">
        <v>1450</v>
      </c>
      <c r="D29" s="243" t="s">
        <v>287</v>
      </c>
      <c r="E29" s="244">
        <v>2</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288</v>
      </c>
      <c r="T29" s="247" t="s">
        <v>289</v>
      </c>
      <c r="U29" s="222">
        <v>0</v>
      </c>
      <c r="V29" s="222">
        <f>ROUND(E29*U29,2)</f>
        <v>0</v>
      </c>
      <c r="W29" s="222"/>
      <c r="X29" s="222" t="s">
        <v>290</v>
      </c>
      <c r="Y29" s="222" t="s">
        <v>291</v>
      </c>
      <c r="Z29" s="212"/>
      <c r="AA29" s="212"/>
      <c r="AB29" s="212"/>
      <c r="AC29" s="212"/>
      <c r="AD29" s="212"/>
      <c r="AE29" s="212"/>
      <c r="AF29" s="212"/>
      <c r="AG29" s="212" t="s">
        <v>1204</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1">
        <v>19</v>
      </c>
      <c r="B30" s="242" t="s">
        <v>1451</v>
      </c>
      <c r="C30" s="252" t="s">
        <v>1452</v>
      </c>
      <c r="D30" s="243" t="s">
        <v>287</v>
      </c>
      <c r="E30" s="244">
        <v>9</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288</v>
      </c>
      <c r="T30" s="247" t="s">
        <v>289</v>
      </c>
      <c r="U30" s="222">
        <v>0</v>
      </c>
      <c r="V30" s="222">
        <f>ROUND(E30*U30,2)</f>
        <v>0</v>
      </c>
      <c r="W30" s="222"/>
      <c r="X30" s="222" t="s">
        <v>290</v>
      </c>
      <c r="Y30" s="222" t="s">
        <v>291</v>
      </c>
      <c r="Z30" s="212"/>
      <c r="AA30" s="212"/>
      <c r="AB30" s="212"/>
      <c r="AC30" s="212"/>
      <c r="AD30" s="212"/>
      <c r="AE30" s="212"/>
      <c r="AF30" s="212"/>
      <c r="AG30" s="212" t="s">
        <v>1204</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x14ac:dyDescent="0.2">
      <c r="A31" s="227" t="s">
        <v>283</v>
      </c>
      <c r="B31" s="228" t="s">
        <v>241</v>
      </c>
      <c r="C31" s="251" t="s">
        <v>243</v>
      </c>
      <c r="D31" s="229"/>
      <c r="E31" s="230"/>
      <c r="F31" s="231"/>
      <c r="G31" s="231">
        <f>SUMIF(AG32:AG41,"&lt;&gt;NOR",G32:G41)</f>
        <v>0</v>
      </c>
      <c r="H31" s="231"/>
      <c r="I31" s="231">
        <f>SUM(I32:I41)</f>
        <v>0</v>
      </c>
      <c r="J31" s="231"/>
      <c r="K31" s="231">
        <f>SUM(K32:K41)</f>
        <v>0</v>
      </c>
      <c r="L31" s="231"/>
      <c r="M31" s="231">
        <f>SUM(M32:M41)</f>
        <v>0</v>
      </c>
      <c r="N31" s="230"/>
      <c r="O31" s="230">
        <f>SUM(O32:O41)</f>
        <v>0</v>
      </c>
      <c r="P31" s="230"/>
      <c r="Q31" s="230">
        <f>SUM(Q32:Q41)</f>
        <v>0</v>
      </c>
      <c r="R31" s="231"/>
      <c r="S31" s="231"/>
      <c r="T31" s="232"/>
      <c r="U31" s="226"/>
      <c r="V31" s="226">
        <f>SUM(V32:V41)</f>
        <v>10.96</v>
      </c>
      <c r="W31" s="226"/>
      <c r="X31" s="226"/>
      <c r="Y31" s="226"/>
      <c r="AG31" t="s">
        <v>284</v>
      </c>
    </row>
    <row r="32" spans="1:60" ht="22.5" outlineLevel="1" x14ac:dyDescent="0.2">
      <c r="A32" s="234">
        <v>20</v>
      </c>
      <c r="B32" s="235" t="s">
        <v>1453</v>
      </c>
      <c r="C32" s="253" t="s">
        <v>1454</v>
      </c>
      <c r="D32" s="236" t="s">
        <v>356</v>
      </c>
      <c r="E32" s="237">
        <v>40</v>
      </c>
      <c r="F32" s="238"/>
      <c r="G32" s="239">
        <f>ROUND(E32*F32,2)</f>
        <v>0</v>
      </c>
      <c r="H32" s="238"/>
      <c r="I32" s="239">
        <f>ROUND(E32*H32,2)</f>
        <v>0</v>
      </c>
      <c r="J32" s="238"/>
      <c r="K32" s="239">
        <f>ROUND(E32*J32,2)</f>
        <v>0</v>
      </c>
      <c r="L32" s="239">
        <v>21</v>
      </c>
      <c r="M32" s="239">
        <f>G32*(1+L32/100)</f>
        <v>0</v>
      </c>
      <c r="N32" s="237">
        <v>9.0000000000000006E-5</v>
      </c>
      <c r="O32" s="237">
        <f>ROUND(E32*N32,2)</f>
        <v>0</v>
      </c>
      <c r="P32" s="237">
        <v>0</v>
      </c>
      <c r="Q32" s="237">
        <f>ROUND(E32*P32,2)</f>
        <v>0</v>
      </c>
      <c r="R32" s="239" t="s">
        <v>407</v>
      </c>
      <c r="S32" s="239" t="s">
        <v>304</v>
      </c>
      <c r="T32" s="240" t="s">
        <v>289</v>
      </c>
      <c r="U32" s="222">
        <v>0.10299999999999999</v>
      </c>
      <c r="V32" s="222">
        <f>ROUND(E32*U32,2)</f>
        <v>4.12</v>
      </c>
      <c r="W32" s="222"/>
      <c r="X32" s="222" t="s">
        <v>290</v>
      </c>
      <c r="Y32" s="222" t="s">
        <v>291</v>
      </c>
      <c r="Z32" s="212"/>
      <c r="AA32" s="212"/>
      <c r="AB32" s="212"/>
      <c r="AC32" s="212"/>
      <c r="AD32" s="212"/>
      <c r="AE32" s="212"/>
      <c r="AF32" s="212"/>
      <c r="AG32" s="212" t="s">
        <v>1204</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65" t="s">
        <v>408</v>
      </c>
      <c r="D33" s="263"/>
      <c r="E33" s="263"/>
      <c r="F33" s="263"/>
      <c r="G33" s="263"/>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377</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34">
        <v>21</v>
      </c>
      <c r="B34" s="235" t="s">
        <v>1455</v>
      </c>
      <c r="C34" s="253" t="s">
        <v>1456</v>
      </c>
      <c r="D34" s="236" t="s">
        <v>345</v>
      </c>
      <c r="E34" s="237">
        <v>6</v>
      </c>
      <c r="F34" s="238"/>
      <c r="G34" s="239">
        <f>ROUND(E34*F34,2)</f>
        <v>0</v>
      </c>
      <c r="H34" s="238"/>
      <c r="I34" s="239">
        <f>ROUND(E34*H34,2)</f>
        <v>0</v>
      </c>
      <c r="J34" s="238"/>
      <c r="K34" s="239">
        <f>ROUND(E34*J34,2)</f>
        <v>0</v>
      </c>
      <c r="L34" s="239">
        <v>21</v>
      </c>
      <c r="M34" s="239">
        <f>G34*(1+L34/100)</f>
        <v>0</v>
      </c>
      <c r="N34" s="237">
        <v>1.0000000000000001E-5</v>
      </c>
      <c r="O34" s="237">
        <f>ROUND(E34*N34,2)</f>
        <v>0</v>
      </c>
      <c r="P34" s="237">
        <v>0</v>
      </c>
      <c r="Q34" s="237">
        <f>ROUND(E34*P34,2)</f>
        <v>0</v>
      </c>
      <c r="R34" s="239" t="s">
        <v>401</v>
      </c>
      <c r="S34" s="239" t="s">
        <v>304</v>
      </c>
      <c r="T34" s="240" t="s">
        <v>289</v>
      </c>
      <c r="U34" s="222">
        <v>7.1999999999999995E-2</v>
      </c>
      <c r="V34" s="222">
        <f>ROUND(E34*U34,2)</f>
        <v>0.43</v>
      </c>
      <c r="W34" s="222"/>
      <c r="X34" s="222" t="s">
        <v>402</v>
      </c>
      <c r="Y34" s="222" t="s">
        <v>291</v>
      </c>
      <c r="Z34" s="212"/>
      <c r="AA34" s="212"/>
      <c r="AB34" s="212"/>
      <c r="AC34" s="212"/>
      <c r="AD34" s="212"/>
      <c r="AE34" s="212"/>
      <c r="AF34" s="212"/>
      <c r="AG34" s="212" t="s">
        <v>1457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54" t="s">
        <v>1458</v>
      </c>
      <c r="D35" s="248"/>
      <c r="E35" s="248"/>
      <c r="F35" s="248"/>
      <c r="G35" s="248"/>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300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34">
        <v>22</v>
      </c>
      <c r="B36" s="235" t="s">
        <v>1459</v>
      </c>
      <c r="C36" s="253" t="s">
        <v>1460</v>
      </c>
      <c r="D36" s="236" t="s">
        <v>345</v>
      </c>
      <c r="E36" s="237">
        <v>6</v>
      </c>
      <c r="F36" s="238"/>
      <c r="G36" s="239">
        <f>ROUND(E36*F36,2)</f>
        <v>0</v>
      </c>
      <c r="H36" s="238"/>
      <c r="I36" s="239">
        <f>ROUND(E36*H36,2)</f>
        <v>0</v>
      </c>
      <c r="J36" s="238"/>
      <c r="K36" s="239">
        <f>ROUND(E36*J36,2)</f>
        <v>0</v>
      </c>
      <c r="L36" s="239">
        <v>21</v>
      </c>
      <c r="M36" s="239">
        <f>G36*(1+L36/100)</f>
        <v>0</v>
      </c>
      <c r="N36" s="237">
        <v>6.9999999999999994E-5</v>
      </c>
      <c r="O36" s="237">
        <f>ROUND(E36*N36,2)</f>
        <v>0</v>
      </c>
      <c r="P36" s="237">
        <v>0</v>
      </c>
      <c r="Q36" s="237">
        <f>ROUND(E36*P36,2)</f>
        <v>0</v>
      </c>
      <c r="R36" s="239" t="s">
        <v>401</v>
      </c>
      <c r="S36" s="239" t="s">
        <v>304</v>
      </c>
      <c r="T36" s="240" t="s">
        <v>289</v>
      </c>
      <c r="U36" s="222">
        <v>0.14399999999999999</v>
      </c>
      <c r="V36" s="222">
        <f>ROUND(E36*U36,2)</f>
        <v>0.86</v>
      </c>
      <c r="W36" s="222"/>
      <c r="X36" s="222" t="s">
        <v>402</v>
      </c>
      <c r="Y36" s="222" t="s">
        <v>291</v>
      </c>
      <c r="Z36" s="212"/>
      <c r="AA36" s="212"/>
      <c r="AB36" s="212"/>
      <c r="AC36" s="212"/>
      <c r="AD36" s="212"/>
      <c r="AE36" s="212"/>
      <c r="AF36" s="212"/>
      <c r="AG36" s="212" t="s">
        <v>1457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54" t="s">
        <v>1461</v>
      </c>
      <c r="D37" s="248"/>
      <c r="E37" s="248"/>
      <c r="F37" s="248"/>
      <c r="G37" s="248"/>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300</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34">
        <v>23</v>
      </c>
      <c r="B38" s="235" t="s">
        <v>1459</v>
      </c>
      <c r="C38" s="253" t="s">
        <v>1460</v>
      </c>
      <c r="D38" s="236" t="s">
        <v>345</v>
      </c>
      <c r="E38" s="237">
        <v>6</v>
      </c>
      <c r="F38" s="238"/>
      <c r="G38" s="239">
        <f>ROUND(E38*F38,2)</f>
        <v>0</v>
      </c>
      <c r="H38" s="238"/>
      <c r="I38" s="239">
        <f>ROUND(E38*H38,2)</f>
        <v>0</v>
      </c>
      <c r="J38" s="238"/>
      <c r="K38" s="239">
        <f>ROUND(E38*J38,2)</f>
        <v>0</v>
      </c>
      <c r="L38" s="239">
        <v>21</v>
      </c>
      <c r="M38" s="239">
        <f>G38*(1+L38/100)</f>
        <v>0</v>
      </c>
      <c r="N38" s="237">
        <v>6.9999999999999994E-5</v>
      </c>
      <c r="O38" s="237">
        <f>ROUND(E38*N38,2)</f>
        <v>0</v>
      </c>
      <c r="P38" s="237">
        <v>0</v>
      </c>
      <c r="Q38" s="237">
        <f>ROUND(E38*P38,2)</f>
        <v>0</v>
      </c>
      <c r="R38" s="239" t="s">
        <v>401</v>
      </c>
      <c r="S38" s="239" t="s">
        <v>304</v>
      </c>
      <c r="T38" s="240" t="s">
        <v>289</v>
      </c>
      <c r="U38" s="222">
        <v>0.14399999999999999</v>
      </c>
      <c r="V38" s="222">
        <f>ROUND(E38*U38,2)</f>
        <v>0.86</v>
      </c>
      <c r="W38" s="222"/>
      <c r="X38" s="222" t="s">
        <v>402</v>
      </c>
      <c r="Y38" s="222" t="s">
        <v>291</v>
      </c>
      <c r="Z38" s="212"/>
      <c r="AA38" s="212"/>
      <c r="AB38" s="212"/>
      <c r="AC38" s="212"/>
      <c r="AD38" s="212"/>
      <c r="AE38" s="212"/>
      <c r="AF38" s="212"/>
      <c r="AG38" s="212" t="s">
        <v>1457</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54" t="s">
        <v>1461</v>
      </c>
      <c r="D39" s="248"/>
      <c r="E39" s="248"/>
      <c r="F39" s="248"/>
      <c r="G39" s="248"/>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300</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2.5" outlineLevel="1" x14ac:dyDescent="0.2">
      <c r="A40" s="234">
        <v>24</v>
      </c>
      <c r="B40" s="235" t="s">
        <v>1462</v>
      </c>
      <c r="C40" s="253" t="s">
        <v>1463</v>
      </c>
      <c r="D40" s="236" t="s">
        <v>345</v>
      </c>
      <c r="E40" s="237">
        <v>6</v>
      </c>
      <c r="F40" s="238"/>
      <c r="G40" s="239">
        <f>ROUND(E40*F40,2)</f>
        <v>0</v>
      </c>
      <c r="H40" s="238"/>
      <c r="I40" s="239">
        <f>ROUND(E40*H40,2)</f>
        <v>0</v>
      </c>
      <c r="J40" s="238"/>
      <c r="K40" s="239">
        <f>ROUND(E40*J40,2)</f>
        <v>0</v>
      </c>
      <c r="L40" s="239">
        <v>21</v>
      </c>
      <c r="M40" s="239">
        <f>G40*(1+L40/100)</f>
        <v>0</v>
      </c>
      <c r="N40" s="237">
        <v>6.0999999999999997E-4</v>
      </c>
      <c r="O40" s="237">
        <f>ROUND(E40*N40,2)</f>
        <v>0</v>
      </c>
      <c r="P40" s="237">
        <v>0</v>
      </c>
      <c r="Q40" s="237">
        <f>ROUND(E40*P40,2)</f>
        <v>0</v>
      </c>
      <c r="R40" s="239" t="s">
        <v>401</v>
      </c>
      <c r="S40" s="239" t="s">
        <v>304</v>
      </c>
      <c r="T40" s="240" t="s">
        <v>289</v>
      </c>
      <c r="U40" s="222">
        <v>0.78100000000000003</v>
      </c>
      <c r="V40" s="222">
        <f>ROUND(E40*U40,2)</f>
        <v>4.6900000000000004</v>
      </c>
      <c r="W40" s="222"/>
      <c r="X40" s="222" t="s">
        <v>402</v>
      </c>
      <c r="Y40" s="222" t="s">
        <v>291</v>
      </c>
      <c r="Z40" s="212"/>
      <c r="AA40" s="212"/>
      <c r="AB40" s="212"/>
      <c r="AC40" s="212"/>
      <c r="AD40" s="212"/>
      <c r="AE40" s="212"/>
      <c r="AF40" s="212"/>
      <c r="AG40" s="212" t="s">
        <v>1457</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
      <c r="A41" s="219"/>
      <c r="B41" s="220"/>
      <c r="C41" s="254" t="s">
        <v>1464</v>
      </c>
      <c r="D41" s="248"/>
      <c r="E41" s="248"/>
      <c r="F41" s="248"/>
      <c r="G41" s="248"/>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300</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x14ac:dyDescent="0.2">
      <c r="A42" s="3"/>
      <c r="B42" s="4"/>
      <c r="C42" s="257"/>
      <c r="D42" s="6"/>
      <c r="E42" s="3"/>
      <c r="F42" s="3"/>
      <c r="G42" s="3"/>
      <c r="H42" s="3"/>
      <c r="I42" s="3"/>
      <c r="J42" s="3"/>
      <c r="K42" s="3"/>
      <c r="L42" s="3"/>
      <c r="M42" s="3"/>
      <c r="N42" s="3"/>
      <c r="O42" s="3"/>
      <c r="P42" s="3"/>
      <c r="Q42" s="3"/>
      <c r="R42" s="3"/>
      <c r="S42" s="3"/>
      <c r="T42" s="3"/>
      <c r="U42" s="3"/>
      <c r="V42" s="3"/>
      <c r="W42" s="3"/>
      <c r="X42" s="3"/>
      <c r="Y42" s="3"/>
      <c r="AE42">
        <v>15</v>
      </c>
      <c r="AF42">
        <v>21</v>
      </c>
      <c r="AG42" t="s">
        <v>269</v>
      </c>
    </row>
    <row r="43" spans="1:60" x14ac:dyDescent="0.2">
      <c r="A43" s="215"/>
      <c r="B43" s="216" t="s">
        <v>29</v>
      </c>
      <c r="C43" s="258"/>
      <c r="D43" s="217"/>
      <c r="E43" s="218"/>
      <c r="F43" s="218"/>
      <c r="G43" s="233">
        <f>G8+G12+G18+G31</f>
        <v>0</v>
      </c>
      <c r="H43" s="3"/>
      <c r="I43" s="3"/>
      <c r="J43" s="3"/>
      <c r="K43" s="3"/>
      <c r="L43" s="3"/>
      <c r="M43" s="3"/>
      <c r="N43" s="3"/>
      <c r="O43" s="3"/>
      <c r="P43" s="3"/>
      <c r="Q43" s="3"/>
      <c r="R43" s="3"/>
      <c r="S43" s="3"/>
      <c r="T43" s="3"/>
      <c r="U43" s="3"/>
      <c r="V43" s="3"/>
      <c r="W43" s="3"/>
      <c r="X43" s="3"/>
      <c r="Y43" s="3"/>
      <c r="AE43">
        <f>SUMIF(L7:L41,AE42,G7:G41)</f>
        <v>0</v>
      </c>
      <c r="AF43">
        <f>SUMIF(L7:L41,AF42,G7:G41)</f>
        <v>0</v>
      </c>
      <c r="AG43" t="s">
        <v>340</v>
      </c>
    </row>
    <row r="44" spans="1:60" x14ac:dyDescent="0.2">
      <c r="A44" s="260" t="s">
        <v>439</v>
      </c>
      <c r="B44" s="260"/>
      <c r="C44" s="257"/>
      <c r="D44" s="6"/>
      <c r="E44" s="3"/>
      <c r="F44" s="3"/>
      <c r="G44" s="3"/>
      <c r="H44" s="3"/>
      <c r="I44" s="3"/>
      <c r="J44" s="3"/>
      <c r="K44" s="3"/>
      <c r="L44" s="3"/>
      <c r="M44" s="3"/>
      <c r="N44" s="3"/>
      <c r="O44" s="3"/>
      <c r="P44" s="3"/>
      <c r="Q44" s="3"/>
      <c r="R44" s="3"/>
      <c r="S44" s="3"/>
      <c r="T44" s="3"/>
      <c r="U44" s="3"/>
      <c r="V44" s="3"/>
      <c r="W44" s="3"/>
      <c r="X44" s="3"/>
      <c r="Y44" s="3"/>
    </row>
    <row r="45" spans="1:60" x14ac:dyDescent="0.2">
      <c r="A45" s="3"/>
      <c r="B45" s="4" t="s">
        <v>440</v>
      </c>
      <c r="C45" s="257" t="s">
        <v>441</v>
      </c>
      <c r="D45" s="6"/>
      <c r="E45" s="3"/>
      <c r="F45" s="3"/>
      <c r="G45" s="3"/>
      <c r="H45" s="3"/>
      <c r="I45" s="3"/>
      <c r="J45" s="3"/>
      <c r="K45" s="3"/>
      <c r="L45" s="3"/>
      <c r="M45" s="3"/>
      <c r="N45" s="3"/>
      <c r="O45" s="3"/>
      <c r="P45" s="3"/>
      <c r="Q45" s="3"/>
      <c r="R45" s="3"/>
      <c r="S45" s="3"/>
      <c r="T45" s="3"/>
      <c r="U45" s="3"/>
      <c r="V45" s="3"/>
      <c r="W45" s="3"/>
      <c r="X45" s="3"/>
      <c r="Y45" s="3"/>
      <c r="AG45" t="s">
        <v>442</v>
      </c>
    </row>
    <row r="46" spans="1:60" x14ac:dyDescent="0.2">
      <c r="A46" s="3"/>
      <c r="B46" s="4" t="s">
        <v>443</v>
      </c>
      <c r="C46" s="257" t="s">
        <v>444</v>
      </c>
      <c r="D46" s="6"/>
      <c r="E46" s="3"/>
      <c r="F46" s="3"/>
      <c r="G46" s="3"/>
      <c r="H46" s="3"/>
      <c r="I46" s="3"/>
      <c r="J46" s="3"/>
      <c r="K46" s="3"/>
      <c r="L46" s="3"/>
      <c r="M46" s="3"/>
      <c r="N46" s="3"/>
      <c r="O46" s="3"/>
      <c r="P46" s="3"/>
      <c r="Q46" s="3"/>
      <c r="R46" s="3"/>
      <c r="S46" s="3"/>
      <c r="T46" s="3"/>
      <c r="U46" s="3"/>
      <c r="V46" s="3"/>
      <c r="W46" s="3"/>
      <c r="X46" s="3"/>
      <c r="Y46" s="3"/>
      <c r="AG46" t="s">
        <v>445</v>
      </c>
    </row>
    <row r="47" spans="1:60" x14ac:dyDescent="0.2">
      <c r="A47" s="3"/>
      <c r="B47" s="4"/>
      <c r="C47" s="257" t="s">
        <v>446</v>
      </c>
      <c r="D47" s="6"/>
      <c r="E47" s="3"/>
      <c r="F47" s="3"/>
      <c r="G47" s="3"/>
      <c r="H47" s="3"/>
      <c r="I47" s="3"/>
      <c r="J47" s="3"/>
      <c r="K47" s="3"/>
      <c r="L47" s="3"/>
      <c r="M47" s="3"/>
      <c r="N47" s="3"/>
      <c r="O47" s="3"/>
      <c r="P47" s="3"/>
      <c r="Q47" s="3"/>
      <c r="R47" s="3"/>
      <c r="S47" s="3"/>
      <c r="T47" s="3"/>
      <c r="U47" s="3"/>
      <c r="V47" s="3"/>
      <c r="W47" s="3"/>
      <c r="X47" s="3"/>
      <c r="Y47" s="3"/>
      <c r="AG47" t="s">
        <v>447</v>
      </c>
    </row>
    <row r="48" spans="1:60" x14ac:dyDescent="0.2">
      <c r="A48" s="3"/>
      <c r="B48" s="4"/>
      <c r="C48" s="257"/>
      <c r="D48" s="6"/>
      <c r="E48" s="3"/>
      <c r="F48" s="3"/>
      <c r="G48" s="3"/>
      <c r="H48" s="3"/>
      <c r="I48" s="3"/>
      <c r="J48" s="3"/>
      <c r="K48" s="3"/>
      <c r="L48" s="3"/>
      <c r="M48" s="3"/>
      <c r="N48" s="3"/>
      <c r="O48" s="3"/>
      <c r="P48" s="3"/>
      <c r="Q48" s="3"/>
      <c r="R48" s="3"/>
      <c r="S48" s="3"/>
      <c r="T48" s="3"/>
      <c r="U48" s="3"/>
      <c r="V48" s="3"/>
      <c r="W48" s="3"/>
      <c r="X48" s="3"/>
      <c r="Y48" s="3"/>
    </row>
    <row r="49" spans="3:33" x14ac:dyDescent="0.2">
      <c r="C49" s="259"/>
      <c r="D49" s="10"/>
      <c r="AG49" t="s">
        <v>341</v>
      </c>
    </row>
    <row r="50" spans="3:33" x14ac:dyDescent="0.2">
      <c r="D50" s="10"/>
    </row>
    <row r="51" spans="3:33" x14ac:dyDescent="0.2">
      <c r="D51" s="10"/>
    </row>
    <row r="52" spans="3:33" x14ac:dyDescent="0.2">
      <c r="D52" s="10"/>
    </row>
    <row r="53" spans="3:33" x14ac:dyDescent="0.2">
      <c r="D53" s="10"/>
    </row>
    <row r="54" spans="3:33" x14ac:dyDescent="0.2">
      <c r="D54" s="10"/>
    </row>
    <row r="55" spans="3:33" x14ac:dyDescent="0.2">
      <c r="D55" s="10"/>
    </row>
    <row r="56" spans="3:33" x14ac:dyDescent="0.2">
      <c r="D56" s="10"/>
    </row>
    <row r="57" spans="3:33" x14ac:dyDescent="0.2">
      <c r="D57" s="10"/>
    </row>
    <row r="58" spans="3:33" x14ac:dyDescent="0.2">
      <c r="D58" s="10"/>
    </row>
    <row r="59" spans="3:33" x14ac:dyDescent="0.2">
      <c r="D59" s="10"/>
    </row>
    <row r="60" spans="3:33" x14ac:dyDescent="0.2">
      <c r="D60" s="10"/>
    </row>
    <row r="61" spans="3:33" x14ac:dyDescent="0.2">
      <c r="D61" s="10"/>
    </row>
    <row r="62" spans="3:33" x14ac:dyDescent="0.2">
      <c r="D62" s="10"/>
    </row>
    <row r="63" spans="3:33" x14ac:dyDescent="0.2">
      <c r="D63" s="10"/>
    </row>
    <row r="64" spans="3: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w4t2gA2nIOnxmuFtsH2+Gt4T4SLlxmeqKYUeCt1t2mBIDcuC6boaiAOQEsqJoMLfC9+zemCAoEKeL29a8Y7gA==" saltValue="pNNCbLwbJD/xb6B2KPhzHQ==" spinCount="100000" sheet="1" formatRows="0"/>
  <mergeCells count="11">
    <mergeCell ref="C41:G41"/>
    <mergeCell ref="A1:G1"/>
    <mergeCell ref="C2:G2"/>
    <mergeCell ref="C3:G3"/>
    <mergeCell ref="C4:G4"/>
    <mergeCell ref="A44:B44"/>
    <mergeCell ref="C21:G21"/>
    <mergeCell ref="C33:G33"/>
    <mergeCell ref="C35:G35"/>
    <mergeCell ref="C37:G37"/>
    <mergeCell ref="C39:G39"/>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FF5A6-1F13-4BD3-A839-D7AAC949E4FF}">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84</v>
      </c>
      <c r="C4" s="204" t="s">
        <v>85</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215</v>
      </c>
      <c r="C8" s="251" t="s">
        <v>216</v>
      </c>
      <c r="D8" s="229"/>
      <c r="E8" s="230"/>
      <c r="F8" s="231"/>
      <c r="G8" s="231">
        <f>SUMIF(AG9:AG74,"&lt;&gt;NOR",G9:G74)</f>
        <v>0</v>
      </c>
      <c r="H8" s="231"/>
      <c r="I8" s="231">
        <f>SUM(I9:I74)</f>
        <v>0</v>
      </c>
      <c r="J8" s="231"/>
      <c r="K8" s="231">
        <f>SUM(K9:K74)</f>
        <v>0</v>
      </c>
      <c r="L8" s="231"/>
      <c r="M8" s="231">
        <f>SUM(M9:M74)</f>
        <v>0</v>
      </c>
      <c r="N8" s="230"/>
      <c r="O8" s="230">
        <f>SUM(O9:O74)</f>
        <v>57.750000000000007</v>
      </c>
      <c r="P8" s="230"/>
      <c r="Q8" s="230">
        <f>SUM(Q9:Q74)</f>
        <v>5.53</v>
      </c>
      <c r="R8" s="231"/>
      <c r="S8" s="231"/>
      <c r="T8" s="232"/>
      <c r="U8" s="226"/>
      <c r="V8" s="226">
        <f>SUM(V9:V74)</f>
        <v>710.38999999999987</v>
      </c>
      <c r="W8" s="226"/>
      <c r="X8" s="226"/>
      <c r="Y8" s="226"/>
      <c r="AG8" t="s">
        <v>284</v>
      </c>
    </row>
    <row r="9" spans="1:60" outlineLevel="1" x14ac:dyDescent="0.2">
      <c r="A9" s="234">
        <v>1</v>
      </c>
      <c r="B9" s="235" t="s">
        <v>1465</v>
      </c>
      <c r="C9" s="253" t="s">
        <v>1466</v>
      </c>
      <c r="D9" s="236" t="s">
        <v>558</v>
      </c>
      <c r="E9" s="237">
        <v>65</v>
      </c>
      <c r="F9" s="238"/>
      <c r="G9" s="239">
        <f>ROUND(E9*F9,2)</f>
        <v>0</v>
      </c>
      <c r="H9" s="238"/>
      <c r="I9" s="239">
        <f>ROUND(E9*H9,2)</f>
        <v>0</v>
      </c>
      <c r="J9" s="238"/>
      <c r="K9" s="239">
        <f>ROUND(E9*J9,2)</f>
        <v>0</v>
      </c>
      <c r="L9" s="239">
        <v>21</v>
      </c>
      <c r="M9" s="239">
        <f>G9*(1+L9/100)</f>
        <v>0</v>
      </c>
      <c r="N9" s="237">
        <v>0</v>
      </c>
      <c r="O9" s="237">
        <f>ROUND(E9*N9,2)</f>
        <v>0</v>
      </c>
      <c r="P9" s="237">
        <v>0</v>
      </c>
      <c r="Q9" s="237">
        <f>ROUND(E9*P9,2)</f>
        <v>0</v>
      </c>
      <c r="R9" s="239" t="s">
        <v>677</v>
      </c>
      <c r="S9" s="239" t="s">
        <v>304</v>
      </c>
      <c r="T9" s="240" t="s">
        <v>289</v>
      </c>
      <c r="U9" s="222">
        <v>4.6550000000000002</v>
      </c>
      <c r="V9" s="222">
        <f>ROUND(E9*U9,2)</f>
        <v>302.58</v>
      </c>
      <c r="W9" s="222"/>
      <c r="X9" s="222" t="s">
        <v>290</v>
      </c>
      <c r="Y9" s="222" t="s">
        <v>291</v>
      </c>
      <c r="Z9" s="212"/>
      <c r="AA9" s="212"/>
      <c r="AB9" s="212"/>
      <c r="AC9" s="212"/>
      <c r="AD9" s="212"/>
      <c r="AE9" s="212"/>
      <c r="AF9" s="212"/>
      <c r="AG9" s="212" t="s">
        <v>1204</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5" t="s">
        <v>1467</v>
      </c>
      <c r="D10" s="263"/>
      <c r="E10" s="263"/>
      <c r="F10" s="263"/>
      <c r="G10" s="263"/>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377</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4">
        <v>2</v>
      </c>
      <c r="B11" s="235" t="s">
        <v>1468</v>
      </c>
      <c r="C11" s="253" t="s">
        <v>1469</v>
      </c>
      <c r="D11" s="236" t="s">
        <v>558</v>
      </c>
      <c r="E11" s="237">
        <v>65</v>
      </c>
      <c r="F11" s="238"/>
      <c r="G11" s="239">
        <f>ROUND(E11*F11,2)</f>
        <v>0</v>
      </c>
      <c r="H11" s="238"/>
      <c r="I11" s="239">
        <f>ROUND(E11*H11,2)</f>
        <v>0</v>
      </c>
      <c r="J11" s="238"/>
      <c r="K11" s="239">
        <f>ROUND(E11*J11,2)</f>
        <v>0</v>
      </c>
      <c r="L11" s="239">
        <v>21</v>
      </c>
      <c r="M11" s="239">
        <f>G11*(1+L11/100)</f>
        <v>0</v>
      </c>
      <c r="N11" s="237">
        <v>0</v>
      </c>
      <c r="O11" s="237">
        <f>ROUND(E11*N11,2)</f>
        <v>0</v>
      </c>
      <c r="P11" s="237">
        <v>0</v>
      </c>
      <c r="Q11" s="237">
        <f>ROUND(E11*P11,2)</f>
        <v>0</v>
      </c>
      <c r="R11" s="239" t="s">
        <v>677</v>
      </c>
      <c r="S11" s="239" t="s">
        <v>304</v>
      </c>
      <c r="T11" s="240" t="s">
        <v>289</v>
      </c>
      <c r="U11" s="222">
        <v>0.34499999999999997</v>
      </c>
      <c r="V11" s="222">
        <f>ROUND(E11*U11,2)</f>
        <v>22.43</v>
      </c>
      <c r="W11" s="222"/>
      <c r="X11" s="222" t="s">
        <v>290</v>
      </c>
      <c r="Y11" s="222" t="s">
        <v>291</v>
      </c>
      <c r="Z11" s="212"/>
      <c r="AA11" s="212"/>
      <c r="AB11" s="212"/>
      <c r="AC11" s="212"/>
      <c r="AD11" s="212"/>
      <c r="AE11" s="212"/>
      <c r="AF11" s="212"/>
      <c r="AG11" s="212" t="s">
        <v>1204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65" t="s">
        <v>1470</v>
      </c>
      <c r="D12" s="263"/>
      <c r="E12" s="263"/>
      <c r="F12" s="263"/>
      <c r="G12" s="263"/>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377</v>
      </c>
      <c r="AH12" s="212"/>
      <c r="AI12" s="212"/>
      <c r="AJ12" s="212"/>
      <c r="AK12" s="212"/>
      <c r="AL12" s="212"/>
      <c r="AM12" s="212"/>
      <c r="AN12" s="212"/>
      <c r="AO12" s="212"/>
      <c r="AP12" s="212"/>
      <c r="AQ12" s="212"/>
      <c r="AR12" s="212"/>
      <c r="AS12" s="212"/>
      <c r="AT12" s="212"/>
      <c r="AU12" s="212"/>
      <c r="AV12" s="212"/>
      <c r="AW12" s="212"/>
      <c r="AX12" s="212"/>
      <c r="AY12" s="212"/>
      <c r="AZ12" s="212"/>
      <c r="BA12" s="249" t="str">
        <f>C12</f>
        <v>bez naložení do dopravní nádoby, ale s vyprázdněním dopravní nádoby na hromadu nebo na dopravní prostředek,</v>
      </c>
      <c r="BB12" s="212"/>
      <c r="BC12" s="212"/>
      <c r="BD12" s="212"/>
      <c r="BE12" s="212"/>
      <c r="BF12" s="212"/>
      <c r="BG12" s="212"/>
      <c r="BH12" s="212"/>
    </row>
    <row r="13" spans="1:60" outlineLevel="1" x14ac:dyDescent="0.2">
      <c r="A13" s="234">
        <v>3</v>
      </c>
      <c r="B13" s="235" t="s">
        <v>1471</v>
      </c>
      <c r="C13" s="253" t="s">
        <v>1472</v>
      </c>
      <c r="D13" s="236" t="s">
        <v>558</v>
      </c>
      <c r="E13" s="237">
        <v>65</v>
      </c>
      <c r="F13" s="238"/>
      <c r="G13" s="239">
        <f>ROUND(E13*F13,2)</f>
        <v>0</v>
      </c>
      <c r="H13" s="238"/>
      <c r="I13" s="239">
        <f>ROUND(E13*H13,2)</f>
        <v>0</v>
      </c>
      <c r="J13" s="238"/>
      <c r="K13" s="239">
        <f>ROUND(E13*J13,2)</f>
        <v>0</v>
      </c>
      <c r="L13" s="239">
        <v>21</v>
      </c>
      <c r="M13" s="239">
        <f>G13*(1+L13/100)</f>
        <v>0</v>
      </c>
      <c r="N13" s="237">
        <v>0</v>
      </c>
      <c r="O13" s="237">
        <f>ROUND(E13*N13,2)</f>
        <v>0</v>
      </c>
      <c r="P13" s="237">
        <v>0</v>
      </c>
      <c r="Q13" s="237">
        <f>ROUND(E13*P13,2)</f>
        <v>0</v>
      </c>
      <c r="R13" s="239" t="s">
        <v>677</v>
      </c>
      <c r="S13" s="239" t="s">
        <v>304</v>
      </c>
      <c r="T13" s="240" t="s">
        <v>289</v>
      </c>
      <c r="U13" s="222">
        <v>9.4E-2</v>
      </c>
      <c r="V13" s="222">
        <f>ROUND(E13*U13,2)</f>
        <v>6.11</v>
      </c>
      <c r="W13" s="222"/>
      <c r="X13" s="222" t="s">
        <v>290</v>
      </c>
      <c r="Y13" s="222" t="s">
        <v>291</v>
      </c>
      <c r="Z13" s="212"/>
      <c r="AA13" s="212"/>
      <c r="AB13" s="212"/>
      <c r="AC13" s="212"/>
      <c r="AD13" s="212"/>
      <c r="AE13" s="212"/>
      <c r="AF13" s="212"/>
      <c r="AG13" s="212" t="s">
        <v>1204</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5" t="s">
        <v>684</v>
      </c>
      <c r="D14" s="263"/>
      <c r="E14" s="263"/>
      <c r="F14" s="263"/>
      <c r="G14" s="263"/>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377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1">
        <v>4</v>
      </c>
      <c r="B15" s="242" t="s">
        <v>691</v>
      </c>
      <c r="C15" s="252" t="s">
        <v>692</v>
      </c>
      <c r="D15" s="243" t="s">
        <v>558</v>
      </c>
      <c r="E15" s="244">
        <v>65</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t="s">
        <v>677</v>
      </c>
      <c r="S15" s="246" t="s">
        <v>304</v>
      </c>
      <c r="T15" s="247" t="s">
        <v>289</v>
      </c>
      <c r="U15" s="222">
        <v>0</v>
      </c>
      <c r="V15" s="222">
        <f>ROUND(E15*U15,2)</f>
        <v>0</v>
      </c>
      <c r="W15" s="222"/>
      <c r="X15" s="222" t="s">
        <v>290</v>
      </c>
      <c r="Y15" s="222" t="s">
        <v>291</v>
      </c>
      <c r="Z15" s="212"/>
      <c r="AA15" s="212"/>
      <c r="AB15" s="212"/>
      <c r="AC15" s="212"/>
      <c r="AD15" s="212"/>
      <c r="AE15" s="212"/>
      <c r="AF15" s="212"/>
      <c r="AG15" s="212" t="s">
        <v>1204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34">
        <v>5</v>
      </c>
      <c r="B16" s="235" t="s">
        <v>1473</v>
      </c>
      <c r="C16" s="253" t="s">
        <v>1474</v>
      </c>
      <c r="D16" s="236" t="s">
        <v>558</v>
      </c>
      <c r="E16" s="237">
        <v>15</v>
      </c>
      <c r="F16" s="238"/>
      <c r="G16" s="239">
        <f>ROUND(E16*F16,2)</f>
        <v>0</v>
      </c>
      <c r="H16" s="238"/>
      <c r="I16" s="239">
        <f>ROUND(E16*H16,2)</f>
        <v>0</v>
      </c>
      <c r="J16" s="238"/>
      <c r="K16" s="239">
        <f>ROUND(E16*J16,2)</f>
        <v>0</v>
      </c>
      <c r="L16" s="239">
        <v>21</v>
      </c>
      <c r="M16" s="239">
        <f>G16*(1+L16/100)</f>
        <v>0</v>
      </c>
      <c r="N16" s="237">
        <v>1.1322000000000001</v>
      </c>
      <c r="O16" s="237">
        <f>ROUND(E16*N16,2)</f>
        <v>16.98</v>
      </c>
      <c r="P16" s="237">
        <v>0</v>
      </c>
      <c r="Q16" s="237">
        <f>ROUND(E16*P16,2)</f>
        <v>0</v>
      </c>
      <c r="R16" s="239" t="s">
        <v>1475</v>
      </c>
      <c r="S16" s="239" t="s">
        <v>304</v>
      </c>
      <c r="T16" s="240" t="s">
        <v>289</v>
      </c>
      <c r="U16" s="222">
        <v>1.6950000000000001</v>
      </c>
      <c r="V16" s="222">
        <f>ROUND(E16*U16,2)</f>
        <v>25.43</v>
      </c>
      <c r="W16" s="222"/>
      <c r="X16" s="222" t="s">
        <v>290</v>
      </c>
      <c r="Y16" s="222" t="s">
        <v>291</v>
      </c>
      <c r="Z16" s="212"/>
      <c r="AA16" s="212"/>
      <c r="AB16" s="212"/>
      <c r="AC16" s="212"/>
      <c r="AD16" s="212"/>
      <c r="AE16" s="212"/>
      <c r="AF16" s="212"/>
      <c r="AG16" s="212" t="s">
        <v>1204</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65" t="s">
        <v>1476</v>
      </c>
      <c r="D17" s="263"/>
      <c r="E17" s="263"/>
      <c r="F17" s="263"/>
      <c r="G17" s="263"/>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377</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1">
        <v>6</v>
      </c>
      <c r="B18" s="242" t="s">
        <v>1477</v>
      </c>
      <c r="C18" s="252" t="s">
        <v>1478</v>
      </c>
      <c r="D18" s="243" t="s">
        <v>356</v>
      </c>
      <c r="E18" s="244">
        <v>76</v>
      </c>
      <c r="F18" s="245"/>
      <c r="G18" s="246">
        <f>ROUND(E18*F18,2)</f>
        <v>0</v>
      </c>
      <c r="H18" s="245"/>
      <c r="I18" s="246">
        <f>ROUND(E18*H18,2)</f>
        <v>0</v>
      </c>
      <c r="J18" s="245"/>
      <c r="K18" s="246">
        <f>ROUND(E18*J18,2)</f>
        <v>0</v>
      </c>
      <c r="L18" s="246">
        <v>21</v>
      </c>
      <c r="M18" s="246">
        <f>G18*(1+L18/100)</f>
        <v>0</v>
      </c>
      <c r="N18" s="244">
        <v>4.8999999999999998E-4</v>
      </c>
      <c r="O18" s="244">
        <f>ROUND(E18*N18,2)</f>
        <v>0.04</v>
      </c>
      <c r="P18" s="244">
        <v>1.7999999999999999E-2</v>
      </c>
      <c r="Q18" s="244">
        <f>ROUND(E18*P18,2)</f>
        <v>1.37</v>
      </c>
      <c r="R18" s="246" t="s">
        <v>375</v>
      </c>
      <c r="S18" s="246" t="s">
        <v>304</v>
      </c>
      <c r="T18" s="247" t="s">
        <v>289</v>
      </c>
      <c r="U18" s="222">
        <v>0.34200000000000003</v>
      </c>
      <c r="V18" s="222">
        <f>ROUND(E18*U18,2)</f>
        <v>25.99</v>
      </c>
      <c r="W18" s="222"/>
      <c r="X18" s="222" t="s">
        <v>290</v>
      </c>
      <c r="Y18" s="222" t="s">
        <v>291</v>
      </c>
      <c r="Z18" s="212"/>
      <c r="AA18" s="212"/>
      <c r="AB18" s="212"/>
      <c r="AC18" s="212"/>
      <c r="AD18" s="212"/>
      <c r="AE18" s="212"/>
      <c r="AF18" s="212"/>
      <c r="AG18" s="212" t="s">
        <v>1204</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1">
        <v>7</v>
      </c>
      <c r="B19" s="242" t="s">
        <v>1479</v>
      </c>
      <c r="C19" s="252" t="s">
        <v>1480</v>
      </c>
      <c r="D19" s="243" t="s">
        <v>356</v>
      </c>
      <c r="E19" s="244">
        <v>98</v>
      </c>
      <c r="F19" s="245"/>
      <c r="G19" s="246">
        <f>ROUND(E19*F19,2)</f>
        <v>0</v>
      </c>
      <c r="H19" s="245"/>
      <c r="I19" s="246">
        <f>ROUND(E19*H19,2)</f>
        <v>0</v>
      </c>
      <c r="J19" s="245"/>
      <c r="K19" s="246">
        <f>ROUND(E19*J19,2)</f>
        <v>0</v>
      </c>
      <c r="L19" s="246">
        <v>21</v>
      </c>
      <c r="M19" s="246">
        <f>G19*(1+L19/100)</f>
        <v>0</v>
      </c>
      <c r="N19" s="244">
        <v>4.8999999999999998E-4</v>
      </c>
      <c r="O19" s="244">
        <f>ROUND(E19*N19,2)</f>
        <v>0.05</v>
      </c>
      <c r="P19" s="244">
        <v>0.04</v>
      </c>
      <c r="Q19" s="244">
        <f>ROUND(E19*P19,2)</f>
        <v>3.92</v>
      </c>
      <c r="R19" s="246" t="s">
        <v>375</v>
      </c>
      <c r="S19" s="246" t="s">
        <v>304</v>
      </c>
      <c r="T19" s="247" t="s">
        <v>289</v>
      </c>
      <c r="U19" s="222">
        <v>0.66800000000000004</v>
      </c>
      <c r="V19" s="222">
        <f>ROUND(E19*U19,2)</f>
        <v>65.459999999999994</v>
      </c>
      <c r="W19" s="222"/>
      <c r="X19" s="222" t="s">
        <v>290</v>
      </c>
      <c r="Y19" s="222" t="s">
        <v>291</v>
      </c>
      <c r="Z19" s="212"/>
      <c r="AA19" s="212"/>
      <c r="AB19" s="212"/>
      <c r="AC19" s="212"/>
      <c r="AD19" s="212"/>
      <c r="AE19" s="212"/>
      <c r="AF19" s="212"/>
      <c r="AG19" s="212" t="s">
        <v>1204</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34">
        <v>8</v>
      </c>
      <c r="B20" s="235" t="s">
        <v>1481</v>
      </c>
      <c r="C20" s="253" t="s">
        <v>1482</v>
      </c>
      <c r="D20" s="236" t="s">
        <v>356</v>
      </c>
      <c r="E20" s="237">
        <v>120</v>
      </c>
      <c r="F20" s="238"/>
      <c r="G20" s="239">
        <f>ROUND(E20*F20,2)</f>
        <v>0</v>
      </c>
      <c r="H20" s="238"/>
      <c r="I20" s="239">
        <f>ROUND(E20*H20,2)</f>
        <v>0</v>
      </c>
      <c r="J20" s="238"/>
      <c r="K20" s="239">
        <f>ROUND(E20*J20,2)</f>
        <v>0</v>
      </c>
      <c r="L20" s="239">
        <v>21</v>
      </c>
      <c r="M20" s="239">
        <f>G20*(1+L20/100)</f>
        <v>0</v>
      </c>
      <c r="N20" s="237">
        <v>0</v>
      </c>
      <c r="O20" s="237">
        <f>ROUND(E20*N20,2)</f>
        <v>0</v>
      </c>
      <c r="P20" s="237">
        <v>1.98E-3</v>
      </c>
      <c r="Q20" s="237">
        <f>ROUND(E20*P20,2)</f>
        <v>0.24</v>
      </c>
      <c r="R20" s="239" t="s">
        <v>914</v>
      </c>
      <c r="S20" s="239" t="s">
        <v>304</v>
      </c>
      <c r="T20" s="240" t="s">
        <v>289</v>
      </c>
      <c r="U20" s="222">
        <v>8.3000000000000004E-2</v>
      </c>
      <c r="V20" s="222">
        <f>ROUND(E20*U20,2)</f>
        <v>9.9600000000000009</v>
      </c>
      <c r="W20" s="222"/>
      <c r="X20" s="222" t="s">
        <v>290</v>
      </c>
      <c r="Y20" s="222" t="s">
        <v>291</v>
      </c>
      <c r="Z20" s="212"/>
      <c r="AA20" s="212"/>
      <c r="AB20" s="212"/>
      <c r="AC20" s="212"/>
      <c r="AD20" s="212"/>
      <c r="AE20" s="212"/>
      <c r="AF20" s="212"/>
      <c r="AG20" s="212" t="s">
        <v>1204</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65" t="s">
        <v>1483</v>
      </c>
      <c r="D21" s="263"/>
      <c r="E21" s="263"/>
      <c r="F21" s="263"/>
      <c r="G21" s="263"/>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377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34">
        <v>9</v>
      </c>
      <c r="B22" s="235" t="s">
        <v>1484</v>
      </c>
      <c r="C22" s="253" t="s">
        <v>1485</v>
      </c>
      <c r="D22" s="236" t="s">
        <v>356</v>
      </c>
      <c r="E22" s="237">
        <v>12</v>
      </c>
      <c r="F22" s="238"/>
      <c r="G22" s="239">
        <f>ROUND(E22*F22,2)</f>
        <v>0</v>
      </c>
      <c r="H22" s="238"/>
      <c r="I22" s="239">
        <f>ROUND(E22*H22,2)</f>
        <v>0</v>
      </c>
      <c r="J22" s="238"/>
      <c r="K22" s="239">
        <f>ROUND(E22*J22,2)</f>
        <v>0</v>
      </c>
      <c r="L22" s="239">
        <v>21</v>
      </c>
      <c r="M22" s="239">
        <f>G22*(1+L22/100)</f>
        <v>0</v>
      </c>
      <c r="N22" s="237">
        <v>3.4000000000000002E-4</v>
      </c>
      <c r="O22" s="237">
        <f>ROUND(E22*N22,2)</f>
        <v>0</v>
      </c>
      <c r="P22" s="237">
        <v>0</v>
      </c>
      <c r="Q22" s="237">
        <f>ROUND(E22*P22,2)</f>
        <v>0</v>
      </c>
      <c r="R22" s="239" t="s">
        <v>914</v>
      </c>
      <c r="S22" s="239" t="s">
        <v>304</v>
      </c>
      <c r="T22" s="240" t="s">
        <v>289</v>
      </c>
      <c r="U22" s="222">
        <v>0.32</v>
      </c>
      <c r="V22" s="222">
        <f>ROUND(E22*U22,2)</f>
        <v>3.84</v>
      </c>
      <c r="W22" s="222"/>
      <c r="X22" s="222" t="s">
        <v>290</v>
      </c>
      <c r="Y22" s="222" t="s">
        <v>291</v>
      </c>
      <c r="Z22" s="212"/>
      <c r="AA22" s="212"/>
      <c r="AB22" s="212"/>
      <c r="AC22" s="212"/>
      <c r="AD22" s="212"/>
      <c r="AE22" s="212"/>
      <c r="AF22" s="212"/>
      <c r="AG22" s="212" t="s">
        <v>1204</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65" t="s">
        <v>1486</v>
      </c>
      <c r="D23" s="263"/>
      <c r="E23" s="263"/>
      <c r="F23" s="263"/>
      <c r="G23" s="263"/>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377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34">
        <v>10</v>
      </c>
      <c r="B24" s="235" t="s">
        <v>1487</v>
      </c>
      <c r="C24" s="253" t="s">
        <v>1488</v>
      </c>
      <c r="D24" s="236" t="s">
        <v>356</v>
      </c>
      <c r="E24" s="237">
        <v>4</v>
      </c>
      <c r="F24" s="238"/>
      <c r="G24" s="239">
        <f>ROUND(E24*F24,2)</f>
        <v>0</v>
      </c>
      <c r="H24" s="238"/>
      <c r="I24" s="239">
        <f>ROUND(E24*H24,2)</f>
        <v>0</v>
      </c>
      <c r="J24" s="238"/>
      <c r="K24" s="239">
        <f>ROUND(E24*J24,2)</f>
        <v>0</v>
      </c>
      <c r="L24" s="239">
        <v>21</v>
      </c>
      <c r="M24" s="239">
        <f>G24*(1+L24/100)</f>
        <v>0</v>
      </c>
      <c r="N24" s="237">
        <v>3.8000000000000002E-4</v>
      </c>
      <c r="O24" s="237">
        <f>ROUND(E24*N24,2)</f>
        <v>0</v>
      </c>
      <c r="P24" s="237">
        <v>0</v>
      </c>
      <c r="Q24" s="237">
        <f>ROUND(E24*P24,2)</f>
        <v>0</v>
      </c>
      <c r="R24" s="239" t="s">
        <v>914</v>
      </c>
      <c r="S24" s="239" t="s">
        <v>304</v>
      </c>
      <c r="T24" s="240" t="s">
        <v>289</v>
      </c>
      <c r="U24" s="222">
        <v>0.32</v>
      </c>
      <c r="V24" s="222">
        <f>ROUND(E24*U24,2)</f>
        <v>1.28</v>
      </c>
      <c r="W24" s="222"/>
      <c r="X24" s="222" t="s">
        <v>290</v>
      </c>
      <c r="Y24" s="222" t="s">
        <v>291</v>
      </c>
      <c r="Z24" s="212"/>
      <c r="AA24" s="212"/>
      <c r="AB24" s="212"/>
      <c r="AC24" s="212"/>
      <c r="AD24" s="212"/>
      <c r="AE24" s="212"/>
      <c r="AF24" s="212"/>
      <c r="AG24" s="212" t="s">
        <v>1204</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65" t="s">
        <v>1486</v>
      </c>
      <c r="D25" s="263"/>
      <c r="E25" s="263"/>
      <c r="F25" s="263"/>
      <c r="G25" s="263"/>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377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34">
        <v>11</v>
      </c>
      <c r="B26" s="235" t="s">
        <v>1489</v>
      </c>
      <c r="C26" s="253" t="s">
        <v>1490</v>
      </c>
      <c r="D26" s="236" t="s">
        <v>356</v>
      </c>
      <c r="E26" s="237">
        <v>55</v>
      </c>
      <c r="F26" s="238"/>
      <c r="G26" s="239">
        <f>ROUND(E26*F26,2)</f>
        <v>0</v>
      </c>
      <c r="H26" s="238"/>
      <c r="I26" s="239">
        <f>ROUND(E26*H26,2)</f>
        <v>0</v>
      </c>
      <c r="J26" s="238"/>
      <c r="K26" s="239">
        <f>ROUND(E26*J26,2)</f>
        <v>0</v>
      </c>
      <c r="L26" s="239">
        <v>21</v>
      </c>
      <c r="M26" s="239">
        <f>G26*(1+L26/100)</f>
        <v>0</v>
      </c>
      <c r="N26" s="237">
        <v>4.6999999999999999E-4</v>
      </c>
      <c r="O26" s="237">
        <f>ROUND(E26*N26,2)</f>
        <v>0.03</v>
      </c>
      <c r="P26" s="237">
        <v>0</v>
      </c>
      <c r="Q26" s="237">
        <f>ROUND(E26*P26,2)</f>
        <v>0</v>
      </c>
      <c r="R26" s="239" t="s">
        <v>914</v>
      </c>
      <c r="S26" s="239" t="s">
        <v>304</v>
      </c>
      <c r="T26" s="240" t="s">
        <v>289</v>
      </c>
      <c r="U26" s="222">
        <v>0.35899999999999999</v>
      </c>
      <c r="V26" s="222">
        <f>ROUND(E26*U26,2)</f>
        <v>19.75</v>
      </c>
      <c r="W26" s="222"/>
      <c r="X26" s="222" t="s">
        <v>290</v>
      </c>
      <c r="Y26" s="222" t="s">
        <v>291</v>
      </c>
      <c r="Z26" s="212"/>
      <c r="AA26" s="212"/>
      <c r="AB26" s="212"/>
      <c r="AC26" s="212"/>
      <c r="AD26" s="212"/>
      <c r="AE26" s="212"/>
      <c r="AF26" s="212"/>
      <c r="AG26" s="212" t="s">
        <v>1204</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65" t="s">
        <v>1486</v>
      </c>
      <c r="D27" s="263"/>
      <c r="E27" s="263"/>
      <c r="F27" s="263"/>
      <c r="G27" s="263"/>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377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34">
        <v>12</v>
      </c>
      <c r="B28" s="235" t="s">
        <v>1491</v>
      </c>
      <c r="C28" s="253" t="s">
        <v>1492</v>
      </c>
      <c r="D28" s="236" t="s">
        <v>356</v>
      </c>
      <c r="E28" s="237">
        <v>10</v>
      </c>
      <c r="F28" s="238"/>
      <c r="G28" s="239">
        <f>ROUND(E28*F28,2)</f>
        <v>0</v>
      </c>
      <c r="H28" s="238"/>
      <c r="I28" s="239">
        <f>ROUND(E28*H28,2)</f>
        <v>0</v>
      </c>
      <c r="J28" s="238"/>
      <c r="K28" s="239">
        <f>ROUND(E28*J28,2)</f>
        <v>0</v>
      </c>
      <c r="L28" s="239">
        <v>21</v>
      </c>
      <c r="M28" s="239">
        <f>G28*(1+L28/100)</f>
        <v>0</v>
      </c>
      <c r="N28" s="237">
        <v>1.5200000000000001E-3</v>
      </c>
      <c r="O28" s="237">
        <f>ROUND(E28*N28,2)</f>
        <v>0.02</v>
      </c>
      <c r="P28" s="237">
        <v>0</v>
      </c>
      <c r="Q28" s="237">
        <f>ROUND(E28*P28,2)</f>
        <v>0</v>
      </c>
      <c r="R28" s="239" t="s">
        <v>914</v>
      </c>
      <c r="S28" s="239" t="s">
        <v>304</v>
      </c>
      <c r="T28" s="240" t="s">
        <v>289</v>
      </c>
      <c r="U28" s="222">
        <v>1.173</v>
      </c>
      <c r="V28" s="222">
        <f>ROUND(E28*U28,2)</f>
        <v>11.73</v>
      </c>
      <c r="W28" s="222"/>
      <c r="X28" s="222" t="s">
        <v>290</v>
      </c>
      <c r="Y28" s="222" t="s">
        <v>291</v>
      </c>
      <c r="Z28" s="212"/>
      <c r="AA28" s="212"/>
      <c r="AB28" s="212"/>
      <c r="AC28" s="212"/>
      <c r="AD28" s="212"/>
      <c r="AE28" s="212"/>
      <c r="AF28" s="212"/>
      <c r="AG28" s="212" t="s">
        <v>1204</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
      <c r="A29" s="219"/>
      <c r="B29" s="220"/>
      <c r="C29" s="265" t="s">
        <v>1486</v>
      </c>
      <c r="D29" s="263"/>
      <c r="E29" s="263"/>
      <c r="F29" s="263"/>
      <c r="G29" s="263"/>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377</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34">
        <v>13</v>
      </c>
      <c r="B30" s="235" t="s">
        <v>1493</v>
      </c>
      <c r="C30" s="253" t="s">
        <v>1494</v>
      </c>
      <c r="D30" s="236" t="s">
        <v>356</v>
      </c>
      <c r="E30" s="237">
        <v>30</v>
      </c>
      <c r="F30" s="238"/>
      <c r="G30" s="239">
        <f>ROUND(E30*F30,2)</f>
        <v>0</v>
      </c>
      <c r="H30" s="238"/>
      <c r="I30" s="239">
        <f>ROUND(E30*H30,2)</f>
        <v>0</v>
      </c>
      <c r="J30" s="238"/>
      <c r="K30" s="239">
        <f>ROUND(E30*J30,2)</f>
        <v>0</v>
      </c>
      <c r="L30" s="239">
        <v>21</v>
      </c>
      <c r="M30" s="239">
        <f>G30*(1+L30/100)</f>
        <v>0</v>
      </c>
      <c r="N30" s="237">
        <v>1.31E-3</v>
      </c>
      <c r="O30" s="237">
        <f>ROUND(E30*N30,2)</f>
        <v>0.04</v>
      </c>
      <c r="P30" s="237">
        <v>0</v>
      </c>
      <c r="Q30" s="237">
        <f>ROUND(E30*P30,2)</f>
        <v>0</v>
      </c>
      <c r="R30" s="239" t="s">
        <v>914</v>
      </c>
      <c r="S30" s="239" t="s">
        <v>304</v>
      </c>
      <c r="T30" s="240" t="s">
        <v>289</v>
      </c>
      <c r="U30" s="222">
        <v>0.79700000000000004</v>
      </c>
      <c r="V30" s="222">
        <f>ROUND(E30*U30,2)</f>
        <v>23.91</v>
      </c>
      <c r="W30" s="222"/>
      <c r="X30" s="222" t="s">
        <v>290</v>
      </c>
      <c r="Y30" s="222" t="s">
        <v>291</v>
      </c>
      <c r="Z30" s="212"/>
      <c r="AA30" s="212"/>
      <c r="AB30" s="212"/>
      <c r="AC30" s="212"/>
      <c r="AD30" s="212"/>
      <c r="AE30" s="212"/>
      <c r="AF30" s="212"/>
      <c r="AG30" s="212" t="s">
        <v>1204</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
      <c r="A31" s="219"/>
      <c r="B31" s="220"/>
      <c r="C31" s="265" t="s">
        <v>1486</v>
      </c>
      <c r="D31" s="263"/>
      <c r="E31" s="263"/>
      <c r="F31" s="263"/>
      <c r="G31" s="263"/>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377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2.5" outlineLevel="1" x14ac:dyDescent="0.2">
      <c r="A32" s="234">
        <v>14</v>
      </c>
      <c r="B32" s="235" t="s">
        <v>1495</v>
      </c>
      <c r="C32" s="253" t="s">
        <v>1496</v>
      </c>
      <c r="D32" s="236" t="s">
        <v>356</v>
      </c>
      <c r="E32" s="237">
        <v>48</v>
      </c>
      <c r="F32" s="238"/>
      <c r="G32" s="239">
        <f>ROUND(E32*F32,2)</f>
        <v>0</v>
      </c>
      <c r="H32" s="238"/>
      <c r="I32" s="239">
        <f>ROUND(E32*H32,2)</f>
        <v>0</v>
      </c>
      <c r="J32" s="238"/>
      <c r="K32" s="239">
        <f>ROUND(E32*J32,2)</f>
        <v>0</v>
      </c>
      <c r="L32" s="239">
        <v>21</v>
      </c>
      <c r="M32" s="239">
        <f>G32*(1+L32/100)</f>
        <v>0</v>
      </c>
      <c r="N32" s="237">
        <v>2.0999999999999999E-3</v>
      </c>
      <c r="O32" s="237">
        <f>ROUND(E32*N32,2)</f>
        <v>0.1</v>
      </c>
      <c r="P32" s="237">
        <v>0</v>
      </c>
      <c r="Q32" s="237">
        <f>ROUND(E32*P32,2)</f>
        <v>0</v>
      </c>
      <c r="R32" s="239" t="s">
        <v>914</v>
      </c>
      <c r="S32" s="239" t="s">
        <v>304</v>
      </c>
      <c r="T32" s="240" t="s">
        <v>289</v>
      </c>
      <c r="U32" s="222">
        <v>0.8</v>
      </c>
      <c r="V32" s="222">
        <f>ROUND(E32*U32,2)</f>
        <v>38.4</v>
      </c>
      <c r="W32" s="222"/>
      <c r="X32" s="222" t="s">
        <v>290</v>
      </c>
      <c r="Y32" s="222" t="s">
        <v>291</v>
      </c>
      <c r="Z32" s="212"/>
      <c r="AA32" s="212"/>
      <c r="AB32" s="212"/>
      <c r="AC32" s="212"/>
      <c r="AD32" s="212"/>
      <c r="AE32" s="212"/>
      <c r="AF32" s="212"/>
      <c r="AG32" s="212" t="s">
        <v>1204</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65" t="s">
        <v>1486</v>
      </c>
      <c r="D33" s="263"/>
      <c r="E33" s="263"/>
      <c r="F33" s="263"/>
      <c r="G33" s="263"/>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377</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2.5" outlineLevel="1" x14ac:dyDescent="0.2">
      <c r="A34" s="234">
        <v>15</v>
      </c>
      <c r="B34" s="235" t="s">
        <v>1497</v>
      </c>
      <c r="C34" s="253" t="s">
        <v>1498</v>
      </c>
      <c r="D34" s="236" t="s">
        <v>356</v>
      </c>
      <c r="E34" s="237">
        <v>49</v>
      </c>
      <c r="F34" s="238"/>
      <c r="G34" s="239">
        <f>ROUND(E34*F34,2)</f>
        <v>0</v>
      </c>
      <c r="H34" s="238"/>
      <c r="I34" s="239">
        <f>ROUND(E34*H34,2)</f>
        <v>0</v>
      </c>
      <c r="J34" s="238"/>
      <c r="K34" s="239">
        <f>ROUND(E34*J34,2)</f>
        <v>0</v>
      </c>
      <c r="L34" s="239">
        <v>21</v>
      </c>
      <c r="M34" s="239">
        <f>G34*(1+L34/100)</f>
        <v>0</v>
      </c>
      <c r="N34" s="237">
        <v>2.5200000000000001E-3</v>
      </c>
      <c r="O34" s="237">
        <f>ROUND(E34*N34,2)</f>
        <v>0.12</v>
      </c>
      <c r="P34" s="237">
        <v>0</v>
      </c>
      <c r="Q34" s="237">
        <f>ROUND(E34*P34,2)</f>
        <v>0</v>
      </c>
      <c r="R34" s="239" t="s">
        <v>914</v>
      </c>
      <c r="S34" s="239" t="s">
        <v>304</v>
      </c>
      <c r="T34" s="240" t="s">
        <v>289</v>
      </c>
      <c r="U34" s="222">
        <v>0.8</v>
      </c>
      <c r="V34" s="222">
        <f>ROUND(E34*U34,2)</f>
        <v>39.200000000000003</v>
      </c>
      <c r="W34" s="222"/>
      <c r="X34" s="222" t="s">
        <v>290</v>
      </c>
      <c r="Y34" s="222" t="s">
        <v>291</v>
      </c>
      <c r="Z34" s="212"/>
      <c r="AA34" s="212"/>
      <c r="AB34" s="212"/>
      <c r="AC34" s="212"/>
      <c r="AD34" s="212"/>
      <c r="AE34" s="212"/>
      <c r="AF34" s="212"/>
      <c r="AG34" s="212" t="s">
        <v>1204</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65" t="s">
        <v>1486</v>
      </c>
      <c r="D35" s="263"/>
      <c r="E35" s="263"/>
      <c r="F35" s="263"/>
      <c r="G35" s="263"/>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377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34">
        <v>16</v>
      </c>
      <c r="B36" s="235" t="s">
        <v>1499</v>
      </c>
      <c r="C36" s="253" t="s">
        <v>1500</v>
      </c>
      <c r="D36" s="236" t="s">
        <v>287</v>
      </c>
      <c r="E36" s="237">
        <v>3</v>
      </c>
      <c r="F36" s="238"/>
      <c r="G36" s="239">
        <f>ROUND(E36*F36,2)</f>
        <v>0</v>
      </c>
      <c r="H36" s="238"/>
      <c r="I36" s="239">
        <f>ROUND(E36*H36,2)</f>
        <v>0</v>
      </c>
      <c r="J36" s="238"/>
      <c r="K36" s="239">
        <f>ROUND(E36*J36,2)</f>
        <v>0</v>
      </c>
      <c r="L36" s="239">
        <v>21</v>
      </c>
      <c r="M36" s="239">
        <f>G36*(1+L36/100)</f>
        <v>0</v>
      </c>
      <c r="N36" s="237">
        <v>0</v>
      </c>
      <c r="O36" s="237">
        <f>ROUND(E36*N36,2)</f>
        <v>0</v>
      </c>
      <c r="P36" s="237">
        <v>0</v>
      </c>
      <c r="Q36" s="237">
        <f>ROUND(E36*P36,2)</f>
        <v>0</v>
      </c>
      <c r="R36" s="239" t="s">
        <v>914</v>
      </c>
      <c r="S36" s="239" t="s">
        <v>304</v>
      </c>
      <c r="T36" s="240" t="s">
        <v>289</v>
      </c>
      <c r="U36" s="222">
        <v>0.157</v>
      </c>
      <c r="V36" s="222">
        <f>ROUND(E36*U36,2)</f>
        <v>0.47</v>
      </c>
      <c r="W36" s="222"/>
      <c r="X36" s="222" t="s">
        <v>290</v>
      </c>
      <c r="Y36" s="222" t="s">
        <v>291</v>
      </c>
      <c r="Z36" s="212"/>
      <c r="AA36" s="212"/>
      <c r="AB36" s="212"/>
      <c r="AC36" s="212"/>
      <c r="AD36" s="212"/>
      <c r="AE36" s="212"/>
      <c r="AF36" s="212"/>
      <c r="AG36" s="212" t="s">
        <v>1204</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65" t="s">
        <v>1501</v>
      </c>
      <c r="D37" s="263"/>
      <c r="E37" s="263"/>
      <c r="F37" s="263"/>
      <c r="G37" s="263"/>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377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34">
        <v>17</v>
      </c>
      <c r="B38" s="235" t="s">
        <v>1502</v>
      </c>
      <c r="C38" s="253" t="s">
        <v>1503</v>
      </c>
      <c r="D38" s="236" t="s">
        <v>287</v>
      </c>
      <c r="E38" s="237">
        <v>17</v>
      </c>
      <c r="F38" s="238"/>
      <c r="G38" s="239">
        <f>ROUND(E38*F38,2)</f>
        <v>0</v>
      </c>
      <c r="H38" s="238"/>
      <c r="I38" s="239">
        <f>ROUND(E38*H38,2)</f>
        <v>0</v>
      </c>
      <c r="J38" s="238"/>
      <c r="K38" s="239">
        <f>ROUND(E38*J38,2)</f>
        <v>0</v>
      </c>
      <c r="L38" s="239">
        <v>21</v>
      </c>
      <c r="M38" s="239">
        <f>G38*(1+L38/100)</f>
        <v>0</v>
      </c>
      <c r="N38" s="237">
        <v>0</v>
      </c>
      <c r="O38" s="237">
        <f>ROUND(E38*N38,2)</f>
        <v>0</v>
      </c>
      <c r="P38" s="237">
        <v>0</v>
      </c>
      <c r="Q38" s="237">
        <f>ROUND(E38*P38,2)</f>
        <v>0</v>
      </c>
      <c r="R38" s="239" t="s">
        <v>914</v>
      </c>
      <c r="S38" s="239" t="s">
        <v>304</v>
      </c>
      <c r="T38" s="240" t="s">
        <v>289</v>
      </c>
      <c r="U38" s="222">
        <v>0.25900000000000001</v>
      </c>
      <c r="V38" s="222">
        <f>ROUND(E38*U38,2)</f>
        <v>4.4000000000000004</v>
      </c>
      <c r="W38" s="222"/>
      <c r="X38" s="222" t="s">
        <v>290</v>
      </c>
      <c r="Y38" s="222" t="s">
        <v>291</v>
      </c>
      <c r="Z38" s="212"/>
      <c r="AA38" s="212"/>
      <c r="AB38" s="212"/>
      <c r="AC38" s="212"/>
      <c r="AD38" s="212"/>
      <c r="AE38" s="212"/>
      <c r="AF38" s="212"/>
      <c r="AG38" s="212" t="s">
        <v>1204</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65" t="s">
        <v>1501</v>
      </c>
      <c r="D39" s="263"/>
      <c r="E39" s="263"/>
      <c r="F39" s="263"/>
      <c r="G39" s="263"/>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377</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1">
        <v>18</v>
      </c>
      <c r="B40" s="242" t="s">
        <v>1504</v>
      </c>
      <c r="C40" s="252" t="s">
        <v>1505</v>
      </c>
      <c r="D40" s="243" t="s">
        <v>356</v>
      </c>
      <c r="E40" s="244">
        <v>363</v>
      </c>
      <c r="F40" s="245"/>
      <c r="G40" s="246">
        <f>ROUND(E40*F40,2)</f>
        <v>0</v>
      </c>
      <c r="H40" s="245"/>
      <c r="I40" s="246">
        <f>ROUND(E40*H40,2)</f>
        <v>0</v>
      </c>
      <c r="J40" s="245"/>
      <c r="K40" s="246">
        <f>ROUND(E40*J40,2)</f>
        <v>0</v>
      </c>
      <c r="L40" s="246">
        <v>21</v>
      </c>
      <c r="M40" s="246">
        <f>G40*(1+L40/100)</f>
        <v>0</v>
      </c>
      <c r="N40" s="244">
        <v>0</v>
      </c>
      <c r="O40" s="244">
        <f>ROUND(E40*N40,2)</f>
        <v>0</v>
      </c>
      <c r="P40" s="244">
        <v>0</v>
      </c>
      <c r="Q40" s="244">
        <f>ROUND(E40*P40,2)</f>
        <v>0</v>
      </c>
      <c r="R40" s="246" t="s">
        <v>914</v>
      </c>
      <c r="S40" s="246" t="s">
        <v>304</v>
      </c>
      <c r="T40" s="247" t="s">
        <v>289</v>
      </c>
      <c r="U40" s="222">
        <v>5.8999999999999997E-2</v>
      </c>
      <c r="V40" s="222">
        <f>ROUND(E40*U40,2)</f>
        <v>21.42</v>
      </c>
      <c r="W40" s="222"/>
      <c r="X40" s="222" t="s">
        <v>290</v>
      </c>
      <c r="Y40" s="222" t="s">
        <v>291</v>
      </c>
      <c r="Z40" s="212"/>
      <c r="AA40" s="212"/>
      <c r="AB40" s="212"/>
      <c r="AC40" s="212"/>
      <c r="AD40" s="212"/>
      <c r="AE40" s="212"/>
      <c r="AF40" s="212"/>
      <c r="AG40" s="212" t="s">
        <v>1204</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34">
        <v>19</v>
      </c>
      <c r="B41" s="235" t="s">
        <v>915</v>
      </c>
      <c r="C41" s="253" t="s">
        <v>916</v>
      </c>
      <c r="D41" s="236" t="s">
        <v>384</v>
      </c>
      <c r="E41" s="237">
        <v>57.798499999999997</v>
      </c>
      <c r="F41" s="238"/>
      <c r="G41" s="239">
        <f>ROUND(E41*F41,2)</f>
        <v>0</v>
      </c>
      <c r="H41" s="238"/>
      <c r="I41" s="239">
        <f>ROUND(E41*H41,2)</f>
        <v>0</v>
      </c>
      <c r="J41" s="238"/>
      <c r="K41" s="239">
        <f>ROUND(E41*J41,2)</f>
        <v>0</v>
      </c>
      <c r="L41" s="239">
        <v>21</v>
      </c>
      <c r="M41" s="239">
        <f>G41*(1+L41/100)</f>
        <v>0</v>
      </c>
      <c r="N41" s="237">
        <v>0</v>
      </c>
      <c r="O41" s="237">
        <f>ROUND(E41*N41,2)</f>
        <v>0</v>
      </c>
      <c r="P41" s="237">
        <v>0</v>
      </c>
      <c r="Q41" s="237">
        <f>ROUND(E41*P41,2)</f>
        <v>0</v>
      </c>
      <c r="R41" s="239" t="s">
        <v>914</v>
      </c>
      <c r="S41" s="239" t="s">
        <v>304</v>
      </c>
      <c r="T41" s="240" t="s">
        <v>289</v>
      </c>
      <c r="U41" s="222">
        <v>1.5229999999999999</v>
      </c>
      <c r="V41" s="222">
        <f>ROUND(E41*U41,2)</f>
        <v>88.03</v>
      </c>
      <c r="W41" s="222"/>
      <c r="X41" s="222" t="s">
        <v>290</v>
      </c>
      <c r="Y41" s="222" t="s">
        <v>291</v>
      </c>
      <c r="Z41" s="212"/>
      <c r="AA41" s="212"/>
      <c r="AB41" s="212"/>
      <c r="AC41" s="212"/>
      <c r="AD41" s="212"/>
      <c r="AE41" s="212"/>
      <c r="AF41" s="212"/>
      <c r="AG41" s="212" t="s">
        <v>1204</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65" t="s">
        <v>917</v>
      </c>
      <c r="D42" s="263"/>
      <c r="E42" s="263"/>
      <c r="F42" s="263"/>
      <c r="G42" s="263"/>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377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1">
        <v>20</v>
      </c>
      <c r="B43" s="242" t="s">
        <v>1506</v>
      </c>
      <c r="C43" s="252" t="s">
        <v>1507</v>
      </c>
      <c r="D43" s="243" t="s">
        <v>356</v>
      </c>
      <c r="E43" s="244">
        <v>38</v>
      </c>
      <c r="F43" s="245"/>
      <c r="G43" s="246">
        <f>ROUND(E43*F43,2)</f>
        <v>0</v>
      </c>
      <c r="H43" s="245"/>
      <c r="I43" s="246">
        <f>ROUND(E43*H43,2)</f>
        <v>0</v>
      </c>
      <c r="J43" s="245"/>
      <c r="K43" s="246">
        <f>ROUND(E43*J43,2)</f>
        <v>0</v>
      </c>
      <c r="L43" s="246">
        <v>21</v>
      </c>
      <c r="M43" s="246">
        <f>G43*(1+L43/100)</f>
        <v>0</v>
      </c>
      <c r="N43" s="244">
        <v>2.63E-3</v>
      </c>
      <c r="O43" s="244">
        <f>ROUND(E43*N43,2)</f>
        <v>0.1</v>
      </c>
      <c r="P43" s="244">
        <v>0</v>
      </c>
      <c r="Q43" s="244">
        <f>ROUND(E43*P43,2)</f>
        <v>0</v>
      </c>
      <c r="R43" s="246"/>
      <c r="S43" s="246" t="s">
        <v>288</v>
      </c>
      <c r="T43" s="247" t="s">
        <v>289</v>
      </c>
      <c r="U43" s="222">
        <v>0</v>
      </c>
      <c r="V43" s="222">
        <f>ROUND(E43*U43,2)</f>
        <v>0</v>
      </c>
      <c r="W43" s="222"/>
      <c r="X43" s="222" t="s">
        <v>290</v>
      </c>
      <c r="Y43" s="222" t="s">
        <v>291</v>
      </c>
      <c r="Z43" s="212"/>
      <c r="AA43" s="212"/>
      <c r="AB43" s="212"/>
      <c r="AC43" s="212"/>
      <c r="AD43" s="212"/>
      <c r="AE43" s="212"/>
      <c r="AF43" s="212"/>
      <c r="AG43" s="212" t="s">
        <v>1204</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41">
        <v>21</v>
      </c>
      <c r="B44" s="242" t="s">
        <v>1508</v>
      </c>
      <c r="C44" s="252" t="s">
        <v>1509</v>
      </c>
      <c r="D44" s="243" t="s">
        <v>356</v>
      </c>
      <c r="E44" s="244">
        <v>5</v>
      </c>
      <c r="F44" s="245"/>
      <c r="G44" s="246">
        <f>ROUND(E44*F44,2)</f>
        <v>0</v>
      </c>
      <c r="H44" s="245"/>
      <c r="I44" s="246">
        <f>ROUND(E44*H44,2)</f>
        <v>0</v>
      </c>
      <c r="J44" s="245"/>
      <c r="K44" s="246">
        <f>ROUND(E44*J44,2)</f>
        <v>0</v>
      </c>
      <c r="L44" s="246">
        <v>21</v>
      </c>
      <c r="M44" s="246">
        <f>G44*(1+L44/100)</f>
        <v>0</v>
      </c>
      <c r="N44" s="244">
        <v>6.9999999999999999E-4</v>
      </c>
      <c r="O44" s="244">
        <f>ROUND(E44*N44,2)</f>
        <v>0</v>
      </c>
      <c r="P44" s="244">
        <v>0</v>
      </c>
      <c r="Q44" s="244">
        <f>ROUND(E44*P44,2)</f>
        <v>0</v>
      </c>
      <c r="R44" s="246"/>
      <c r="S44" s="246" t="s">
        <v>288</v>
      </c>
      <c r="T44" s="247" t="s">
        <v>289</v>
      </c>
      <c r="U44" s="222">
        <v>0</v>
      </c>
      <c r="V44" s="222">
        <f>ROUND(E44*U44,2)</f>
        <v>0</v>
      </c>
      <c r="W44" s="222"/>
      <c r="X44" s="222" t="s">
        <v>290</v>
      </c>
      <c r="Y44" s="222" t="s">
        <v>291</v>
      </c>
      <c r="Z44" s="212"/>
      <c r="AA44" s="212"/>
      <c r="AB44" s="212"/>
      <c r="AC44" s="212"/>
      <c r="AD44" s="212"/>
      <c r="AE44" s="212"/>
      <c r="AF44" s="212"/>
      <c r="AG44" s="212" t="s">
        <v>1204</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1">
        <v>22</v>
      </c>
      <c r="B45" s="242" t="s">
        <v>1510</v>
      </c>
      <c r="C45" s="252" t="s">
        <v>1511</v>
      </c>
      <c r="D45" s="243" t="s">
        <v>356</v>
      </c>
      <c r="E45" s="244">
        <v>68</v>
      </c>
      <c r="F45" s="245"/>
      <c r="G45" s="246">
        <f>ROUND(E45*F45,2)</f>
        <v>0</v>
      </c>
      <c r="H45" s="245"/>
      <c r="I45" s="246">
        <f>ROUND(E45*H45,2)</f>
        <v>0</v>
      </c>
      <c r="J45" s="245"/>
      <c r="K45" s="246">
        <f>ROUND(E45*J45,2)</f>
        <v>0</v>
      </c>
      <c r="L45" s="246">
        <v>21</v>
      </c>
      <c r="M45" s="246">
        <f>G45*(1+L45/100)</f>
        <v>0</v>
      </c>
      <c r="N45" s="244">
        <v>7.7999999999999999E-4</v>
      </c>
      <c r="O45" s="244">
        <f>ROUND(E45*N45,2)</f>
        <v>0.05</v>
      </c>
      <c r="P45" s="244">
        <v>0</v>
      </c>
      <c r="Q45" s="244">
        <f>ROUND(E45*P45,2)</f>
        <v>0</v>
      </c>
      <c r="R45" s="246"/>
      <c r="S45" s="246" t="s">
        <v>288</v>
      </c>
      <c r="T45" s="247" t="s">
        <v>289</v>
      </c>
      <c r="U45" s="222">
        <v>0</v>
      </c>
      <c r="V45" s="222">
        <f>ROUND(E45*U45,2)</f>
        <v>0</v>
      </c>
      <c r="W45" s="222"/>
      <c r="X45" s="222" t="s">
        <v>290</v>
      </c>
      <c r="Y45" s="222" t="s">
        <v>291</v>
      </c>
      <c r="Z45" s="212"/>
      <c r="AA45" s="212"/>
      <c r="AB45" s="212"/>
      <c r="AC45" s="212"/>
      <c r="AD45" s="212"/>
      <c r="AE45" s="212"/>
      <c r="AF45" s="212"/>
      <c r="AG45" s="212" t="s">
        <v>1204</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1">
        <v>23</v>
      </c>
      <c r="B46" s="242" t="s">
        <v>1512</v>
      </c>
      <c r="C46" s="252" t="s">
        <v>1513</v>
      </c>
      <c r="D46" s="243" t="s">
        <v>356</v>
      </c>
      <c r="E46" s="244">
        <v>6</v>
      </c>
      <c r="F46" s="245"/>
      <c r="G46" s="246">
        <f>ROUND(E46*F46,2)</f>
        <v>0</v>
      </c>
      <c r="H46" s="245"/>
      <c r="I46" s="246">
        <f>ROUND(E46*H46,2)</f>
        <v>0</v>
      </c>
      <c r="J46" s="245"/>
      <c r="K46" s="246">
        <f>ROUND(E46*J46,2)</f>
        <v>0</v>
      </c>
      <c r="L46" s="246">
        <v>21</v>
      </c>
      <c r="M46" s="246">
        <f>G46*(1+L46/100)</f>
        <v>0</v>
      </c>
      <c r="N46" s="244">
        <v>1.6100000000000001E-3</v>
      </c>
      <c r="O46" s="244">
        <f>ROUND(E46*N46,2)</f>
        <v>0.01</v>
      </c>
      <c r="P46" s="244">
        <v>0</v>
      </c>
      <c r="Q46" s="244">
        <f>ROUND(E46*P46,2)</f>
        <v>0</v>
      </c>
      <c r="R46" s="246"/>
      <c r="S46" s="246" t="s">
        <v>288</v>
      </c>
      <c r="T46" s="247" t="s">
        <v>289</v>
      </c>
      <c r="U46" s="222">
        <v>0</v>
      </c>
      <c r="V46" s="222">
        <f>ROUND(E46*U46,2)</f>
        <v>0</v>
      </c>
      <c r="W46" s="222"/>
      <c r="X46" s="222" t="s">
        <v>290</v>
      </c>
      <c r="Y46" s="222" t="s">
        <v>291</v>
      </c>
      <c r="Z46" s="212"/>
      <c r="AA46" s="212"/>
      <c r="AB46" s="212"/>
      <c r="AC46" s="212"/>
      <c r="AD46" s="212"/>
      <c r="AE46" s="212"/>
      <c r="AF46" s="212"/>
      <c r="AG46" s="212" t="s">
        <v>1204</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1">
        <v>24</v>
      </c>
      <c r="B47" s="242" t="s">
        <v>1514</v>
      </c>
      <c r="C47" s="252" t="s">
        <v>1515</v>
      </c>
      <c r="D47" s="243" t="s">
        <v>356</v>
      </c>
      <c r="E47" s="244">
        <v>4</v>
      </c>
      <c r="F47" s="245"/>
      <c r="G47" s="246">
        <f>ROUND(E47*F47,2)</f>
        <v>0</v>
      </c>
      <c r="H47" s="245"/>
      <c r="I47" s="246">
        <f>ROUND(E47*H47,2)</f>
        <v>0</v>
      </c>
      <c r="J47" s="245"/>
      <c r="K47" s="246">
        <f>ROUND(E47*J47,2)</f>
        <v>0</v>
      </c>
      <c r="L47" s="246">
        <v>21</v>
      </c>
      <c r="M47" s="246">
        <f>G47*(1+L47/100)</f>
        <v>0</v>
      </c>
      <c r="N47" s="244">
        <v>7.3999999999999999E-4</v>
      </c>
      <c r="O47" s="244">
        <f>ROUND(E47*N47,2)</f>
        <v>0</v>
      </c>
      <c r="P47" s="244">
        <v>0</v>
      </c>
      <c r="Q47" s="244">
        <f>ROUND(E47*P47,2)</f>
        <v>0</v>
      </c>
      <c r="R47" s="246"/>
      <c r="S47" s="246" t="s">
        <v>288</v>
      </c>
      <c r="T47" s="247" t="s">
        <v>289</v>
      </c>
      <c r="U47" s="222">
        <v>0</v>
      </c>
      <c r="V47" s="222">
        <f>ROUND(E47*U47,2)</f>
        <v>0</v>
      </c>
      <c r="W47" s="222"/>
      <c r="X47" s="222" t="s">
        <v>290</v>
      </c>
      <c r="Y47" s="222" t="s">
        <v>291</v>
      </c>
      <c r="Z47" s="212"/>
      <c r="AA47" s="212"/>
      <c r="AB47" s="212"/>
      <c r="AC47" s="212"/>
      <c r="AD47" s="212"/>
      <c r="AE47" s="212"/>
      <c r="AF47" s="212"/>
      <c r="AG47" s="212" t="s">
        <v>1204</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1">
        <v>25</v>
      </c>
      <c r="B48" s="242" t="s">
        <v>1516</v>
      </c>
      <c r="C48" s="252" t="s">
        <v>1517</v>
      </c>
      <c r="D48" s="243" t="s">
        <v>356</v>
      </c>
      <c r="E48" s="244">
        <v>34</v>
      </c>
      <c r="F48" s="245"/>
      <c r="G48" s="246">
        <f>ROUND(E48*F48,2)</f>
        <v>0</v>
      </c>
      <c r="H48" s="245"/>
      <c r="I48" s="246">
        <f>ROUND(E48*H48,2)</f>
        <v>0</v>
      </c>
      <c r="J48" s="245"/>
      <c r="K48" s="246">
        <f>ROUND(E48*J48,2)</f>
        <v>0</v>
      </c>
      <c r="L48" s="246">
        <v>21</v>
      </c>
      <c r="M48" s="246">
        <f>G48*(1+L48/100)</f>
        <v>0</v>
      </c>
      <c r="N48" s="244">
        <v>1.3699999999999999E-3</v>
      </c>
      <c r="O48" s="244">
        <f>ROUND(E48*N48,2)</f>
        <v>0.05</v>
      </c>
      <c r="P48" s="244">
        <v>0</v>
      </c>
      <c r="Q48" s="244">
        <f>ROUND(E48*P48,2)</f>
        <v>0</v>
      </c>
      <c r="R48" s="246"/>
      <c r="S48" s="246" t="s">
        <v>288</v>
      </c>
      <c r="T48" s="247" t="s">
        <v>289</v>
      </c>
      <c r="U48" s="222">
        <v>0</v>
      </c>
      <c r="V48" s="222">
        <f>ROUND(E48*U48,2)</f>
        <v>0</v>
      </c>
      <c r="W48" s="222"/>
      <c r="X48" s="222" t="s">
        <v>290</v>
      </c>
      <c r="Y48" s="222" t="s">
        <v>291</v>
      </c>
      <c r="Z48" s="212"/>
      <c r="AA48" s="212"/>
      <c r="AB48" s="212"/>
      <c r="AC48" s="212"/>
      <c r="AD48" s="212"/>
      <c r="AE48" s="212"/>
      <c r="AF48" s="212"/>
      <c r="AG48" s="212" t="s">
        <v>1204</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1">
        <v>26</v>
      </c>
      <c r="B49" s="242" t="s">
        <v>1518</v>
      </c>
      <c r="C49" s="252" t="s">
        <v>1519</v>
      </c>
      <c r="D49" s="243" t="s">
        <v>356</v>
      </c>
      <c r="E49" s="244">
        <v>38</v>
      </c>
      <c r="F49" s="245"/>
      <c r="G49" s="246">
        <f>ROUND(E49*F49,2)</f>
        <v>0</v>
      </c>
      <c r="H49" s="245"/>
      <c r="I49" s="246">
        <f>ROUND(E49*H49,2)</f>
        <v>0</v>
      </c>
      <c r="J49" s="245"/>
      <c r="K49" s="246">
        <f>ROUND(E49*J49,2)</f>
        <v>0</v>
      </c>
      <c r="L49" s="246">
        <v>21</v>
      </c>
      <c r="M49" s="246">
        <f>G49*(1+L49/100)</f>
        <v>0</v>
      </c>
      <c r="N49" s="244">
        <v>1.73E-3</v>
      </c>
      <c r="O49" s="244">
        <f>ROUND(E49*N49,2)</f>
        <v>7.0000000000000007E-2</v>
      </c>
      <c r="P49" s="244">
        <v>0</v>
      </c>
      <c r="Q49" s="244">
        <f>ROUND(E49*P49,2)</f>
        <v>0</v>
      </c>
      <c r="R49" s="246"/>
      <c r="S49" s="246" t="s">
        <v>288</v>
      </c>
      <c r="T49" s="247" t="s">
        <v>289</v>
      </c>
      <c r="U49" s="222">
        <v>0</v>
      </c>
      <c r="V49" s="222">
        <f>ROUND(E49*U49,2)</f>
        <v>0</v>
      </c>
      <c r="W49" s="222"/>
      <c r="X49" s="222" t="s">
        <v>290</v>
      </c>
      <c r="Y49" s="222" t="s">
        <v>291</v>
      </c>
      <c r="Z49" s="212"/>
      <c r="AA49" s="212"/>
      <c r="AB49" s="212"/>
      <c r="AC49" s="212"/>
      <c r="AD49" s="212"/>
      <c r="AE49" s="212"/>
      <c r="AF49" s="212"/>
      <c r="AG49" s="212" t="s">
        <v>1204</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1">
        <v>27</v>
      </c>
      <c r="B50" s="242" t="s">
        <v>1520</v>
      </c>
      <c r="C50" s="252" t="s">
        <v>1521</v>
      </c>
      <c r="D50" s="243" t="s">
        <v>367</v>
      </c>
      <c r="E50" s="244">
        <v>4</v>
      </c>
      <c r="F50" s="245"/>
      <c r="G50" s="246">
        <f>ROUND(E50*F50,2)</f>
        <v>0</v>
      </c>
      <c r="H50" s="245"/>
      <c r="I50" s="246">
        <f>ROUND(E50*H50,2)</f>
        <v>0</v>
      </c>
      <c r="J50" s="245"/>
      <c r="K50" s="246">
        <f>ROUND(E50*J50,2)</f>
        <v>0</v>
      </c>
      <c r="L50" s="246">
        <v>21</v>
      </c>
      <c r="M50" s="246">
        <f>G50*(1+L50/100)</f>
        <v>0</v>
      </c>
      <c r="N50" s="244">
        <v>0</v>
      </c>
      <c r="O50" s="244">
        <f>ROUND(E50*N50,2)</f>
        <v>0</v>
      </c>
      <c r="P50" s="244">
        <v>0</v>
      </c>
      <c r="Q50" s="244">
        <f>ROUND(E50*P50,2)</f>
        <v>0</v>
      </c>
      <c r="R50" s="246"/>
      <c r="S50" s="246" t="s">
        <v>288</v>
      </c>
      <c r="T50" s="247" t="s">
        <v>289</v>
      </c>
      <c r="U50" s="222">
        <v>0</v>
      </c>
      <c r="V50" s="222">
        <f>ROUND(E50*U50,2)</f>
        <v>0</v>
      </c>
      <c r="W50" s="222"/>
      <c r="X50" s="222" t="s">
        <v>290</v>
      </c>
      <c r="Y50" s="222" t="s">
        <v>291</v>
      </c>
      <c r="Z50" s="212"/>
      <c r="AA50" s="212"/>
      <c r="AB50" s="212"/>
      <c r="AC50" s="212"/>
      <c r="AD50" s="212"/>
      <c r="AE50" s="212"/>
      <c r="AF50" s="212"/>
      <c r="AG50" s="212" t="s">
        <v>1204</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1">
        <v>28</v>
      </c>
      <c r="B51" s="242" t="s">
        <v>1522</v>
      </c>
      <c r="C51" s="252" t="s">
        <v>1523</v>
      </c>
      <c r="D51" s="243" t="s">
        <v>287</v>
      </c>
      <c r="E51" s="244">
        <v>31</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288</v>
      </c>
      <c r="T51" s="247" t="s">
        <v>289</v>
      </c>
      <c r="U51" s="222">
        <v>0</v>
      </c>
      <c r="V51" s="222">
        <f>ROUND(E51*U51,2)</f>
        <v>0</v>
      </c>
      <c r="W51" s="222"/>
      <c r="X51" s="222" t="s">
        <v>290</v>
      </c>
      <c r="Y51" s="222" t="s">
        <v>291</v>
      </c>
      <c r="Z51" s="212"/>
      <c r="AA51" s="212"/>
      <c r="AB51" s="212"/>
      <c r="AC51" s="212"/>
      <c r="AD51" s="212"/>
      <c r="AE51" s="212"/>
      <c r="AF51" s="212"/>
      <c r="AG51" s="212" t="s">
        <v>1204</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41">
        <v>29</v>
      </c>
      <c r="B52" s="242" t="s">
        <v>1524</v>
      </c>
      <c r="C52" s="252" t="s">
        <v>1525</v>
      </c>
      <c r="D52" s="243" t="s">
        <v>287</v>
      </c>
      <c r="E52" s="244">
        <v>7</v>
      </c>
      <c r="F52" s="245"/>
      <c r="G52" s="246">
        <f>ROUND(E52*F52,2)</f>
        <v>0</v>
      </c>
      <c r="H52" s="245"/>
      <c r="I52" s="246">
        <f>ROUND(E52*H52,2)</f>
        <v>0</v>
      </c>
      <c r="J52" s="245"/>
      <c r="K52" s="246">
        <f>ROUND(E52*J52,2)</f>
        <v>0</v>
      </c>
      <c r="L52" s="246">
        <v>21</v>
      </c>
      <c r="M52" s="246">
        <f>G52*(1+L52/100)</f>
        <v>0</v>
      </c>
      <c r="N52" s="244">
        <v>0</v>
      </c>
      <c r="O52" s="244">
        <f>ROUND(E52*N52,2)</f>
        <v>0</v>
      </c>
      <c r="P52" s="244">
        <v>0</v>
      </c>
      <c r="Q52" s="244">
        <f>ROUND(E52*P52,2)</f>
        <v>0</v>
      </c>
      <c r="R52" s="246"/>
      <c r="S52" s="246" t="s">
        <v>288</v>
      </c>
      <c r="T52" s="247" t="s">
        <v>289</v>
      </c>
      <c r="U52" s="222">
        <v>0</v>
      </c>
      <c r="V52" s="222">
        <f>ROUND(E52*U52,2)</f>
        <v>0</v>
      </c>
      <c r="W52" s="222"/>
      <c r="X52" s="222" t="s">
        <v>290</v>
      </c>
      <c r="Y52" s="222" t="s">
        <v>291</v>
      </c>
      <c r="Z52" s="212"/>
      <c r="AA52" s="212"/>
      <c r="AB52" s="212"/>
      <c r="AC52" s="212"/>
      <c r="AD52" s="212"/>
      <c r="AE52" s="212"/>
      <c r="AF52" s="212"/>
      <c r="AG52" s="212" t="s">
        <v>1204</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22.5" outlineLevel="1" x14ac:dyDescent="0.2">
      <c r="A53" s="241">
        <v>30</v>
      </c>
      <c r="B53" s="242" t="s">
        <v>1526</v>
      </c>
      <c r="C53" s="252" t="s">
        <v>1527</v>
      </c>
      <c r="D53" s="243" t="s">
        <v>367</v>
      </c>
      <c r="E53" s="244">
        <v>4</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288</v>
      </c>
      <c r="T53" s="247" t="s">
        <v>289</v>
      </c>
      <c r="U53" s="222">
        <v>0</v>
      </c>
      <c r="V53" s="222">
        <f>ROUND(E53*U53,2)</f>
        <v>0</v>
      </c>
      <c r="W53" s="222"/>
      <c r="X53" s="222" t="s">
        <v>290</v>
      </c>
      <c r="Y53" s="222" t="s">
        <v>291</v>
      </c>
      <c r="Z53" s="212"/>
      <c r="AA53" s="212"/>
      <c r="AB53" s="212"/>
      <c r="AC53" s="212"/>
      <c r="AD53" s="212"/>
      <c r="AE53" s="212"/>
      <c r="AF53" s="212"/>
      <c r="AG53" s="212" t="s">
        <v>1204</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1">
        <v>31</v>
      </c>
      <c r="B54" s="242" t="s">
        <v>1528</v>
      </c>
      <c r="C54" s="252" t="s">
        <v>1529</v>
      </c>
      <c r="D54" s="243" t="s">
        <v>287</v>
      </c>
      <c r="E54" s="244">
        <v>6</v>
      </c>
      <c r="F54" s="245"/>
      <c r="G54" s="246">
        <f>ROUND(E54*F54,2)</f>
        <v>0</v>
      </c>
      <c r="H54" s="245"/>
      <c r="I54" s="246">
        <f>ROUND(E54*H54,2)</f>
        <v>0</v>
      </c>
      <c r="J54" s="245"/>
      <c r="K54" s="246">
        <f>ROUND(E54*J54,2)</f>
        <v>0</v>
      </c>
      <c r="L54" s="246">
        <v>21</v>
      </c>
      <c r="M54" s="246">
        <f>G54*(1+L54/100)</f>
        <v>0</v>
      </c>
      <c r="N54" s="244">
        <v>4.8999999999999998E-4</v>
      </c>
      <c r="O54" s="244">
        <f>ROUND(E54*N54,2)</f>
        <v>0</v>
      </c>
      <c r="P54" s="244">
        <v>0</v>
      </c>
      <c r="Q54" s="244">
        <f>ROUND(E54*P54,2)</f>
        <v>0</v>
      </c>
      <c r="R54" s="246"/>
      <c r="S54" s="246" t="s">
        <v>288</v>
      </c>
      <c r="T54" s="247" t="s">
        <v>289</v>
      </c>
      <c r="U54" s="222">
        <v>0</v>
      </c>
      <c r="V54" s="222">
        <f>ROUND(E54*U54,2)</f>
        <v>0</v>
      </c>
      <c r="W54" s="222"/>
      <c r="X54" s="222" t="s">
        <v>290</v>
      </c>
      <c r="Y54" s="222" t="s">
        <v>291</v>
      </c>
      <c r="Z54" s="212"/>
      <c r="AA54" s="212"/>
      <c r="AB54" s="212"/>
      <c r="AC54" s="212"/>
      <c r="AD54" s="212"/>
      <c r="AE54" s="212"/>
      <c r="AF54" s="212"/>
      <c r="AG54" s="212" t="s">
        <v>1204</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1">
        <v>32</v>
      </c>
      <c r="B55" s="242" t="s">
        <v>1530</v>
      </c>
      <c r="C55" s="252" t="s">
        <v>1531</v>
      </c>
      <c r="D55" s="243" t="s">
        <v>384</v>
      </c>
      <c r="E55" s="244">
        <v>0.34</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288</v>
      </c>
      <c r="T55" s="247" t="s">
        <v>289</v>
      </c>
      <c r="U55" s="222">
        <v>0</v>
      </c>
      <c r="V55" s="222">
        <f>ROUND(E55*U55,2)</f>
        <v>0</v>
      </c>
      <c r="W55" s="222"/>
      <c r="X55" s="222" t="s">
        <v>290</v>
      </c>
      <c r="Y55" s="222" t="s">
        <v>291</v>
      </c>
      <c r="Z55" s="212"/>
      <c r="AA55" s="212"/>
      <c r="AB55" s="212"/>
      <c r="AC55" s="212"/>
      <c r="AD55" s="212"/>
      <c r="AE55" s="212"/>
      <c r="AF55" s="212"/>
      <c r="AG55" s="212" t="s">
        <v>1204</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1">
        <v>33</v>
      </c>
      <c r="B56" s="242" t="s">
        <v>1532</v>
      </c>
      <c r="C56" s="252" t="s">
        <v>1533</v>
      </c>
      <c r="D56" s="243" t="s">
        <v>356</v>
      </c>
      <c r="E56" s="244">
        <v>10</v>
      </c>
      <c r="F56" s="245"/>
      <c r="G56" s="246">
        <f>ROUND(E56*F56,2)</f>
        <v>0</v>
      </c>
      <c r="H56" s="245"/>
      <c r="I56" s="246">
        <f>ROUND(E56*H56,2)</f>
        <v>0</v>
      </c>
      <c r="J56" s="245"/>
      <c r="K56" s="246">
        <f>ROUND(E56*J56,2)</f>
        <v>0</v>
      </c>
      <c r="L56" s="246">
        <v>21</v>
      </c>
      <c r="M56" s="246">
        <f>G56*(1+L56/100)</f>
        <v>0</v>
      </c>
      <c r="N56" s="244">
        <v>0</v>
      </c>
      <c r="O56" s="244">
        <f>ROUND(E56*N56,2)</f>
        <v>0</v>
      </c>
      <c r="P56" s="244">
        <v>0</v>
      </c>
      <c r="Q56" s="244">
        <f>ROUND(E56*P56,2)</f>
        <v>0</v>
      </c>
      <c r="R56" s="246"/>
      <c r="S56" s="246" t="s">
        <v>288</v>
      </c>
      <c r="T56" s="247" t="s">
        <v>289</v>
      </c>
      <c r="U56" s="222">
        <v>0</v>
      </c>
      <c r="V56" s="222">
        <f>ROUND(E56*U56,2)</f>
        <v>0</v>
      </c>
      <c r="W56" s="222"/>
      <c r="X56" s="222" t="s">
        <v>290</v>
      </c>
      <c r="Y56" s="222" t="s">
        <v>291</v>
      </c>
      <c r="Z56" s="212"/>
      <c r="AA56" s="212"/>
      <c r="AB56" s="212"/>
      <c r="AC56" s="212"/>
      <c r="AD56" s="212"/>
      <c r="AE56" s="212"/>
      <c r="AF56" s="212"/>
      <c r="AG56" s="212" t="s">
        <v>1204</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1">
        <v>34</v>
      </c>
      <c r="B57" s="242" t="s">
        <v>1534</v>
      </c>
      <c r="C57" s="252" t="s">
        <v>1535</v>
      </c>
      <c r="D57" s="243" t="s">
        <v>356</v>
      </c>
      <c r="E57" s="244">
        <v>12</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288</v>
      </c>
      <c r="T57" s="247" t="s">
        <v>289</v>
      </c>
      <c r="U57" s="222">
        <v>0</v>
      </c>
      <c r="V57" s="222">
        <f>ROUND(E57*U57,2)</f>
        <v>0</v>
      </c>
      <c r="W57" s="222"/>
      <c r="X57" s="222" t="s">
        <v>290</v>
      </c>
      <c r="Y57" s="222" t="s">
        <v>291</v>
      </c>
      <c r="Z57" s="212"/>
      <c r="AA57" s="212"/>
      <c r="AB57" s="212"/>
      <c r="AC57" s="212"/>
      <c r="AD57" s="212"/>
      <c r="AE57" s="212"/>
      <c r="AF57" s="212"/>
      <c r="AG57" s="212" t="s">
        <v>1204</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41">
        <v>35</v>
      </c>
      <c r="B58" s="242" t="s">
        <v>1536</v>
      </c>
      <c r="C58" s="252" t="s">
        <v>1537</v>
      </c>
      <c r="D58" s="243" t="s">
        <v>356</v>
      </c>
      <c r="E58" s="244">
        <v>4</v>
      </c>
      <c r="F58" s="245"/>
      <c r="G58" s="246">
        <f>ROUND(E58*F58,2)</f>
        <v>0</v>
      </c>
      <c r="H58" s="245"/>
      <c r="I58" s="246">
        <f>ROUND(E58*H58,2)</f>
        <v>0</v>
      </c>
      <c r="J58" s="245"/>
      <c r="K58" s="246">
        <f>ROUND(E58*J58,2)</f>
        <v>0</v>
      </c>
      <c r="L58" s="246">
        <v>21</v>
      </c>
      <c r="M58" s="246">
        <f>G58*(1+L58/100)</f>
        <v>0</v>
      </c>
      <c r="N58" s="244">
        <v>0</v>
      </c>
      <c r="O58" s="244">
        <f>ROUND(E58*N58,2)</f>
        <v>0</v>
      </c>
      <c r="P58" s="244">
        <v>0</v>
      </c>
      <c r="Q58" s="244">
        <f>ROUND(E58*P58,2)</f>
        <v>0</v>
      </c>
      <c r="R58" s="246"/>
      <c r="S58" s="246" t="s">
        <v>288</v>
      </c>
      <c r="T58" s="247" t="s">
        <v>289</v>
      </c>
      <c r="U58" s="222">
        <v>0</v>
      </c>
      <c r="V58" s="222">
        <f>ROUND(E58*U58,2)</f>
        <v>0</v>
      </c>
      <c r="W58" s="222"/>
      <c r="X58" s="222" t="s">
        <v>290</v>
      </c>
      <c r="Y58" s="222" t="s">
        <v>291</v>
      </c>
      <c r="Z58" s="212"/>
      <c r="AA58" s="212"/>
      <c r="AB58" s="212"/>
      <c r="AC58" s="212"/>
      <c r="AD58" s="212"/>
      <c r="AE58" s="212"/>
      <c r="AF58" s="212"/>
      <c r="AG58" s="212" t="s">
        <v>1204</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41">
        <v>36</v>
      </c>
      <c r="B59" s="242" t="s">
        <v>1538</v>
      </c>
      <c r="C59" s="252" t="s">
        <v>1539</v>
      </c>
      <c r="D59" s="243" t="s">
        <v>356</v>
      </c>
      <c r="E59" s="244">
        <v>55</v>
      </c>
      <c r="F59" s="245"/>
      <c r="G59" s="246">
        <f>ROUND(E59*F59,2)</f>
        <v>0</v>
      </c>
      <c r="H59" s="245"/>
      <c r="I59" s="246">
        <f>ROUND(E59*H59,2)</f>
        <v>0</v>
      </c>
      <c r="J59" s="245"/>
      <c r="K59" s="246">
        <f>ROUND(E59*J59,2)</f>
        <v>0</v>
      </c>
      <c r="L59" s="246">
        <v>21</v>
      </c>
      <c r="M59" s="246">
        <f>G59*(1+L59/100)</f>
        <v>0</v>
      </c>
      <c r="N59" s="244">
        <v>0</v>
      </c>
      <c r="O59" s="244">
        <f>ROUND(E59*N59,2)</f>
        <v>0</v>
      </c>
      <c r="P59" s="244">
        <v>0</v>
      </c>
      <c r="Q59" s="244">
        <f>ROUND(E59*P59,2)</f>
        <v>0</v>
      </c>
      <c r="R59" s="246"/>
      <c r="S59" s="246" t="s">
        <v>288</v>
      </c>
      <c r="T59" s="247" t="s">
        <v>289</v>
      </c>
      <c r="U59" s="222">
        <v>0</v>
      </c>
      <c r="V59" s="222">
        <f>ROUND(E59*U59,2)</f>
        <v>0</v>
      </c>
      <c r="W59" s="222"/>
      <c r="X59" s="222" t="s">
        <v>290</v>
      </c>
      <c r="Y59" s="222" t="s">
        <v>291</v>
      </c>
      <c r="Z59" s="212"/>
      <c r="AA59" s="212"/>
      <c r="AB59" s="212"/>
      <c r="AC59" s="212"/>
      <c r="AD59" s="212"/>
      <c r="AE59" s="212"/>
      <c r="AF59" s="212"/>
      <c r="AG59" s="212" t="s">
        <v>1204</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1">
        <v>37</v>
      </c>
      <c r="B60" s="242" t="s">
        <v>1540</v>
      </c>
      <c r="C60" s="252" t="s">
        <v>1541</v>
      </c>
      <c r="D60" s="243" t="s">
        <v>356</v>
      </c>
      <c r="E60" s="244">
        <v>73</v>
      </c>
      <c r="F60" s="245"/>
      <c r="G60" s="246">
        <f>ROUND(E60*F60,2)</f>
        <v>0</v>
      </c>
      <c r="H60" s="245"/>
      <c r="I60" s="246">
        <f>ROUND(E60*H60,2)</f>
        <v>0</v>
      </c>
      <c r="J60" s="245"/>
      <c r="K60" s="246">
        <f>ROUND(E60*J60,2)</f>
        <v>0</v>
      </c>
      <c r="L60" s="246">
        <v>21</v>
      </c>
      <c r="M60" s="246">
        <f>G60*(1+L60/100)</f>
        <v>0</v>
      </c>
      <c r="N60" s="244">
        <v>0</v>
      </c>
      <c r="O60" s="244">
        <f>ROUND(E60*N60,2)</f>
        <v>0</v>
      </c>
      <c r="P60" s="244">
        <v>0</v>
      </c>
      <c r="Q60" s="244">
        <f>ROUND(E60*P60,2)</f>
        <v>0</v>
      </c>
      <c r="R60" s="246"/>
      <c r="S60" s="246" t="s">
        <v>288</v>
      </c>
      <c r="T60" s="247" t="s">
        <v>289</v>
      </c>
      <c r="U60" s="222">
        <v>0</v>
      </c>
      <c r="V60" s="222">
        <f>ROUND(E60*U60,2)</f>
        <v>0</v>
      </c>
      <c r="W60" s="222"/>
      <c r="X60" s="222" t="s">
        <v>290</v>
      </c>
      <c r="Y60" s="222" t="s">
        <v>291</v>
      </c>
      <c r="Z60" s="212"/>
      <c r="AA60" s="212"/>
      <c r="AB60" s="212"/>
      <c r="AC60" s="212"/>
      <c r="AD60" s="212"/>
      <c r="AE60" s="212"/>
      <c r="AF60" s="212"/>
      <c r="AG60" s="212" t="s">
        <v>1204</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1">
        <v>38</v>
      </c>
      <c r="B61" s="242" t="s">
        <v>1542</v>
      </c>
      <c r="C61" s="252" t="s">
        <v>1543</v>
      </c>
      <c r="D61" s="243" t="s">
        <v>356</v>
      </c>
      <c r="E61" s="244">
        <v>40</v>
      </c>
      <c r="F61" s="245"/>
      <c r="G61" s="246">
        <f>ROUND(E61*F61,2)</f>
        <v>0</v>
      </c>
      <c r="H61" s="245"/>
      <c r="I61" s="246">
        <f>ROUND(E61*H61,2)</f>
        <v>0</v>
      </c>
      <c r="J61" s="245"/>
      <c r="K61" s="246">
        <f>ROUND(E61*J61,2)</f>
        <v>0</v>
      </c>
      <c r="L61" s="246">
        <v>21</v>
      </c>
      <c r="M61" s="246">
        <f>G61*(1+L61/100)</f>
        <v>0</v>
      </c>
      <c r="N61" s="244">
        <v>0</v>
      </c>
      <c r="O61" s="244">
        <f>ROUND(E61*N61,2)</f>
        <v>0</v>
      </c>
      <c r="P61" s="244">
        <v>0</v>
      </c>
      <c r="Q61" s="244">
        <f>ROUND(E61*P61,2)</f>
        <v>0</v>
      </c>
      <c r="R61" s="246"/>
      <c r="S61" s="246" t="s">
        <v>288</v>
      </c>
      <c r="T61" s="247" t="s">
        <v>289</v>
      </c>
      <c r="U61" s="222">
        <v>0</v>
      </c>
      <c r="V61" s="222">
        <f>ROUND(E61*U61,2)</f>
        <v>0</v>
      </c>
      <c r="W61" s="222"/>
      <c r="X61" s="222" t="s">
        <v>290</v>
      </c>
      <c r="Y61" s="222" t="s">
        <v>291</v>
      </c>
      <c r="Z61" s="212"/>
      <c r="AA61" s="212"/>
      <c r="AB61" s="212"/>
      <c r="AC61" s="212"/>
      <c r="AD61" s="212"/>
      <c r="AE61" s="212"/>
      <c r="AF61" s="212"/>
      <c r="AG61" s="212" t="s">
        <v>1204</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1">
        <v>39</v>
      </c>
      <c r="B62" s="242" t="s">
        <v>1544</v>
      </c>
      <c r="C62" s="252" t="s">
        <v>1545</v>
      </c>
      <c r="D62" s="243" t="s">
        <v>356</v>
      </c>
      <c r="E62" s="244">
        <v>6</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288</v>
      </c>
      <c r="T62" s="247" t="s">
        <v>289</v>
      </c>
      <c r="U62" s="222">
        <v>0</v>
      </c>
      <c r="V62" s="222">
        <f>ROUND(E62*U62,2)</f>
        <v>0</v>
      </c>
      <c r="W62" s="222"/>
      <c r="X62" s="222" t="s">
        <v>290</v>
      </c>
      <c r="Y62" s="222" t="s">
        <v>291</v>
      </c>
      <c r="Z62" s="212"/>
      <c r="AA62" s="212"/>
      <c r="AB62" s="212"/>
      <c r="AC62" s="212"/>
      <c r="AD62" s="212"/>
      <c r="AE62" s="212"/>
      <c r="AF62" s="212"/>
      <c r="AG62" s="212" t="s">
        <v>1204</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1">
        <v>40</v>
      </c>
      <c r="B63" s="242" t="s">
        <v>1546</v>
      </c>
      <c r="C63" s="252" t="s">
        <v>1547</v>
      </c>
      <c r="D63" s="243" t="s">
        <v>287</v>
      </c>
      <c r="E63" s="244">
        <v>17</v>
      </c>
      <c r="F63" s="245"/>
      <c r="G63" s="246">
        <f>ROUND(E63*F63,2)</f>
        <v>0</v>
      </c>
      <c r="H63" s="245"/>
      <c r="I63" s="246">
        <f>ROUND(E63*H63,2)</f>
        <v>0</v>
      </c>
      <c r="J63" s="245"/>
      <c r="K63" s="246">
        <f>ROUND(E63*J63,2)</f>
        <v>0</v>
      </c>
      <c r="L63" s="246">
        <v>21</v>
      </c>
      <c r="M63" s="246">
        <f>G63*(1+L63/100)</f>
        <v>0</v>
      </c>
      <c r="N63" s="244">
        <v>6.9999999999999999E-4</v>
      </c>
      <c r="O63" s="244">
        <f>ROUND(E63*N63,2)</f>
        <v>0.01</v>
      </c>
      <c r="P63" s="244">
        <v>0</v>
      </c>
      <c r="Q63" s="244">
        <f>ROUND(E63*P63,2)</f>
        <v>0</v>
      </c>
      <c r="R63" s="246"/>
      <c r="S63" s="246" t="s">
        <v>288</v>
      </c>
      <c r="T63" s="247" t="s">
        <v>289</v>
      </c>
      <c r="U63" s="222">
        <v>0</v>
      </c>
      <c r="V63" s="222">
        <f>ROUND(E63*U63,2)</f>
        <v>0</v>
      </c>
      <c r="W63" s="222"/>
      <c r="X63" s="222" t="s">
        <v>290</v>
      </c>
      <c r="Y63" s="222" t="s">
        <v>291</v>
      </c>
      <c r="Z63" s="212"/>
      <c r="AA63" s="212"/>
      <c r="AB63" s="212"/>
      <c r="AC63" s="212"/>
      <c r="AD63" s="212"/>
      <c r="AE63" s="212"/>
      <c r="AF63" s="212"/>
      <c r="AG63" s="212" t="s">
        <v>1204</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1">
        <v>41</v>
      </c>
      <c r="B64" s="242" t="s">
        <v>1548</v>
      </c>
      <c r="C64" s="252" t="s">
        <v>1549</v>
      </c>
      <c r="D64" s="243" t="s">
        <v>356</v>
      </c>
      <c r="E64" s="244">
        <v>173</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288</v>
      </c>
      <c r="T64" s="247" t="s">
        <v>289</v>
      </c>
      <c r="U64" s="222">
        <v>0</v>
      </c>
      <c r="V64" s="222">
        <f>ROUND(E64*U64,2)</f>
        <v>0</v>
      </c>
      <c r="W64" s="222"/>
      <c r="X64" s="222" t="s">
        <v>290</v>
      </c>
      <c r="Y64" s="222" t="s">
        <v>291</v>
      </c>
      <c r="Z64" s="212"/>
      <c r="AA64" s="212"/>
      <c r="AB64" s="212"/>
      <c r="AC64" s="212"/>
      <c r="AD64" s="212"/>
      <c r="AE64" s="212"/>
      <c r="AF64" s="212"/>
      <c r="AG64" s="212" t="s">
        <v>1204</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34">
        <v>42</v>
      </c>
      <c r="B65" s="235" t="s">
        <v>1550</v>
      </c>
      <c r="C65" s="253" t="s">
        <v>1551</v>
      </c>
      <c r="D65" s="236" t="s">
        <v>558</v>
      </c>
      <c r="E65" s="237">
        <v>26</v>
      </c>
      <c r="F65" s="238"/>
      <c r="G65" s="239">
        <f>ROUND(E65*F65,2)</f>
        <v>0</v>
      </c>
      <c r="H65" s="238"/>
      <c r="I65" s="239">
        <f>ROUND(E65*H65,2)</f>
        <v>0</v>
      </c>
      <c r="J65" s="238"/>
      <c r="K65" s="239">
        <f>ROUND(E65*J65,2)</f>
        <v>0</v>
      </c>
      <c r="L65" s="239">
        <v>21</v>
      </c>
      <c r="M65" s="239">
        <f>G65*(1+L65/100)</f>
        <v>0</v>
      </c>
      <c r="N65" s="237">
        <v>0</v>
      </c>
      <c r="O65" s="237">
        <f>ROUND(E65*N65,2)</f>
        <v>0</v>
      </c>
      <c r="P65" s="237">
        <v>0</v>
      </c>
      <c r="Q65" s="237">
        <f>ROUND(E65*P65,2)</f>
        <v>0</v>
      </c>
      <c r="R65" s="239" t="s">
        <v>594</v>
      </c>
      <c r="S65" s="239" t="s">
        <v>304</v>
      </c>
      <c r="T65" s="240" t="s">
        <v>289</v>
      </c>
      <c r="U65" s="222">
        <v>0</v>
      </c>
      <c r="V65" s="222">
        <f>ROUND(E65*U65,2)</f>
        <v>0</v>
      </c>
      <c r="W65" s="222"/>
      <c r="X65" s="222" t="s">
        <v>402</v>
      </c>
      <c r="Y65" s="222" t="s">
        <v>291</v>
      </c>
      <c r="Z65" s="212"/>
      <c r="AA65" s="212"/>
      <c r="AB65" s="212"/>
      <c r="AC65" s="212"/>
      <c r="AD65" s="212"/>
      <c r="AE65" s="212"/>
      <c r="AF65" s="212"/>
      <c r="AG65" s="212" t="s">
        <v>403</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65" t="s">
        <v>1552</v>
      </c>
      <c r="D66" s="263"/>
      <c r="E66" s="263"/>
      <c r="F66" s="263"/>
      <c r="G66" s="263"/>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377</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34">
        <v>43</v>
      </c>
      <c r="B67" s="235" t="s">
        <v>1553</v>
      </c>
      <c r="C67" s="253" t="s">
        <v>1554</v>
      </c>
      <c r="D67" s="236" t="s">
        <v>558</v>
      </c>
      <c r="E67" s="237">
        <v>24</v>
      </c>
      <c r="F67" s="238"/>
      <c r="G67" s="239">
        <f>ROUND(E67*F67,2)</f>
        <v>0</v>
      </c>
      <c r="H67" s="238"/>
      <c r="I67" s="239">
        <f>ROUND(E67*H67,2)</f>
        <v>0</v>
      </c>
      <c r="J67" s="238"/>
      <c r="K67" s="239">
        <f>ROUND(E67*J67,2)</f>
        <v>0</v>
      </c>
      <c r="L67" s="239">
        <v>21</v>
      </c>
      <c r="M67" s="239">
        <f>G67*(1+L67/100)</f>
        <v>0</v>
      </c>
      <c r="N67" s="237">
        <v>1.67</v>
      </c>
      <c r="O67" s="237">
        <f>ROUND(E67*N67,2)</f>
        <v>40.08</v>
      </c>
      <c r="P67" s="237">
        <v>0</v>
      </c>
      <c r="Q67" s="237">
        <f>ROUND(E67*P67,2)</f>
        <v>0</v>
      </c>
      <c r="R67" s="239" t="s">
        <v>594</v>
      </c>
      <c r="S67" s="239" t="s">
        <v>304</v>
      </c>
      <c r="T67" s="240" t="s">
        <v>289</v>
      </c>
      <c r="U67" s="222">
        <v>0</v>
      </c>
      <c r="V67" s="222">
        <f>ROUND(E67*U67,2)</f>
        <v>0</v>
      </c>
      <c r="W67" s="222"/>
      <c r="X67" s="222" t="s">
        <v>402</v>
      </c>
      <c r="Y67" s="222" t="s">
        <v>291</v>
      </c>
      <c r="Z67" s="212"/>
      <c r="AA67" s="212"/>
      <c r="AB67" s="212"/>
      <c r="AC67" s="212"/>
      <c r="AD67" s="212"/>
      <c r="AE67" s="212"/>
      <c r="AF67" s="212"/>
      <c r="AG67" s="212" t="s">
        <v>403</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65" t="s">
        <v>1555</v>
      </c>
      <c r="D68" s="263"/>
      <c r="E68" s="263"/>
      <c r="F68" s="263"/>
      <c r="G68" s="263"/>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377</v>
      </c>
      <c r="AH68" s="212"/>
      <c r="AI68" s="212"/>
      <c r="AJ68" s="212"/>
      <c r="AK68" s="212"/>
      <c r="AL68" s="212"/>
      <c r="AM68" s="212"/>
      <c r="AN68" s="212"/>
      <c r="AO68" s="212"/>
      <c r="AP68" s="212"/>
      <c r="AQ68" s="212"/>
      <c r="AR68" s="212"/>
      <c r="AS68" s="212"/>
      <c r="AT68" s="212"/>
      <c r="AU68" s="212"/>
      <c r="AV68" s="212"/>
      <c r="AW68" s="212"/>
      <c r="AX68" s="212"/>
      <c r="AY68" s="212"/>
      <c r="AZ68" s="212"/>
      <c r="BA68" s="249" t="str">
        <f>C68</f>
        <v>prohozenou zeminou nebo štěrkopískem, s vodorovnou přepravou k místu zásypu, uložením ve vrstvách a zhutněním.</v>
      </c>
      <c r="BB68" s="212"/>
      <c r="BC68" s="212"/>
      <c r="BD68" s="212"/>
      <c r="BE68" s="212"/>
      <c r="BF68" s="212"/>
      <c r="BG68" s="212"/>
      <c r="BH68" s="212"/>
    </row>
    <row r="69" spans="1:60" outlineLevel="1" x14ac:dyDescent="0.2">
      <c r="A69" s="241">
        <v>44</v>
      </c>
      <c r="B69" s="242" t="s">
        <v>1556</v>
      </c>
      <c r="C69" s="252" t="s">
        <v>1557</v>
      </c>
      <c r="D69" s="243" t="s">
        <v>1266</v>
      </c>
      <c r="E69" s="244">
        <v>1</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288</v>
      </c>
      <c r="T69" s="247" t="s">
        <v>289</v>
      </c>
      <c r="U69" s="222">
        <v>0</v>
      </c>
      <c r="V69" s="222">
        <f>ROUND(E69*U69,2)</f>
        <v>0</v>
      </c>
      <c r="W69" s="222"/>
      <c r="X69" s="222" t="s">
        <v>471</v>
      </c>
      <c r="Y69" s="222" t="s">
        <v>291</v>
      </c>
      <c r="Z69" s="212"/>
      <c r="AA69" s="212"/>
      <c r="AB69" s="212"/>
      <c r="AC69" s="212"/>
      <c r="AD69" s="212"/>
      <c r="AE69" s="212"/>
      <c r="AF69" s="212"/>
      <c r="AG69" s="212" t="s">
        <v>1150</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41">
        <v>45</v>
      </c>
      <c r="B70" s="242" t="s">
        <v>1558</v>
      </c>
      <c r="C70" s="252" t="s">
        <v>1559</v>
      </c>
      <c r="D70" s="243" t="s">
        <v>1266</v>
      </c>
      <c r="E70" s="244">
        <v>8</v>
      </c>
      <c r="F70" s="245"/>
      <c r="G70" s="246">
        <f>ROUND(E70*F70,2)</f>
        <v>0</v>
      </c>
      <c r="H70" s="245"/>
      <c r="I70" s="246">
        <f>ROUND(E70*H70,2)</f>
        <v>0</v>
      </c>
      <c r="J70" s="245"/>
      <c r="K70" s="246">
        <f>ROUND(E70*J70,2)</f>
        <v>0</v>
      </c>
      <c r="L70" s="246">
        <v>21</v>
      </c>
      <c r="M70" s="246">
        <f>G70*(1+L70/100)</f>
        <v>0</v>
      </c>
      <c r="N70" s="244">
        <v>0</v>
      </c>
      <c r="O70" s="244">
        <f>ROUND(E70*N70,2)</f>
        <v>0</v>
      </c>
      <c r="P70" s="244">
        <v>0</v>
      </c>
      <c r="Q70" s="244">
        <f>ROUND(E70*P70,2)</f>
        <v>0</v>
      </c>
      <c r="R70" s="246"/>
      <c r="S70" s="246" t="s">
        <v>288</v>
      </c>
      <c r="T70" s="247" t="s">
        <v>289</v>
      </c>
      <c r="U70" s="222">
        <v>0</v>
      </c>
      <c r="V70" s="222">
        <f>ROUND(E70*U70,2)</f>
        <v>0</v>
      </c>
      <c r="W70" s="222"/>
      <c r="X70" s="222" t="s">
        <v>471</v>
      </c>
      <c r="Y70" s="222" t="s">
        <v>291</v>
      </c>
      <c r="Z70" s="212"/>
      <c r="AA70" s="212"/>
      <c r="AB70" s="212"/>
      <c r="AC70" s="212"/>
      <c r="AD70" s="212"/>
      <c r="AE70" s="212"/>
      <c r="AF70" s="212"/>
      <c r="AG70" s="212" t="s">
        <v>1150</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1">
        <v>46</v>
      </c>
      <c r="B71" s="242" t="s">
        <v>1560</v>
      </c>
      <c r="C71" s="252" t="s">
        <v>1561</v>
      </c>
      <c r="D71" s="243" t="s">
        <v>1266</v>
      </c>
      <c r="E71" s="244">
        <v>3</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288</v>
      </c>
      <c r="T71" s="247" t="s">
        <v>289</v>
      </c>
      <c r="U71" s="222">
        <v>0</v>
      </c>
      <c r="V71" s="222">
        <f>ROUND(E71*U71,2)</f>
        <v>0</v>
      </c>
      <c r="W71" s="222"/>
      <c r="X71" s="222" t="s">
        <v>471</v>
      </c>
      <c r="Y71" s="222" t="s">
        <v>291</v>
      </c>
      <c r="Z71" s="212"/>
      <c r="AA71" s="212"/>
      <c r="AB71" s="212"/>
      <c r="AC71" s="212"/>
      <c r="AD71" s="212"/>
      <c r="AE71" s="212"/>
      <c r="AF71" s="212"/>
      <c r="AG71" s="212" t="s">
        <v>1150</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41">
        <v>47</v>
      </c>
      <c r="B72" s="242" t="s">
        <v>1562</v>
      </c>
      <c r="C72" s="252" t="s">
        <v>1563</v>
      </c>
      <c r="D72" s="243" t="s">
        <v>1327</v>
      </c>
      <c r="E72" s="244">
        <v>15</v>
      </c>
      <c r="F72" s="245"/>
      <c r="G72" s="246">
        <f>ROUND(E72*F72,2)</f>
        <v>0</v>
      </c>
      <c r="H72" s="245"/>
      <c r="I72" s="246">
        <f>ROUND(E72*H72,2)</f>
        <v>0</v>
      </c>
      <c r="J72" s="245"/>
      <c r="K72" s="246">
        <f>ROUND(E72*J72,2)</f>
        <v>0</v>
      </c>
      <c r="L72" s="246">
        <v>21</v>
      </c>
      <c r="M72" s="246">
        <f>G72*(1+L72/100)</f>
        <v>0</v>
      </c>
      <c r="N72" s="244">
        <v>0</v>
      </c>
      <c r="O72" s="244">
        <f>ROUND(E72*N72,2)</f>
        <v>0</v>
      </c>
      <c r="P72" s="244">
        <v>0</v>
      </c>
      <c r="Q72" s="244">
        <f>ROUND(E72*P72,2)</f>
        <v>0</v>
      </c>
      <c r="R72" s="246"/>
      <c r="S72" s="246" t="s">
        <v>288</v>
      </c>
      <c r="T72" s="247" t="s">
        <v>289</v>
      </c>
      <c r="U72" s="222">
        <v>0</v>
      </c>
      <c r="V72" s="222">
        <f>ROUND(E72*U72,2)</f>
        <v>0</v>
      </c>
      <c r="W72" s="222"/>
      <c r="X72" s="222" t="s">
        <v>471</v>
      </c>
      <c r="Y72" s="222" t="s">
        <v>291</v>
      </c>
      <c r="Z72" s="212"/>
      <c r="AA72" s="212"/>
      <c r="AB72" s="212"/>
      <c r="AC72" s="212"/>
      <c r="AD72" s="212"/>
      <c r="AE72" s="212"/>
      <c r="AF72" s="212"/>
      <c r="AG72" s="212" t="s">
        <v>1150</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1" x14ac:dyDescent="0.2">
      <c r="A73" s="241">
        <v>48</v>
      </c>
      <c r="B73" s="242" t="s">
        <v>1564</v>
      </c>
      <c r="C73" s="252" t="s">
        <v>1565</v>
      </c>
      <c r="D73" s="243" t="s">
        <v>1566</v>
      </c>
      <c r="E73" s="244">
        <v>11</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c r="S73" s="246" t="s">
        <v>288</v>
      </c>
      <c r="T73" s="247" t="s">
        <v>289</v>
      </c>
      <c r="U73" s="222">
        <v>0</v>
      </c>
      <c r="V73" s="222">
        <f>ROUND(E73*U73,2)</f>
        <v>0</v>
      </c>
      <c r="W73" s="222"/>
      <c r="X73" s="222" t="s">
        <v>471</v>
      </c>
      <c r="Y73" s="222" t="s">
        <v>291</v>
      </c>
      <c r="Z73" s="212"/>
      <c r="AA73" s="212"/>
      <c r="AB73" s="212"/>
      <c r="AC73" s="212"/>
      <c r="AD73" s="212"/>
      <c r="AE73" s="212"/>
      <c r="AF73" s="212"/>
      <c r="AG73" s="212" t="s">
        <v>1150</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41">
        <v>49</v>
      </c>
      <c r="B74" s="242" t="s">
        <v>1532</v>
      </c>
      <c r="C74" s="252" t="s">
        <v>1567</v>
      </c>
      <c r="D74" s="243" t="s">
        <v>1327</v>
      </c>
      <c r="E74" s="244">
        <v>40</v>
      </c>
      <c r="F74" s="245"/>
      <c r="G74" s="246">
        <f>ROUND(E74*F74,2)</f>
        <v>0</v>
      </c>
      <c r="H74" s="245"/>
      <c r="I74" s="246">
        <f>ROUND(E74*H74,2)</f>
        <v>0</v>
      </c>
      <c r="J74" s="245"/>
      <c r="K74" s="246">
        <f>ROUND(E74*J74,2)</f>
        <v>0</v>
      </c>
      <c r="L74" s="246">
        <v>21</v>
      </c>
      <c r="M74" s="246">
        <f>G74*(1+L74/100)</f>
        <v>0</v>
      </c>
      <c r="N74" s="244">
        <v>0</v>
      </c>
      <c r="O74" s="244">
        <f>ROUND(E74*N74,2)</f>
        <v>0</v>
      </c>
      <c r="P74" s="244">
        <v>0</v>
      </c>
      <c r="Q74" s="244">
        <f>ROUND(E74*P74,2)</f>
        <v>0</v>
      </c>
      <c r="R74" s="246"/>
      <c r="S74" s="246" t="s">
        <v>288</v>
      </c>
      <c r="T74" s="247" t="s">
        <v>289</v>
      </c>
      <c r="U74" s="222">
        <v>0</v>
      </c>
      <c r="V74" s="222">
        <f>ROUND(E74*U74,2)</f>
        <v>0</v>
      </c>
      <c r="W74" s="222"/>
      <c r="X74" s="222" t="s">
        <v>662</v>
      </c>
      <c r="Y74" s="222" t="s">
        <v>291</v>
      </c>
      <c r="Z74" s="212"/>
      <c r="AA74" s="212"/>
      <c r="AB74" s="212"/>
      <c r="AC74" s="212"/>
      <c r="AD74" s="212"/>
      <c r="AE74" s="212"/>
      <c r="AF74" s="212"/>
      <c r="AG74" s="212" t="s">
        <v>1568</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x14ac:dyDescent="0.2">
      <c r="A75" s="227" t="s">
        <v>283</v>
      </c>
      <c r="B75" s="228" t="s">
        <v>217</v>
      </c>
      <c r="C75" s="251" t="s">
        <v>218</v>
      </c>
      <c r="D75" s="229"/>
      <c r="E75" s="230"/>
      <c r="F75" s="231"/>
      <c r="G75" s="231">
        <f>SUMIF(AG76:AG121,"&lt;&gt;NOR",G76:G121)</f>
        <v>0</v>
      </c>
      <c r="H75" s="231"/>
      <c r="I75" s="231">
        <f>SUM(I76:I121)</f>
        <v>0</v>
      </c>
      <c r="J75" s="231"/>
      <c r="K75" s="231">
        <f>SUM(K76:K121)</f>
        <v>0</v>
      </c>
      <c r="L75" s="231"/>
      <c r="M75" s="231">
        <f>SUM(M76:M121)</f>
        <v>0</v>
      </c>
      <c r="N75" s="230"/>
      <c r="O75" s="230">
        <f>SUM(O76:O121)</f>
        <v>0.52</v>
      </c>
      <c r="P75" s="230"/>
      <c r="Q75" s="230">
        <f>SUM(Q76:Q121)</f>
        <v>4.66</v>
      </c>
      <c r="R75" s="231"/>
      <c r="S75" s="231"/>
      <c r="T75" s="232"/>
      <c r="U75" s="226"/>
      <c r="V75" s="226">
        <f>SUM(V76:V121)</f>
        <v>176.31999999999996</v>
      </c>
      <c r="W75" s="226"/>
      <c r="X75" s="226"/>
      <c r="Y75" s="226"/>
      <c r="AG75" t="s">
        <v>284</v>
      </c>
    </row>
    <row r="76" spans="1:60" outlineLevel="1" x14ac:dyDescent="0.2">
      <c r="A76" s="241">
        <v>50</v>
      </c>
      <c r="B76" s="242" t="s">
        <v>1477</v>
      </c>
      <c r="C76" s="252" t="s">
        <v>1478</v>
      </c>
      <c r="D76" s="243" t="s">
        <v>356</v>
      </c>
      <c r="E76" s="244">
        <v>67</v>
      </c>
      <c r="F76" s="245"/>
      <c r="G76" s="246">
        <f>ROUND(E76*F76,2)</f>
        <v>0</v>
      </c>
      <c r="H76" s="245"/>
      <c r="I76" s="246">
        <f>ROUND(E76*H76,2)</f>
        <v>0</v>
      </c>
      <c r="J76" s="245"/>
      <c r="K76" s="246">
        <f>ROUND(E76*J76,2)</f>
        <v>0</v>
      </c>
      <c r="L76" s="246">
        <v>21</v>
      </c>
      <c r="M76" s="246">
        <f>G76*(1+L76/100)</f>
        <v>0</v>
      </c>
      <c r="N76" s="244">
        <v>4.8999999999999998E-4</v>
      </c>
      <c r="O76" s="244">
        <f>ROUND(E76*N76,2)</f>
        <v>0.03</v>
      </c>
      <c r="P76" s="244">
        <v>1.7999999999999999E-2</v>
      </c>
      <c r="Q76" s="244">
        <f>ROUND(E76*P76,2)</f>
        <v>1.21</v>
      </c>
      <c r="R76" s="246" t="s">
        <v>375</v>
      </c>
      <c r="S76" s="246" t="s">
        <v>304</v>
      </c>
      <c r="T76" s="247" t="s">
        <v>289</v>
      </c>
      <c r="U76" s="222">
        <v>0.34200000000000003</v>
      </c>
      <c r="V76" s="222">
        <f>ROUND(E76*U76,2)</f>
        <v>22.91</v>
      </c>
      <c r="W76" s="222"/>
      <c r="X76" s="222" t="s">
        <v>290</v>
      </c>
      <c r="Y76" s="222" t="s">
        <v>291</v>
      </c>
      <c r="Z76" s="212"/>
      <c r="AA76" s="212"/>
      <c r="AB76" s="212"/>
      <c r="AC76" s="212"/>
      <c r="AD76" s="212"/>
      <c r="AE76" s="212"/>
      <c r="AF76" s="212"/>
      <c r="AG76" s="212" t="s">
        <v>1204</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41">
        <v>51</v>
      </c>
      <c r="B77" s="242" t="s">
        <v>1479</v>
      </c>
      <c r="C77" s="252" t="s">
        <v>1480</v>
      </c>
      <c r="D77" s="243" t="s">
        <v>356</v>
      </c>
      <c r="E77" s="244">
        <v>48</v>
      </c>
      <c r="F77" s="245"/>
      <c r="G77" s="246">
        <f>ROUND(E77*F77,2)</f>
        <v>0</v>
      </c>
      <c r="H77" s="245"/>
      <c r="I77" s="246">
        <f>ROUND(E77*H77,2)</f>
        <v>0</v>
      </c>
      <c r="J77" s="245"/>
      <c r="K77" s="246">
        <f>ROUND(E77*J77,2)</f>
        <v>0</v>
      </c>
      <c r="L77" s="246">
        <v>21</v>
      </c>
      <c r="M77" s="246">
        <f>G77*(1+L77/100)</f>
        <v>0</v>
      </c>
      <c r="N77" s="244">
        <v>4.8999999999999998E-4</v>
      </c>
      <c r="O77" s="244">
        <f>ROUND(E77*N77,2)</f>
        <v>0.02</v>
      </c>
      <c r="P77" s="244">
        <v>0.04</v>
      </c>
      <c r="Q77" s="244">
        <f>ROUND(E77*P77,2)</f>
        <v>1.92</v>
      </c>
      <c r="R77" s="246" t="s">
        <v>375</v>
      </c>
      <c r="S77" s="246" t="s">
        <v>304</v>
      </c>
      <c r="T77" s="247" t="s">
        <v>289</v>
      </c>
      <c r="U77" s="222">
        <v>0.66800000000000004</v>
      </c>
      <c r="V77" s="222">
        <f>ROUND(E77*U77,2)</f>
        <v>32.06</v>
      </c>
      <c r="W77" s="222"/>
      <c r="X77" s="222" t="s">
        <v>290</v>
      </c>
      <c r="Y77" s="222" t="s">
        <v>291</v>
      </c>
      <c r="Z77" s="212"/>
      <c r="AA77" s="212"/>
      <c r="AB77" s="212"/>
      <c r="AC77" s="212"/>
      <c r="AD77" s="212"/>
      <c r="AE77" s="212"/>
      <c r="AF77" s="212"/>
      <c r="AG77" s="212" t="s">
        <v>1204</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2.5" outlineLevel="1" x14ac:dyDescent="0.2">
      <c r="A78" s="241">
        <v>52</v>
      </c>
      <c r="B78" s="242" t="s">
        <v>1569</v>
      </c>
      <c r="C78" s="252" t="s">
        <v>1570</v>
      </c>
      <c r="D78" s="243" t="s">
        <v>356</v>
      </c>
      <c r="E78" s="244">
        <v>5</v>
      </c>
      <c r="F78" s="245"/>
      <c r="G78" s="246">
        <f>ROUND(E78*F78,2)</f>
        <v>0</v>
      </c>
      <c r="H78" s="245"/>
      <c r="I78" s="246">
        <f>ROUND(E78*H78,2)</f>
        <v>0</v>
      </c>
      <c r="J78" s="245"/>
      <c r="K78" s="246">
        <f>ROUND(E78*J78,2)</f>
        <v>0</v>
      </c>
      <c r="L78" s="246">
        <v>21</v>
      </c>
      <c r="M78" s="246">
        <f>G78*(1+L78/100)</f>
        <v>0</v>
      </c>
      <c r="N78" s="244">
        <v>1.5900000000000001E-2</v>
      </c>
      <c r="O78" s="244">
        <f>ROUND(E78*N78,2)</f>
        <v>0.08</v>
      </c>
      <c r="P78" s="244">
        <v>0</v>
      </c>
      <c r="Q78" s="244">
        <f>ROUND(E78*P78,2)</f>
        <v>0</v>
      </c>
      <c r="R78" s="246" t="s">
        <v>914</v>
      </c>
      <c r="S78" s="246" t="s">
        <v>304</v>
      </c>
      <c r="T78" s="247" t="s">
        <v>289</v>
      </c>
      <c r="U78" s="222">
        <v>0.89700000000000002</v>
      </c>
      <c r="V78" s="222">
        <f>ROUND(E78*U78,2)</f>
        <v>4.49</v>
      </c>
      <c r="W78" s="222"/>
      <c r="X78" s="222" t="s">
        <v>290</v>
      </c>
      <c r="Y78" s="222" t="s">
        <v>291</v>
      </c>
      <c r="Z78" s="212"/>
      <c r="AA78" s="212"/>
      <c r="AB78" s="212"/>
      <c r="AC78" s="212"/>
      <c r="AD78" s="212"/>
      <c r="AE78" s="212"/>
      <c r="AF78" s="212"/>
      <c r="AG78" s="212" t="s">
        <v>1204</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41">
        <v>53</v>
      </c>
      <c r="B79" s="242" t="s">
        <v>1571</v>
      </c>
      <c r="C79" s="252" t="s">
        <v>1572</v>
      </c>
      <c r="D79" s="243" t="s">
        <v>356</v>
      </c>
      <c r="E79" s="244">
        <v>228</v>
      </c>
      <c r="F79" s="245"/>
      <c r="G79" s="246">
        <f>ROUND(E79*F79,2)</f>
        <v>0</v>
      </c>
      <c r="H79" s="245"/>
      <c r="I79" s="246">
        <f>ROUND(E79*H79,2)</f>
        <v>0</v>
      </c>
      <c r="J79" s="245"/>
      <c r="K79" s="246">
        <f>ROUND(E79*J79,2)</f>
        <v>0</v>
      </c>
      <c r="L79" s="246">
        <v>21</v>
      </c>
      <c r="M79" s="246">
        <f>G79*(1+L79/100)</f>
        <v>0</v>
      </c>
      <c r="N79" s="244">
        <v>0</v>
      </c>
      <c r="O79" s="244">
        <f>ROUND(E79*N79,2)</f>
        <v>0</v>
      </c>
      <c r="P79" s="244">
        <v>6.7000000000000002E-3</v>
      </c>
      <c r="Q79" s="244">
        <f>ROUND(E79*P79,2)</f>
        <v>1.53</v>
      </c>
      <c r="R79" s="246" t="s">
        <v>914</v>
      </c>
      <c r="S79" s="246" t="s">
        <v>304</v>
      </c>
      <c r="T79" s="247" t="s">
        <v>289</v>
      </c>
      <c r="U79" s="222">
        <v>0.23899999999999999</v>
      </c>
      <c r="V79" s="222">
        <f>ROUND(E79*U79,2)</f>
        <v>54.49</v>
      </c>
      <c r="W79" s="222"/>
      <c r="X79" s="222" t="s">
        <v>290</v>
      </c>
      <c r="Y79" s="222" t="s">
        <v>291</v>
      </c>
      <c r="Z79" s="212"/>
      <c r="AA79" s="212"/>
      <c r="AB79" s="212"/>
      <c r="AC79" s="212"/>
      <c r="AD79" s="212"/>
      <c r="AE79" s="212"/>
      <c r="AF79" s="212"/>
      <c r="AG79" s="212" t="s">
        <v>1204</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41">
        <v>54</v>
      </c>
      <c r="B80" s="242" t="s">
        <v>1573</v>
      </c>
      <c r="C80" s="252" t="s">
        <v>1574</v>
      </c>
      <c r="D80" s="243" t="s">
        <v>287</v>
      </c>
      <c r="E80" s="244">
        <v>36</v>
      </c>
      <c r="F80" s="245"/>
      <c r="G80" s="246">
        <f>ROUND(E80*F80,2)</f>
        <v>0</v>
      </c>
      <c r="H80" s="245"/>
      <c r="I80" s="246">
        <f>ROUND(E80*H80,2)</f>
        <v>0</v>
      </c>
      <c r="J80" s="245"/>
      <c r="K80" s="246">
        <f>ROUND(E80*J80,2)</f>
        <v>0</v>
      </c>
      <c r="L80" s="246">
        <v>21</v>
      </c>
      <c r="M80" s="246">
        <f>G80*(1+L80/100)</f>
        <v>0</v>
      </c>
      <c r="N80" s="244">
        <v>0</v>
      </c>
      <c r="O80" s="244">
        <f>ROUND(E80*N80,2)</f>
        <v>0</v>
      </c>
      <c r="P80" s="244">
        <v>0</v>
      </c>
      <c r="Q80" s="244">
        <f>ROUND(E80*P80,2)</f>
        <v>0</v>
      </c>
      <c r="R80" s="246" t="s">
        <v>914</v>
      </c>
      <c r="S80" s="246" t="s">
        <v>304</v>
      </c>
      <c r="T80" s="247" t="s">
        <v>289</v>
      </c>
      <c r="U80" s="222">
        <v>0.42499999999999999</v>
      </c>
      <c r="V80" s="222">
        <f>ROUND(E80*U80,2)</f>
        <v>15.3</v>
      </c>
      <c r="W80" s="222"/>
      <c r="X80" s="222" t="s">
        <v>290</v>
      </c>
      <c r="Y80" s="222" t="s">
        <v>291</v>
      </c>
      <c r="Z80" s="212"/>
      <c r="AA80" s="212"/>
      <c r="AB80" s="212"/>
      <c r="AC80" s="212"/>
      <c r="AD80" s="212"/>
      <c r="AE80" s="212"/>
      <c r="AF80" s="212"/>
      <c r="AG80" s="212" t="s">
        <v>1204</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41">
        <v>55</v>
      </c>
      <c r="B81" s="242" t="s">
        <v>1575</v>
      </c>
      <c r="C81" s="252" t="s">
        <v>1576</v>
      </c>
      <c r="D81" s="243" t="s">
        <v>287</v>
      </c>
      <c r="E81" s="244">
        <v>25</v>
      </c>
      <c r="F81" s="245"/>
      <c r="G81" s="246">
        <f>ROUND(E81*F81,2)</f>
        <v>0</v>
      </c>
      <c r="H81" s="245"/>
      <c r="I81" s="246">
        <f>ROUND(E81*H81,2)</f>
        <v>0</v>
      </c>
      <c r="J81" s="245"/>
      <c r="K81" s="246">
        <f>ROUND(E81*J81,2)</f>
        <v>0</v>
      </c>
      <c r="L81" s="246">
        <v>21</v>
      </c>
      <c r="M81" s="246">
        <f>G81*(1+L81/100)</f>
        <v>0</v>
      </c>
      <c r="N81" s="244">
        <v>0</v>
      </c>
      <c r="O81" s="244">
        <f>ROUND(E81*N81,2)</f>
        <v>0</v>
      </c>
      <c r="P81" s="244">
        <v>0</v>
      </c>
      <c r="Q81" s="244">
        <f>ROUND(E81*P81,2)</f>
        <v>0</v>
      </c>
      <c r="R81" s="246" t="s">
        <v>914</v>
      </c>
      <c r="S81" s="246" t="s">
        <v>304</v>
      </c>
      <c r="T81" s="247" t="s">
        <v>289</v>
      </c>
      <c r="U81" s="222">
        <v>0.42499999999999999</v>
      </c>
      <c r="V81" s="222">
        <f>ROUND(E81*U81,2)</f>
        <v>10.63</v>
      </c>
      <c r="W81" s="222"/>
      <c r="X81" s="222" t="s">
        <v>290</v>
      </c>
      <c r="Y81" s="222" t="s">
        <v>291</v>
      </c>
      <c r="Z81" s="212"/>
      <c r="AA81" s="212"/>
      <c r="AB81" s="212"/>
      <c r="AC81" s="212"/>
      <c r="AD81" s="212"/>
      <c r="AE81" s="212"/>
      <c r="AF81" s="212"/>
      <c r="AG81" s="212" t="s">
        <v>1204</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41">
        <v>56</v>
      </c>
      <c r="B82" s="242" t="s">
        <v>1577</v>
      </c>
      <c r="C82" s="252" t="s">
        <v>1578</v>
      </c>
      <c r="D82" s="243" t="s">
        <v>287</v>
      </c>
      <c r="E82" s="244">
        <v>8</v>
      </c>
      <c r="F82" s="245"/>
      <c r="G82" s="246">
        <f>ROUND(E82*F82,2)</f>
        <v>0</v>
      </c>
      <c r="H82" s="245"/>
      <c r="I82" s="246">
        <f>ROUND(E82*H82,2)</f>
        <v>0</v>
      </c>
      <c r="J82" s="245"/>
      <c r="K82" s="246">
        <f>ROUND(E82*J82,2)</f>
        <v>0</v>
      </c>
      <c r="L82" s="246">
        <v>21</v>
      </c>
      <c r="M82" s="246">
        <f>G82*(1+L82/100)</f>
        <v>0</v>
      </c>
      <c r="N82" s="244">
        <v>6.0000000000000002E-5</v>
      </c>
      <c r="O82" s="244">
        <f>ROUND(E82*N82,2)</f>
        <v>0</v>
      </c>
      <c r="P82" s="244">
        <v>0</v>
      </c>
      <c r="Q82" s="244">
        <f>ROUND(E82*P82,2)</f>
        <v>0</v>
      </c>
      <c r="R82" s="246" t="s">
        <v>914</v>
      </c>
      <c r="S82" s="246" t="s">
        <v>304</v>
      </c>
      <c r="T82" s="247" t="s">
        <v>289</v>
      </c>
      <c r="U82" s="222">
        <v>0.20699999999999999</v>
      </c>
      <c r="V82" s="222">
        <f>ROUND(E82*U82,2)</f>
        <v>1.66</v>
      </c>
      <c r="W82" s="222"/>
      <c r="X82" s="222" t="s">
        <v>290</v>
      </c>
      <c r="Y82" s="222" t="s">
        <v>291</v>
      </c>
      <c r="Z82" s="212"/>
      <c r="AA82" s="212"/>
      <c r="AB82" s="212"/>
      <c r="AC82" s="212"/>
      <c r="AD82" s="212"/>
      <c r="AE82" s="212"/>
      <c r="AF82" s="212"/>
      <c r="AG82" s="212" t="s">
        <v>1204</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41">
        <v>57</v>
      </c>
      <c r="B83" s="242" t="s">
        <v>1579</v>
      </c>
      <c r="C83" s="252" t="s">
        <v>1580</v>
      </c>
      <c r="D83" s="243" t="s">
        <v>356</v>
      </c>
      <c r="E83" s="244">
        <v>517</v>
      </c>
      <c r="F83" s="245"/>
      <c r="G83" s="246">
        <f>ROUND(E83*F83,2)</f>
        <v>0</v>
      </c>
      <c r="H83" s="245"/>
      <c r="I83" s="246">
        <f>ROUND(E83*H83,2)</f>
        <v>0</v>
      </c>
      <c r="J83" s="245"/>
      <c r="K83" s="246">
        <f>ROUND(E83*J83,2)</f>
        <v>0</v>
      </c>
      <c r="L83" s="246">
        <v>21</v>
      </c>
      <c r="M83" s="246">
        <f>G83*(1+L83/100)</f>
        <v>0</v>
      </c>
      <c r="N83" s="244">
        <v>1.0000000000000001E-5</v>
      </c>
      <c r="O83" s="244">
        <f>ROUND(E83*N83,2)</f>
        <v>0.01</v>
      </c>
      <c r="P83" s="244">
        <v>0</v>
      </c>
      <c r="Q83" s="244">
        <f>ROUND(E83*P83,2)</f>
        <v>0</v>
      </c>
      <c r="R83" s="246" t="s">
        <v>914</v>
      </c>
      <c r="S83" s="246" t="s">
        <v>304</v>
      </c>
      <c r="T83" s="247" t="s">
        <v>289</v>
      </c>
      <c r="U83" s="222">
        <v>6.2E-2</v>
      </c>
      <c r="V83" s="222">
        <f>ROUND(E83*U83,2)</f>
        <v>32.049999999999997</v>
      </c>
      <c r="W83" s="222"/>
      <c r="X83" s="222" t="s">
        <v>290</v>
      </c>
      <c r="Y83" s="222" t="s">
        <v>291</v>
      </c>
      <c r="Z83" s="212"/>
      <c r="AA83" s="212"/>
      <c r="AB83" s="212"/>
      <c r="AC83" s="212"/>
      <c r="AD83" s="212"/>
      <c r="AE83" s="212"/>
      <c r="AF83" s="212"/>
      <c r="AG83" s="212" t="s">
        <v>1204</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34">
        <v>58</v>
      </c>
      <c r="B84" s="235" t="s">
        <v>1581</v>
      </c>
      <c r="C84" s="253" t="s">
        <v>1582</v>
      </c>
      <c r="D84" s="236" t="s">
        <v>384</v>
      </c>
      <c r="E84" s="237">
        <v>1.9849000000000001</v>
      </c>
      <c r="F84" s="238"/>
      <c r="G84" s="239">
        <f>ROUND(E84*F84,2)</f>
        <v>0</v>
      </c>
      <c r="H84" s="238"/>
      <c r="I84" s="239">
        <f>ROUND(E84*H84,2)</f>
        <v>0</v>
      </c>
      <c r="J84" s="238"/>
      <c r="K84" s="239">
        <f>ROUND(E84*J84,2)</f>
        <v>0</v>
      </c>
      <c r="L84" s="239">
        <v>21</v>
      </c>
      <c r="M84" s="239">
        <f>G84*(1+L84/100)</f>
        <v>0</v>
      </c>
      <c r="N84" s="237">
        <v>0</v>
      </c>
      <c r="O84" s="237">
        <f>ROUND(E84*N84,2)</f>
        <v>0</v>
      </c>
      <c r="P84" s="237">
        <v>0</v>
      </c>
      <c r="Q84" s="237">
        <f>ROUND(E84*P84,2)</f>
        <v>0</v>
      </c>
      <c r="R84" s="239" t="s">
        <v>914</v>
      </c>
      <c r="S84" s="239" t="s">
        <v>304</v>
      </c>
      <c r="T84" s="240" t="s">
        <v>289</v>
      </c>
      <c r="U84" s="222">
        <v>1.3740000000000001</v>
      </c>
      <c r="V84" s="222">
        <f>ROUND(E84*U84,2)</f>
        <v>2.73</v>
      </c>
      <c r="W84" s="222"/>
      <c r="X84" s="222" t="s">
        <v>290</v>
      </c>
      <c r="Y84" s="222" t="s">
        <v>291</v>
      </c>
      <c r="Z84" s="212"/>
      <c r="AA84" s="212"/>
      <c r="AB84" s="212"/>
      <c r="AC84" s="212"/>
      <c r="AD84" s="212"/>
      <c r="AE84" s="212"/>
      <c r="AF84" s="212"/>
      <c r="AG84" s="212" t="s">
        <v>1204</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65" t="s">
        <v>643</v>
      </c>
      <c r="D85" s="263"/>
      <c r="E85" s="263"/>
      <c r="F85" s="263"/>
      <c r="G85" s="263"/>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377</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41">
        <v>59</v>
      </c>
      <c r="B86" s="242" t="s">
        <v>1583</v>
      </c>
      <c r="C86" s="252" t="s">
        <v>1584</v>
      </c>
      <c r="D86" s="243" t="s">
        <v>356</v>
      </c>
      <c r="E86" s="244">
        <v>192</v>
      </c>
      <c r="F86" s="245"/>
      <c r="G86" s="246">
        <f>ROUND(E86*F86,2)</f>
        <v>0</v>
      </c>
      <c r="H86" s="245"/>
      <c r="I86" s="246">
        <f>ROUND(E86*H86,2)</f>
        <v>0</v>
      </c>
      <c r="J86" s="245"/>
      <c r="K86" s="246">
        <f>ROUND(E86*J86,2)</f>
        <v>0</v>
      </c>
      <c r="L86" s="246">
        <v>21</v>
      </c>
      <c r="M86" s="246">
        <f>G86*(1+L86/100)</f>
        <v>0</v>
      </c>
      <c r="N86" s="244">
        <v>4.8000000000000001E-4</v>
      </c>
      <c r="O86" s="244">
        <f>ROUND(E86*N86,2)</f>
        <v>0.09</v>
      </c>
      <c r="P86" s="244">
        <v>0</v>
      </c>
      <c r="Q86" s="244">
        <f>ROUND(E86*P86,2)</f>
        <v>0</v>
      </c>
      <c r="R86" s="246"/>
      <c r="S86" s="246" t="s">
        <v>288</v>
      </c>
      <c r="T86" s="247" t="s">
        <v>289</v>
      </c>
      <c r="U86" s="222">
        <v>0</v>
      </c>
      <c r="V86" s="222">
        <f>ROUND(E86*U86,2)</f>
        <v>0</v>
      </c>
      <c r="W86" s="222"/>
      <c r="X86" s="222" t="s">
        <v>290</v>
      </c>
      <c r="Y86" s="222" t="s">
        <v>291</v>
      </c>
      <c r="Z86" s="212"/>
      <c r="AA86" s="212"/>
      <c r="AB86" s="212"/>
      <c r="AC86" s="212"/>
      <c r="AD86" s="212"/>
      <c r="AE86" s="212"/>
      <c r="AF86" s="212"/>
      <c r="AG86" s="212" t="s">
        <v>1204</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41">
        <v>60</v>
      </c>
      <c r="B87" s="242" t="s">
        <v>1585</v>
      </c>
      <c r="C87" s="252" t="s">
        <v>1586</v>
      </c>
      <c r="D87" s="243" t="s">
        <v>356</v>
      </c>
      <c r="E87" s="244">
        <v>165</v>
      </c>
      <c r="F87" s="245"/>
      <c r="G87" s="246">
        <f>ROUND(E87*F87,2)</f>
        <v>0</v>
      </c>
      <c r="H87" s="245"/>
      <c r="I87" s="246">
        <f>ROUND(E87*H87,2)</f>
        <v>0</v>
      </c>
      <c r="J87" s="245"/>
      <c r="K87" s="246">
        <f>ROUND(E87*J87,2)</f>
        <v>0</v>
      </c>
      <c r="L87" s="246">
        <v>21</v>
      </c>
      <c r="M87" s="246">
        <f>G87*(1+L87/100)</f>
        <v>0</v>
      </c>
      <c r="N87" s="244">
        <v>5.9000000000000003E-4</v>
      </c>
      <c r="O87" s="244">
        <f>ROUND(E87*N87,2)</f>
        <v>0.1</v>
      </c>
      <c r="P87" s="244">
        <v>0</v>
      </c>
      <c r="Q87" s="244">
        <f>ROUND(E87*P87,2)</f>
        <v>0</v>
      </c>
      <c r="R87" s="246"/>
      <c r="S87" s="246" t="s">
        <v>288</v>
      </c>
      <c r="T87" s="247" t="s">
        <v>289</v>
      </c>
      <c r="U87" s="222">
        <v>0</v>
      </c>
      <c r="V87" s="222">
        <f>ROUND(E87*U87,2)</f>
        <v>0</v>
      </c>
      <c r="W87" s="222"/>
      <c r="X87" s="222" t="s">
        <v>290</v>
      </c>
      <c r="Y87" s="222" t="s">
        <v>291</v>
      </c>
      <c r="Z87" s="212"/>
      <c r="AA87" s="212"/>
      <c r="AB87" s="212"/>
      <c r="AC87" s="212"/>
      <c r="AD87" s="212"/>
      <c r="AE87" s="212"/>
      <c r="AF87" s="212"/>
      <c r="AG87" s="212" t="s">
        <v>1204</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41">
        <v>61</v>
      </c>
      <c r="B88" s="242" t="s">
        <v>1587</v>
      </c>
      <c r="C88" s="252" t="s">
        <v>1588</v>
      </c>
      <c r="D88" s="243" t="s">
        <v>356</v>
      </c>
      <c r="E88" s="244">
        <v>110</v>
      </c>
      <c r="F88" s="245"/>
      <c r="G88" s="246">
        <f>ROUND(E88*F88,2)</f>
        <v>0</v>
      </c>
      <c r="H88" s="245"/>
      <c r="I88" s="246">
        <f>ROUND(E88*H88,2)</f>
        <v>0</v>
      </c>
      <c r="J88" s="245"/>
      <c r="K88" s="246">
        <f>ROUND(E88*J88,2)</f>
        <v>0</v>
      </c>
      <c r="L88" s="246">
        <v>21</v>
      </c>
      <c r="M88" s="246">
        <f>G88*(1+L88/100)</f>
        <v>0</v>
      </c>
      <c r="N88" s="244">
        <v>7.6999999999999996E-4</v>
      </c>
      <c r="O88" s="244">
        <f>ROUND(E88*N88,2)</f>
        <v>0.08</v>
      </c>
      <c r="P88" s="244">
        <v>0</v>
      </c>
      <c r="Q88" s="244">
        <f>ROUND(E88*P88,2)</f>
        <v>0</v>
      </c>
      <c r="R88" s="246"/>
      <c r="S88" s="246" t="s">
        <v>288</v>
      </c>
      <c r="T88" s="247" t="s">
        <v>289</v>
      </c>
      <c r="U88" s="222">
        <v>0</v>
      </c>
      <c r="V88" s="222">
        <f>ROUND(E88*U88,2)</f>
        <v>0</v>
      </c>
      <c r="W88" s="222"/>
      <c r="X88" s="222" t="s">
        <v>290</v>
      </c>
      <c r="Y88" s="222" t="s">
        <v>291</v>
      </c>
      <c r="Z88" s="212"/>
      <c r="AA88" s="212"/>
      <c r="AB88" s="212"/>
      <c r="AC88" s="212"/>
      <c r="AD88" s="212"/>
      <c r="AE88" s="212"/>
      <c r="AF88" s="212"/>
      <c r="AG88" s="212" t="s">
        <v>1204</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41">
        <v>62</v>
      </c>
      <c r="B89" s="242" t="s">
        <v>1589</v>
      </c>
      <c r="C89" s="252" t="s">
        <v>1590</v>
      </c>
      <c r="D89" s="243" t="s">
        <v>356</v>
      </c>
      <c r="E89" s="244">
        <v>45</v>
      </c>
      <c r="F89" s="245"/>
      <c r="G89" s="246">
        <f>ROUND(E89*F89,2)</f>
        <v>0</v>
      </c>
      <c r="H89" s="245"/>
      <c r="I89" s="246">
        <f>ROUND(E89*H89,2)</f>
        <v>0</v>
      </c>
      <c r="J89" s="245"/>
      <c r="K89" s="246">
        <f>ROUND(E89*J89,2)</f>
        <v>0</v>
      </c>
      <c r="L89" s="246">
        <v>21</v>
      </c>
      <c r="M89" s="246">
        <f>G89*(1+L89/100)</f>
        <v>0</v>
      </c>
      <c r="N89" s="244">
        <v>1.0399999999999999E-3</v>
      </c>
      <c r="O89" s="244">
        <f>ROUND(E89*N89,2)</f>
        <v>0.05</v>
      </c>
      <c r="P89" s="244">
        <v>0</v>
      </c>
      <c r="Q89" s="244">
        <f>ROUND(E89*P89,2)</f>
        <v>0</v>
      </c>
      <c r="R89" s="246"/>
      <c r="S89" s="246" t="s">
        <v>288</v>
      </c>
      <c r="T89" s="247" t="s">
        <v>289</v>
      </c>
      <c r="U89" s="222">
        <v>0</v>
      </c>
      <c r="V89" s="222">
        <f>ROUND(E89*U89,2)</f>
        <v>0</v>
      </c>
      <c r="W89" s="222"/>
      <c r="X89" s="222" t="s">
        <v>290</v>
      </c>
      <c r="Y89" s="222" t="s">
        <v>291</v>
      </c>
      <c r="Z89" s="212"/>
      <c r="AA89" s="212"/>
      <c r="AB89" s="212"/>
      <c r="AC89" s="212"/>
      <c r="AD89" s="212"/>
      <c r="AE89" s="212"/>
      <c r="AF89" s="212"/>
      <c r="AG89" s="212" t="s">
        <v>1204</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41">
        <v>63</v>
      </c>
      <c r="B90" s="242" t="s">
        <v>1591</v>
      </c>
      <c r="C90" s="252" t="s">
        <v>1592</v>
      </c>
      <c r="D90" s="243" t="s">
        <v>356</v>
      </c>
      <c r="E90" s="244">
        <v>192</v>
      </c>
      <c r="F90" s="245"/>
      <c r="G90" s="246">
        <f>ROUND(E90*F90,2)</f>
        <v>0</v>
      </c>
      <c r="H90" s="245"/>
      <c r="I90" s="246">
        <f>ROUND(E90*H90,2)</f>
        <v>0</v>
      </c>
      <c r="J90" s="245"/>
      <c r="K90" s="246">
        <f>ROUND(E90*J90,2)</f>
        <v>0</v>
      </c>
      <c r="L90" s="246">
        <v>21</v>
      </c>
      <c r="M90" s="246">
        <f>G90*(1+L90/100)</f>
        <v>0</v>
      </c>
      <c r="N90" s="244">
        <v>4.0000000000000003E-5</v>
      </c>
      <c r="O90" s="244">
        <f>ROUND(E90*N90,2)</f>
        <v>0.01</v>
      </c>
      <c r="P90" s="244">
        <v>0</v>
      </c>
      <c r="Q90" s="244">
        <f>ROUND(E90*P90,2)</f>
        <v>0</v>
      </c>
      <c r="R90" s="246"/>
      <c r="S90" s="246" t="s">
        <v>288</v>
      </c>
      <c r="T90" s="247" t="s">
        <v>289</v>
      </c>
      <c r="U90" s="222">
        <v>0</v>
      </c>
      <c r="V90" s="222">
        <f>ROUND(E90*U90,2)</f>
        <v>0</v>
      </c>
      <c r="W90" s="222"/>
      <c r="X90" s="222" t="s">
        <v>290</v>
      </c>
      <c r="Y90" s="222" t="s">
        <v>291</v>
      </c>
      <c r="Z90" s="212"/>
      <c r="AA90" s="212"/>
      <c r="AB90" s="212"/>
      <c r="AC90" s="212"/>
      <c r="AD90" s="212"/>
      <c r="AE90" s="212"/>
      <c r="AF90" s="212"/>
      <c r="AG90" s="212" t="s">
        <v>1204</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41">
        <v>64</v>
      </c>
      <c r="B91" s="242" t="s">
        <v>1593</v>
      </c>
      <c r="C91" s="252" t="s">
        <v>1594</v>
      </c>
      <c r="D91" s="243" t="s">
        <v>356</v>
      </c>
      <c r="E91" s="244">
        <v>165</v>
      </c>
      <c r="F91" s="245"/>
      <c r="G91" s="246">
        <f>ROUND(E91*F91,2)</f>
        <v>0</v>
      </c>
      <c r="H91" s="245"/>
      <c r="I91" s="246">
        <f>ROUND(E91*H91,2)</f>
        <v>0</v>
      </c>
      <c r="J91" s="245"/>
      <c r="K91" s="246">
        <f>ROUND(E91*J91,2)</f>
        <v>0</v>
      </c>
      <c r="L91" s="246">
        <v>21</v>
      </c>
      <c r="M91" s="246">
        <f>G91*(1+L91/100)</f>
        <v>0</v>
      </c>
      <c r="N91" s="244">
        <v>6.9999999999999994E-5</v>
      </c>
      <c r="O91" s="244">
        <f>ROUND(E91*N91,2)</f>
        <v>0.01</v>
      </c>
      <c r="P91" s="244">
        <v>0</v>
      </c>
      <c r="Q91" s="244">
        <f>ROUND(E91*P91,2)</f>
        <v>0</v>
      </c>
      <c r="R91" s="246"/>
      <c r="S91" s="246" t="s">
        <v>288</v>
      </c>
      <c r="T91" s="247" t="s">
        <v>289</v>
      </c>
      <c r="U91" s="222">
        <v>0</v>
      </c>
      <c r="V91" s="222">
        <f>ROUND(E91*U91,2)</f>
        <v>0</v>
      </c>
      <c r="W91" s="222"/>
      <c r="X91" s="222" t="s">
        <v>290</v>
      </c>
      <c r="Y91" s="222" t="s">
        <v>291</v>
      </c>
      <c r="Z91" s="212"/>
      <c r="AA91" s="212"/>
      <c r="AB91" s="212"/>
      <c r="AC91" s="212"/>
      <c r="AD91" s="212"/>
      <c r="AE91" s="212"/>
      <c r="AF91" s="212"/>
      <c r="AG91" s="212" t="s">
        <v>1204</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
      <c r="A92" s="241">
        <v>65</v>
      </c>
      <c r="B92" s="242" t="s">
        <v>1595</v>
      </c>
      <c r="C92" s="252" t="s">
        <v>1596</v>
      </c>
      <c r="D92" s="243" t="s">
        <v>356</v>
      </c>
      <c r="E92" s="244">
        <v>110</v>
      </c>
      <c r="F92" s="245"/>
      <c r="G92" s="246">
        <f>ROUND(E92*F92,2)</f>
        <v>0</v>
      </c>
      <c r="H92" s="245"/>
      <c r="I92" s="246">
        <f>ROUND(E92*H92,2)</f>
        <v>0</v>
      </c>
      <c r="J92" s="245"/>
      <c r="K92" s="246">
        <f>ROUND(E92*J92,2)</f>
        <v>0</v>
      </c>
      <c r="L92" s="246">
        <v>21</v>
      </c>
      <c r="M92" s="246">
        <f>G92*(1+L92/100)</f>
        <v>0</v>
      </c>
      <c r="N92" s="244">
        <v>6.9999999999999994E-5</v>
      </c>
      <c r="O92" s="244">
        <f>ROUND(E92*N92,2)</f>
        <v>0.01</v>
      </c>
      <c r="P92" s="244">
        <v>0</v>
      </c>
      <c r="Q92" s="244">
        <f>ROUND(E92*P92,2)</f>
        <v>0</v>
      </c>
      <c r="R92" s="246"/>
      <c r="S92" s="246" t="s">
        <v>288</v>
      </c>
      <c r="T92" s="247" t="s">
        <v>289</v>
      </c>
      <c r="U92" s="222">
        <v>0</v>
      </c>
      <c r="V92" s="222">
        <f>ROUND(E92*U92,2)</f>
        <v>0</v>
      </c>
      <c r="W92" s="222"/>
      <c r="X92" s="222" t="s">
        <v>290</v>
      </c>
      <c r="Y92" s="222" t="s">
        <v>291</v>
      </c>
      <c r="Z92" s="212"/>
      <c r="AA92" s="212"/>
      <c r="AB92" s="212"/>
      <c r="AC92" s="212"/>
      <c r="AD92" s="212"/>
      <c r="AE92" s="212"/>
      <c r="AF92" s="212"/>
      <c r="AG92" s="212" t="s">
        <v>1204</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
      <c r="A93" s="241">
        <v>66</v>
      </c>
      <c r="B93" s="242" t="s">
        <v>1597</v>
      </c>
      <c r="C93" s="252" t="s">
        <v>1598</v>
      </c>
      <c r="D93" s="243" t="s">
        <v>356</v>
      </c>
      <c r="E93" s="244">
        <v>5</v>
      </c>
      <c r="F93" s="245"/>
      <c r="G93" s="246">
        <f>ROUND(E93*F93,2)</f>
        <v>0</v>
      </c>
      <c r="H93" s="245"/>
      <c r="I93" s="246">
        <f>ROUND(E93*H93,2)</f>
        <v>0</v>
      </c>
      <c r="J93" s="245"/>
      <c r="K93" s="246">
        <f>ROUND(E93*J93,2)</f>
        <v>0</v>
      </c>
      <c r="L93" s="246">
        <v>21</v>
      </c>
      <c r="M93" s="246">
        <f>G93*(1+L93/100)</f>
        <v>0</v>
      </c>
      <c r="N93" s="244">
        <v>6.9999999999999994E-5</v>
      </c>
      <c r="O93" s="244">
        <f>ROUND(E93*N93,2)</f>
        <v>0</v>
      </c>
      <c r="P93" s="244">
        <v>0</v>
      </c>
      <c r="Q93" s="244">
        <f>ROUND(E93*P93,2)</f>
        <v>0</v>
      </c>
      <c r="R93" s="246"/>
      <c r="S93" s="246" t="s">
        <v>288</v>
      </c>
      <c r="T93" s="247" t="s">
        <v>289</v>
      </c>
      <c r="U93" s="222">
        <v>0</v>
      </c>
      <c r="V93" s="222">
        <f>ROUND(E93*U93,2)</f>
        <v>0</v>
      </c>
      <c r="W93" s="222"/>
      <c r="X93" s="222" t="s">
        <v>290</v>
      </c>
      <c r="Y93" s="222" t="s">
        <v>291</v>
      </c>
      <c r="Z93" s="212"/>
      <c r="AA93" s="212"/>
      <c r="AB93" s="212"/>
      <c r="AC93" s="212"/>
      <c r="AD93" s="212"/>
      <c r="AE93" s="212"/>
      <c r="AF93" s="212"/>
      <c r="AG93" s="212" t="s">
        <v>1204</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
      <c r="A94" s="241">
        <v>67</v>
      </c>
      <c r="B94" s="242" t="s">
        <v>1599</v>
      </c>
      <c r="C94" s="252" t="s">
        <v>1600</v>
      </c>
      <c r="D94" s="243" t="s">
        <v>356</v>
      </c>
      <c r="E94" s="244">
        <v>45</v>
      </c>
      <c r="F94" s="245"/>
      <c r="G94" s="246">
        <f>ROUND(E94*F94,2)</f>
        <v>0</v>
      </c>
      <c r="H94" s="245"/>
      <c r="I94" s="246">
        <f>ROUND(E94*H94,2)</f>
        <v>0</v>
      </c>
      <c r="J94" s="245"/>
      <c r="K94" s="246">
        <f>ROUND(E94*J94,2)</f>
        <v>0</v>
      </c>
      <c r="L94" s="246">
        <v>21</v>
      </c>
      <c r="M94" s="246">
        <f>G94*(1+L94/100)</f>
        <v>0</v>
      </c>
      <c r="N94" s="244">
        <v>1.2999999999999999E-4</v>
      </c>
      <c r="O94" s="244">
        <f>ROUND(E94*N94,2)</f>
        <v>0.01</v>
      </c>
      <c r="P94" s="244">
        <v>0</v>
      </c>
      <c r="Q94" s="244">
        <f>ROUND(E94*P94,2)</f>
        <v>0</v>
      </c>
      <c r="R94" s="246"/>
      <c r="S94" s="246" t="s">
        <v>288</v>
      </c>
      <c r="T94" s="247" t="s">
        <v>289</v>
      </c>
      <c r="U94" s="222">
        <v>0</v>
      </c>
      <c r="V94" s="222">
        <f>ROUND(E94*U94,2)</f>
        <v>0</v>
      </c>
      <c r="W94" s="222"/>
      <c r="X94" s="222" t="s">
        <v>290</v>
      </c>
      <c r="Y94" s="222" t="s">
        <v>291</v>
      </c>
      <c r="Z94" s="212"/>
      <c r="AA94" s="212"/>
      <c r="AB94" s="212"/>
      <c r="AC94" s="212"/>
      <c r="AD94" s="212"/>
      <c r="AE94" s="212"/>
      <c r="AF94" s="212"/>
      <c r="AG94" s="212" t="s">
        <v>1204</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
      <c r="A95" s="241">
        <v>68</v>
      </c>
      <c r="B95" s="242" t="s">
        <v>1601</v>
      </c>
      <c r="C95" s="252" t="s">
        <v>1602</v>
      </c>
      <c r="D95" s="243" t="s">
        <v>287</v>
      </c>
      <c r="E95" s="244">
        <v>4</v>
      </c>
      <c r="F95" s="245"/>
      <c r="G95" s="246">
        <f>ROUND(E95*F95,2)</f>
        <v>0</v>
      </c>
      <c r="H95" s="245"/>
      <c r="I95" s="246">
        <f>ROUND(E95*H95,2)</f>
        <v>0</v>
      </c>
      <c r="J95" s="245"/>
      <c r="K95" s="246">
        <f>ROUND(E95*J95,2)</f>
        <v>0</v>
      </c>
      <c r="L95" s="246">
        <v>21</v>
      </c>
      <c r="M95" s="246">
        <f>G95*(1+L95/100)</f>
        <v>0</v>
      </c>
      <c r="N95" s="244">
        <v>1.2999999999999999E-4</v>
      </c>
      <c r="O95" s="244">
        <f>ROUND(E95*N95,2)</f>
        <v>0</v>
      </c>
      <c r="P95" s="244">
        <v>0</v>
      </c>
      <c r="Q95" s="244">
        <f>ROUND(E95*P95,2)</f>
        <v>0</v>
      </c>
      <c r="R95" s="246"/>
      <c r="S95" s="246" t="s">
        <v>288</v>
      </c>
      <c r="T95" s="247" t="s">
        <v>289</v>
      </c>
      <c r="U95" s="222">
        <v>0</v>
      </c>
      <c r="V95" s="222">
        <f>ROUND(E95*U95,2)</f>
        <v>0</v>
      </c>
      <c r="W95" s="222"/>
      <c r="X95" s="222" t="s">
        <v>290</v>
      </c>
      <c r="Y95" s="222" t="s">
        <v>291</v>
      </c>
      <c r="Z95" s="212"/>
      <c r="AA95" s="212"/>
      <c r="AB95" s="212"/>
      <c r="AC95" s="212"/>
      <c r="AD95" s="212"/>
      <c r="AE95" s="212"/>
      <c r="AF95" s="212"/>
      <c r="AG95" s="212" t="s">
        <v>1204</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
      <c r="A96" s="241">
        <v>69</v>
      </c>
      <c r="B96" s="242" t="s">
        <v>1603</v>
      </c>
      <c r="C96" s="252" t="s">
        <v>1604</v>
      </c>
      <c r="D96" s="243" t="s">
        <v>287</v>
      </c>
      <c r="E96" s="244">
        <v>8</v>
      </c>
      <c r="F96" s="245"/>
      <c r="G96" s="246">
        <f>ROUND(E96*F96,2)</f>
        <v>0</v>
      </c>
      <c r="H96" s="245"/>
      <c r="I96" s="246">
        <f>ROUND(E96*H96,2)</f>
        <v>0</v>
      </c>
      <c r="J96" s="245"/>
      <c r="K96" s="246">
        <f>ROUND(E96*J96,2)</f>
        <v>0</v>
      </c>
      <c r="L96" s="246">
        <v>21</v>
      </c>
      <c r="M96" s="246">
        <f>G96*(1+L96/100)</f>
        <v>0</v>
      </c>
      <c r="N96" s="244">
        <v>2.1000000000000001E-4</v>
      </c>
      <c r="O96" s="244">
        <f>ROUND(E96*N96,2)</f>
        <v>0</v>
      </c>
      <c r="P96" s="244">
        <v>0</v>
      </c>
      <c r="Q96" s="244">
        <f>ROUND(E96*P96,2)</f>
        <v>0</v>
      </c>
      <c r="R96" s="246"/>
      <c r="S96" s="246" t="s">
        <v>288</v>
      </c>
      <c r="T96" s="247" t="s">
        <v>289</v>
      </c>
      <c r="U96" s="222">
        <v>0</v>
      </c>
      <c r="V96" s="222">
        <f>ROUND(E96*U96,2)</f>
        <v>0</v>
      </c>
      <c r="W96" s="222"/>
      <c r="X96" s="222" t="s">
        <v>290</v>
      </c>
      <c r="Y96" s="222" t="s">
        <v>291</v>
      </c>
      <c r="Z96" s="212"/>
      <c r="AA96" s="212"/>
      <c r="AB96" s="212"/>
      <c r="AC96" s="212"/>
      <c r="AD96" s="212"/>
      <c r="AE96" s="212"/>
      <c r="AF96" s="212"/>
      <c r="AG96" s="212" t="s">
        <v>1204</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
      <c r="A97" s="241">
        <v>70</v>
      </c>
      <c r="B97" s="242" t="s">
        <v>1605</v>
      </c>
      <c r="C97" s="252" t="s">
        <v>1606</v>
      </c>
      <c r="D97" s="243" t="s">
        <v>287</v>
      </c>
      <c r="E97" s="244">
        <v>4</v>
      </c>
      <c r="F97" s="245"/>
      <c r="G97" s="246">
        <f>ROUND(E97*F97,2)</f>
        <v>0</v>
      </c>
      <c r="H97" s="245"/>
      <c r="I97" s="246">
        <f>ROUND(E97*H97,2)</f>
        <v>0</v>
      </c>
      <c r="J97" s="245"/>
      <c r="K97" s="246">
        <f>ROUND(E97*J97,2)</f>
        <v>0</v>
      </c>
      <c r="L97" s="246">
        <v>21</v>
      </c>
      <c r="M97" s="246">
        <f>G97*(1+L97/100)</f>
        <v>0</v>
      </c>
      <c r="N97" s="244">
        <v>4.0000000000000003E-5</v>
      </c>
      <c r="O97" s="244">
        <f>ROUND(E97*N97,2)</f>
        <v>0</v>
      </c>
      <c r="P97" s="244">
        <v>0</v>
      </c>
      <c r="Q97" s="244">
        <f>ROUND(E97*P97,2)</f>
        <v>0</v>
      </c>
      <c r="R97" s="246"/>
      <c r="S97" s="246" t="s">
        <v>288</v>
      </c>
      <c r="T97" s="247" t="s">
        <v>289</v>
      </c>
      <c r="U97" s="222">
        <v>0</v>
      </c>
      <c r="V97" s="222">
        <f>ROUND(E97*U97,2)</f>
        <v>0</v>
      </c>
      <c r="W97" s="222"/>
      <c r="X97" s="222" t="s">
        <v>290</v>
      </c>
      <c r="Y97" s="222" t="s">
        <v>291</v>
      </c>
      <c r="Z97" s="212"/>
      <c r="AA97" s="212"/>
      <c r="AB97" s="212"/>
      <c r="AC97" s="212"/>
      <c r="AD97" s="212"/>
      <c r="AE97" s="212"/>
      <c r="AF97" s="212"/>
      <c r="AG97" s="212" t="s">
        <v>1204</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
      <c r="A98" s="241">
        <v>71</v>
      </c>
      <c r="B98" s="242" t="s">
        <v>1607</v>
      </c>
      <c r="C98" s="252" t="s">
        <v>1608</v>
      </c>
      <c r="D98" s="243" t="s">
        <v>287</v>
      </c>
      <c r="E98" s="244">
        <v>7</v>
      </c>
      <c r="F98" s="245"/>
      <c r="G98" s="246">
        <f>ROUND(E98*F98,2)</f>
        <v>0</v>
      </c>
      <c r="H98" s="245"/>
      <c r="I98" s="246">
        <f>ROUND(E98*H98,2)</f>
        <v>0</v>
      </c>
      <c r="J98" s="245"/>
      <c r="K98" s="246">
        <f>ROUND(E98*J98,2)</f>
        <v>0</v>
      </c>
      <c r="L98" s="246">
        <v>21</v>
      </c>
      <c r="M98" s="246">
        <f>G98*(1+L98/100)</f>
        <v>0</v>
      </c>
      <c r="N98" s="244">
        <v>0</v>
      </c>
      <c r="O98" s="244">
        <f>ROUND(E98*N98,2)</f>
        <v>0</v>
      </c>
      <c r="P98" s="244">
        <v>0</v>
      </c>
      <c r="Q98" s="244">
        <f>ROUND(E98*P98,2)</f>
        <v>0</v>
      </c>
      <c r="R98" s="246"/>
      <c r="S98" s="246" t="s">
        <v>288</v>
      </c>
      <c r="T98" s="247" t="s">
        <v>289</v>
      </c>
      <c r="U98" s="222">
        <v>0</v>
      </c>
      <c r="V98" s="222">
        <f>ROUND(E98*U98,2)</f>
        <v>0</v>
      </c>
      <c r="W98" s="222"/>
      <c r="X98" s="222" t="s">
        <v>290</v>
      </c>
      <c r="Y98" s="222" t="s">
        <v>291</v>
      </c>
      <c r="Z98" s="212"/>
      <c r="AA98" s="212"/>
      <c r="AB98" s="212"/>
      <c r="AC98" s="212"/>
      <c r="AD98" s="212"/>
      <c r="AE98" s="212"/>
      <c r="AF98" s="212"/>
      <c r="AG98" s="212" t="s">
        <v>1204</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41">
        <v>72</v>
      </c>
      <c r="B99" s="242" t="s">
        <v>1609</v>
      </c>
      <c r="C99" s="252" t="s">
        <v>1610</v>
      </c>
      <c r="D99" s="243" t="s">
        <v>287</v>
      </c>
      <c r="E99" s="244">
        <v>2</v>
      </c>
      <c r="F99" s="245"/>
      <c r="G99" s="246">
        <f>ROUND(E99*F99,2)</f>
        <v>0</v>
      </c>
      <c r="H99" s="245"/>
      <c r="I99" s="246">
        <f>ROUND(E99*H99,2)</f>
        <v>0</v>
      </c>
      <c r="J99" s="245"/>
      <c r="K99" s="246">
        <f>ROUND(E99*J99,2)</f>
        <v>0</v>
      </c>
      <c r="L99" s="246">
        <v>21</v>
      </c>
      <c r="M99" s="246">
        <f>G99*(1+L99/100)</f>
        <v>0</v>
      </c>
      <c r="N99" s="244">
        <v>0</v>
      </c>
      <c r="O99" s="244">
        <f>ROUND(E99*N99,2)</f>
        <v>0</v>
      </c>
      <c r="P99" s="244">
        <v>0</v>
      </c>
      <c r="Q99" s="244">
        <f>ROUND(E99*P99,2)</f>
        <v>0</v>
      </c>
      <c r="R99" s="246"/>
      <c r="S99" s="246" t="s">
        <v>288</v>
      </c>
      <c r="T99" s="247" t="s">
        <v>289</v>
      </c>
      <c r="U99" s="222">
        <v>0</v>
      </c>
      <c r="V99" s="222">
        <f>ROUND(E99*U99,2)</f>
        <v>0</v>
      </c>
      <c r="W99" s="222"/>
      <c r="X99" s="222" t="s">
        <v>290</v>
      </c>
      <c r="Y99" s="222" t="s">
        <v>291</v>
      </c>
      <c r="Z99" s="212"/>
      <c r="AA99" s="212"/>
      <c r="AB99" s="212"/>
      <c r="AC99" s="212"/>
      <c r="AD99" s="212"/>
      <c r="AE99" s="212"/>
      <c r="AF99" s="212"/>
      <c r="AG99" s="212" t="s">
        <v>1204</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
      <c r="A100" s="241">
        <v>73</v>
      </c>
      <c r="B100" s="242" t="s">
        <v>1611</v>
      </c>
      <c r="C100" s="252" t="s">
        <v>1612</v>
      </c>
      <c r="D100" s="243" t="s">
        <v>287</v>
      </c>
      <c r="E100" s="244">
        <v>1</v>
      </c>
      <c r="F100" s="245"/>
      <c r="G100" s="246">
        <f>ROUND(E100*F100,2)</f>
        <v>0</v>
      </c>
      <c r="H100" s="245"/>
      <c r="I100" s="246">
        <f>ROUND(E100*H100,2)</f>
        <v>0</v>
      </c>
      <c r="J100" s="245"/>
      <c r="K100" s="246">
        <f>ROUND(E100*J100,2)</f>
        <v>0</v>
      </c>
      <c r="L100" s="246">
        <v>21</v>
      </c>
      <c r="M100" s="246">
        <f>G100*(1+L100/100)</f>
        <v>0</v>
      </c>
      <c r="N100" s="244">
        <v>0</v>
      </c>
      <c r="O100" s="244">
        <f>ROUND(E100*N100,2)</f>
        <v>0</v>
      </c>
      <c r="P100" s="244">
        <v>0</v>
      </c>
      <c r="Q100" s="244">
        <f>ROUND(E100*P100,2)</f>
        <v>0</v>
      </c>
      <c r="R100" s="246"/>
      <c r="S100" s="246" t="s">
        <v>288</v>
      </c>
      <c r="T100" s="247" t="s">
        <v>289</v>
      </c>
      <c r="U100" s="222">
        <v>0</v>
      </c>
      <c r="V100" s="222">
        <f>ROUND(E100*U100,2)</f>
        <v>0</v>
      </c>
      <c r="W100" s="222"/>
      <c r="X100" s="222" t="s">
        <v>290</v>
      </c>
      <c r="Y100" s="222" t="s">
        <v>291</v>
      </c>
      <c r="Z100" s="212"/>
      <c r="AA100" s="212"/>
      <c r="AB100" s="212"/>
      <c r="AC100" s="212"/>
      <c r="AD100" s="212"/>
      <c r="AE100" s="212"/>
      <c r="AF100" s="212"/>
      <c r="AG100" s="212" t="s">
        <v>1204</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
      <c r="A101" s="241">
        <v>74</v>
      </c>
      <c r="B101" s="242" t="s">
        <v>1613</v>
      </c>
      <c r="C101" s="252" t="s">
        <v>1614</v>
      </c>
      <c r="D101" s="243" t="s">
        <v>287</v>
      </c>
      <c r="E101" s="244">
        <v>2</v>
      </c>
      <c r="F101" s="245"/>
      <c r="G101" s="246">
        <f>ROUND(E101*F101,2)</f>
        <v>0</v>
      </c>
      <c r="H101" s="245"/>
      <c r="I101" s="246">
        <f>ROUND(E101*H101,2)</f>
        <v>0</v>
      </c>
      <c r="J101" s="245"/>
      <c r="K101" s="246">
        <f>ROUND(E101*J101,2)</f>
        <v>0</v>
      </c>
      <c r="L101" s="246">
        <v>21</v>
      </c>
      <c r="M101" s="246">
        <f>G101*(1+L101/100)</f>
        <v>0</v>
      </c>
      <c r="N101" s="244">
        <v>0</v>
      </c>
      <c r="O101" s="244">
        <f>ROUND(E101*N101,2)</f>
        <v>0</v>
      </c>
      <c r="P101" s="244">
        <v>0</v>
      </c>
      <c r="Q101" s="244">
        <f>ROUND(E101*P101,2)</f>
        <v>0</v>
      </c>
      <c r="R101" s="246"/>
      <c r="S101" s="246" t="s">
        <v>288</v>
      </c>
      <c r="T101" s="247" t="s">
        <v>289</v>
      </c>
      <c r="U101" s="222">
        <v>0</v>
      </c>
      <c r="V101" s="222">
        <f>ROUND(E101*U101,2)</f>
        <v>0</v>
      </c>
      <c r="W101" s="222"/>
      <c r="X101" s="222" t="s">
        <v>290</v>
      </c>
      <c r="Y101" s="222" t="s">
        <v>291</v>
      </c>
      <c r="Z101" s="212"/>
      <c r="AA101" s="212"/>
      <c r="AB101" s="212"/>
      <c r="AC101" s="212"/>
      <c r="AD101" s="212"/>
      <c r="AE101" s="212"/>
      <c r="AF101" s="212"/>
      <c r="AG101" s="212" t="s">
        <v>1204</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
      <c r="A102" s="241">
        <v>75</v>
      </c>
      <c r="B102" s="242" t="s">
        <v>1615</v>
      </c>
      <c r="C102" s="252" t="s">
        <v>1616</v>
      </c>
      <c r="D102" s="243" t="s">
        <v>287</v>
      </c>
      <c r="E102" s="244">
        <v>11</v>
      </c>
      <c r="F102" s="245"/>
      <c r="G102" s="246">
        <f>ROUND(E102*F102,2)</f>
        <v>0</v>
      </c>
      <c r="H102" s="245"/>
      <c r="I102" s="246">
        <f>ROUND(E102*H102,2)</f>
        <v>0</v>
      </c>
      <c r="J102" s="245"/>
      <c r="K102" s="246">
        <f>ROUND(E102*J102,2)</f>
        <v>0</v>
      </c>
      <c r="L102" s="246">
        <v>21</v>
      </c>
      <c r="M102" s="246">
        <f>G102*(1+L102/100)</f>
        <v>0</v>
      </c>
      <c r="N102" s="244">
        <v>0</v>
      </c>
      <c r="O102" s="244">
        <f>ROUND(E102*N102,2)</f>
        <v>0</v>
      </c>
      <c r="P102" s="244">
        <v>0</v>
      </c>
      <c r="Q102" s="244">
        <f>ROUND(E102*P102,2)</f>
        <v>0</v>
      </c>
      <c r="R102" s="246"/>
      <c r="S102" s="246" t="s">
        <v>288</v>
      </c>
      <c r="T102" s="247" t="s">
        <v>289</v>
      </c>
      <c r="U102" s="222">
        <v>0</v>
      </c>
      <c r="V102" s="222">
        <f>ROUND(E102*U102,2)</f>
        <v>0</v>
      </c>
      <c r="W102" s="222"/>
      <c r="X102" s="222" t="s">
        <v>290</v>
      </c>
      <c r="Y102" s="222" t="s">
        <v>291</v>
      </c>
      <c r="Z102" s="212"/>
      <c r="AA102" s="212"/>
      <c r="AB102" s="212"/>
      <c r="AC102" s="212"/>
      <c r="AD102" s="212"/>
      <c r="AE102" s="212"/>
      <c r="AF102" s="212"/>
      <c r="AG102" s="212" t="s">
        <v>1204</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
      <c r="A103" s="241">
        <v>76</v>
      </c>
      <c r="B103" s="242" t="s">
        <v>1617</v>
      </c>
      <c r="C103" s="252" t="s">
        <v>1618</v>
      </c>
      <c r="D103" s="243" t="s">
        <v>287</v>
      </c>
      <c r="E103" s="244">
        <v>2</v>
      </c>
      <c r="F103" s="245"/>
      <c r="G103" s="246">
        <f>ROUND(E103*F103,2)</f>
        <v>0</v>
      </c>
      <c r="H103" s="245"/>
      <c r="I103" s="246">
        <f>ROUND(E103*H103,2)</f>
        <v>0</v>
      </c>
      <c r="J103" s="245"/>
      <c r="K103" s="246">
        <f>ROUND(E103*J103,2)</f>
        <v>0</v>
      </c>
      <c r="L103" s="246">
        <v>21</v>
      </c>
      <c r="M103" s="246">
        <f>G103*(1+L103/100)</f>
        <v>0</v>
      </c>
      <c r="N103" s="244">
        <v>0</v>
      </c>
      <c r="O103" s="244">
        <f>ROUND(E103*N103,2)</f>
        <v>0</v>
      </c>
      <c r="P103" s="244">
        <v>0</v>
      </c>
      <c r="Q103" s="244">
        <f>ROUND(E103*P103,2)</f>
        <v>0</v>
      </c>
      <c r="R103" s="246"/>
      <c r="S103" s="246" t="s">
        <v>288</v>
      </c>
      <c r="T103" s="247" t="s">
        <v>289</v>
      </c>
      <c r="U103" s="222">
        <v>0</v>
      </c>
      <c r="V103" s="222">
        <f>ROUND(E103*U103,2)</f>
        <v>0</v>
      </c>
      <c r="W103" s="222"/>
      <c r="X103" s="222" t="s">
        <v>290</v>
      </c>
      <c r="Y103" s="222" t="s">
        <v>291</v>
      </c>
      <c r="Z103" s="212"/>
      <c r="AA103" s="212"/>
      <c r="AB103" s="212"/>
      <c r="AC103" s="212"/>
      <c r="AD103" s="212"/>
      <c r="AE103" s="212"/>
      <c r="AF103" s="212"/>
      <c r="AG103" s="212" t="s">
        <v>1204</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
      <c r="A104" s="241">
        <v>77</v>
      </c>
      <c r="B104" s="242" t="s">
        <v>1619</v>
      </c>
      <c r="C104" s="252" t="s">
        <v>1620</v>
      </c>
      <c r="D104" s="243" t="s">
        <v>287</v>
      </c>
      <c r="E104" s="244">
        <v>1</v>
      </c>
      <c r="F104" s="245"/>
      <c r="G104" s="246">
        <f>ROUND(E104*F104,2)</f>
        <v>0</v>
      </c>
      <c r="H104" s="245"/>
      <c r="I104" s="246">
        <f>ROUND(E104*H104,2)</f>
        <v>0</v>
      </c>
      <c r="J104" s="245"/>
      <c r="K104" s="246">
        <f>ROUND(E104*J104,2)</f>
        <v>0</v>
      </c>
      <c r="L104" s="246">
        <v>21</v>
      </c>
      <c r="M104" s="246">
        <f>G104*(1+L104/100)</f>
        <v>0</v>
      </c>
      <c r="N104" s="244">
        <v>0</v>
      </c>
      <c r="O104" s="244">
        <f>ROUND(E104*N104,2)</f>
        <v>0</v>
      </c>
      <c r="P104" s="244">
        <v>0</v>
      </c>
      <c r="Q104" s="244">
        <f>ROUND(E104*P104,2)</f>
        <v>0</v>
      </c>
      <c r="R104" s="246"/>
      <c r="S104" s="246" t="s">
        <v>288</v>
      </c>
      <c r="T104" s="247" t="s">
        <v>289</v>
      </c>
      <c r="U104" s="222">
        <v>0</v>
      </c>
      <c r="V104" s="222">
        <f>ROUND(E104*U104,2)</f>
        <v>0</v>
      </c>
      <c r="W104" s="222"/>
      <c r="X104" s="222" t="s">
        <v>290</v>
      </c>
      <c r="Y104" s="222" t="s">
        <v>291</v>
      </c>
      <c r="Z104" s="212"/>
      <c r="AA104" s="212"/>
      <c r="AB104" s="212"/>
      <c r="AC104" s="212"/>
      <c r="AD104" s="212"/>
      <c r="AE104" s="212"/>
      <c r="AF104" s="212"/>
      <c r="AG104" s="212" t="s">
        <v>1204</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
      <c r="A105" s="241">
        <v>78</v>
      </c>
      <c r="B105" s="242" t="s">
        <v>1621</v>
      </c>
      <c r="C105" s="252" t="s">
        <v>1622</v>
      </c>
      <c r="D105" s="243" t="s">
        <v>287</v>
      </c>
      <c r="E105" s="244">
        <v>2</v>
      </c>
      <c r="F105" s="245"/>
      <c r="G105" s="246">
        <f>ROUND(E105*F105,2)</f>
        <v>0</v>
      </c>
      <c r="H105" s="245"/>
      <c r="I105" s="246">
        <f>ROUND(E105*H105,2)</f>
        <v>0</v>
      </c>
      <c r="J105" s="245"/>
      <c r="K105" s="246">
        <f>ROUND(E105*J105,2)</f>
        <v>0</v>
      </c>
      <c r="L105" s="246">
        <v>21</v>
      </c>
      <c r="M105" s="246">
        <f>G105*(1+L105/100)</f>
        <v>0</v>
      </c>
      <c r="N105" s="244">
        <v>0</v>
      </c>
      <c r="O105" s="244">
        <f>ROUND(E105*N105,2)</f>
        <v>0</v>
      </c>
      <c r="P105" s="244">
        <v>0</v>
      </c>
      <c r="Q105" s="244">
        <f>ROUND(E105*P105,2)</f>
        <v>0</v>
      </c>
      <c r="R105" s="246"/>
      <c r="S105" s="246" t="s">
        <v>288</v>
      </c>
      <c r="T105" s="247" t="s">
        <v>289</v>
      </c>
      <c r="U105" s="222">
        <v>0</v>
      </c>
      <c r="V105" s="222">
        <f>ROUND(E105*U105,2)</f>
        <v>0</v>
      </c>
      <c r="W105" s="222"/>
      <c r="X105" s="222" t="s">
        <v>290</v>
      </c>
      <c r="Y105" s="222" t="s">
        <v>291</v>
      </c>
      <c r="Z105" s="212"/>
      <c r="AA105" s="212"/>
      <c r="AB105" s="212"/>
      <c r="AC105" s="212"/>
      <c r="AD105" s="212"/>
      <c r="AE105" s="212"/>
      <c r="AF105" s="212"/>
      <c r="AG105" s="212" t="s">
        <v>1204</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
      <c r="A106" s="241">
        <v>79</v>
      </c>
      <c r="B106" s="242" t="s">
        <v>1623</v>
      </c>
      <c r="C106" s="252" t="s">
        <v>1624</v>
      </c>
      <c r="D106" s="243" t="s">
        <v>1416</v>
      </c>
      <c r="E106" s="244">
        <v>1</v>
      </c>
      <c r="F106" s="245"/>
      <c r="G106" s="246">
        <f>ROUND(E106*F106,2)</f>
        <v>0</v>
      </c>
      <c r="H106" s="245"/>
      <c r="I106" s="246">
        <f>ROUND(E106*H106,2)</f>
        <v>0</v>
      </c>
      <c r="J106" s="245"/>
      <c r="K106" s="246">
        <f>ROUND(E106*J106,2)</f>
        <v>0</v>
      </c>
      <c r="L106" s="246">
        <v>21</v>
      </c>
      <c r="M106" s="246">
        <f>G106*(1+L106/100)</f>
        <v>0</v>
      </c>
      <c r="N106" s="244">
        <v>0</v>
      </c>
      <c r="O106" s="244">
        <f>ROUND(E106*N106,2)</f>
        <v>0</v>
      </c>
      <c r="P106" s="244">
        <v>0</v>
      </c>
      <c r="Q106" s="244">
        <f>ROUND(E106*P106,2)</f>
        <v>0</v>
      </c>
      <c r="R106" s="246"/>
      <c r="S106" s="246" t="s">
        <v>288</v>
      </c>
      <c r="T106" s="247" t="s">
        <v>289</v>
      </c>
      <c r="U106" s="222">
        <v>0</v>
      </c>
      <c r="V106" s="222">
        <f>ROUND(E106*U106,2)</f>
        <v>0</v>
      </c>
      <c r="W106" s="222"/>
      <c r="X106" s="222" t="s">
        <v>290</v>
      </c>
      <c r="Y106" s="222" t="s">
        <v>291</v>
      </c>
      <c r="Z106" s="212"/>
      <c r="AA106" s="212"/>
      <c r="AB106" s="212"/>
      <c r="AC106" s="212"/>
      <c r="AD106" s="212"/>
      <c r="AE106" s="212"/>
      <c r="AF106" s="212"/>
      <c r="AG106" s="212" t="s">
        <v>1204</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ht="22.5" outlineLevel="1" x14ac:dyDescent="0.2">
      <c r="A107" s="241">
        <v>80</v>
      </c>
      <c r="B107" s="242" t="s">
        <v>1625</v>
      </c>
      <c r="C107" s="252" t="s">
        <v>1626</v>
      </c>
      <c r="D107" s="243" t="s">
        <v>287</v>
      </c>
      <c r="E107" s="244">
        <v>1</v>
      </c>
      <c r="F107" s="245"/>
      <c r="G107" s="246">
        <f>ROUND(E107*F107,2)</f>
        <v>0</v>
      </c>
      <c r="H107" s="245"/>
      <c r="I107" s="246">
        <f>ROUND(E107*H107,2)</f>
        <v>0</v>
      </c>
      <c r="J107" s="245"/>
      <c r="K107" s="246">
        <f>ROUND(E107*J107,2)</f>
        <v>0</v>
      </c>
      <c r="L107" s="246">
        <v>21</v>
      </c>
      <c r="M107" s="246">
        <f>G107*(1+L107/100)</f>
        <v>0</v>
      </c>
      <c r="N107" s="244">
        <v>1.4999999999999999E-2</v>
      </c>
      <c r="O107" s="244">
        <f>ROUND(E107*N107,2)</f>
        <v>0.02</v>
      </c>
      <c r="P107" s="244">
        <v>0</v>
      </c>
      <c r="Q107" s="244">
        <f>ROUND(E107*P107,2)</f>
        <v>0</v>
      </c>
      <c r="R107" s="246"/>
      <c r="S107" s="246" t="s">
        <v>288</v>
      </c>
      <c r="T107" s="247" t="s">
        <v>289</v>
      </c>
      <c r="U107" s="222">
        <v>0</v>
      </c>
      <c r="V107" s="222">
        <f>ROUND(E107*U107,2)</f>
        <v>0</v>
      </c>
      <c r="W107" s="222"/>
      <c r="X107" s="222" t="s">
        <v>290</v>
      </c>
      <c r="Y107" s="222" t="s">
        <v>291</v>
      </c>
      <c r="Z107" s="212"/>
      <c r="AA107" s="212"/>
      <c r="AB107" s="212"/>
      <c r="AC107" s="212"/>
      <c r="AD107" s="212"/>
      <c r="AE107" s="212"/>
      <c r="AF107" s="212"/>
      <c r="AG107" s="212" t="s">
        <v>1204</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
      <c r="A108" s="241">
        <v>81</v>
      </c>
      <c r="B108" s="242" t="s">
        <v>1627</v>
      </c>
      <c r="C108" s="252" t="s">
        <v>1628</v>
      </c>
      <c r="D108" s="243" t="s">
        <v>287</v>
      </c>
      <c r="E108" s="244">
        <v>1</v>
      </c>
      <c r="F108" s="245"/>
      <c r="G108" s="246">
        <f>ROUND(E108*F108,2)</f>
        <v>0</v>
      </c>
      <c r="H108" s="245"/>
      <c r="I108" s="246">
        <f>ROUND(E108*H108,2)</f>
        <v>0</v>
      </c>
      <c r="J108" s="245"/>
      <c r="K108" s="246">
        <f>ROUND(E108*J108,2)</f>
        <v>0</v>
      </c>
      <c r="L108" s="246">
        <v>21</v>
      </c>
      <c r="M108" s="246">
        <f>G108*(1+L108/100)</f>
        <v>0</v>
      </c>
      <c r="N108" s="244">
        <v>0</v>
      </c>
      <c r="O108" s="244">
        <f>ROUND(E108*N108,2)</f>
        <v>0</v>
      </c>
      <c r="P108" s="244">
        <v>0</v>
      </c>
      <c r="Q108" s="244">
        <f>ROUND(E108*P108,2)</f>
        <v>0</v>
      </c>
      <c r="R108" s="246"/>
      <c r="S108" s="246" t="s">
        <v>288</v>
      </c>
      <c r="T108" s="247" t="s">
        <v>289</v>
      </c>
      <c r="U108" s="222">
        <v>0</v>
      </c>
      <c r="V108" s="222">
        <f>ROUND(E108*U108,2)</f>
        <v>0</v>
      </c>
      <c r="W108" s="222"/>
      <c r="X108" s="222" t="s">
        <v>290</v>
      </c>
      <c r="Y108" s="222" t="s">
        <v>291</v>
      </c>
      <c r="Z108" s="212"/>
      <c r="AA108" s="212"/>
      <c r="AB108" s="212"/>
      <c r="AC108" s="212"/>
      <c r="AD108" s="212"/>
      <c r="AE108" s="212"/>
      <c r="AF108" s="212"/>
      <c r="AG108" s="212" t="s">
        <v>1204</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41">
        <v>82</v>
      </c>
      <c r="B109" s="242" t="s">
        <v>1629</v>
      </c>
      <c r="C109" s="252" t="s">
        <v>1630</v>
      </c>
      <c r="D109" s="243" t="s">
        <v>287</v>
      </c>
      <c r="E109" s="244">
        <v>1</v>
      </c>
      <c r="F109" s="245"/>
      <c r="G109" s="246">
        <f>ROUND(E109*F109,2)</f>
        <v>0</v>
      </c>
      <c r="H109" s="245"/>
      <c r="I109" s="246">
        <f>ROUND(E109*H109,2)</f>
        <v>0</v>
      </c>
      <c r="J109" s="245"/>
      <c r="K109" s="246">
        <f>ROUND(E109*J109,2)</f>
        <v>0</v>
      </c>
      <c r="L109" s="246">
        <v>21</v>
      </c>
      <c r="M109" s="246">
        <f>G109*(1+L109/100)</f>
        <v>0</v>
      </c>
      <c r="N109" s="244">
        <v>0</v>
      </c>
      <c r="O109" s="244">
        <f>ROUND(E109*N109,2)</f>
        <v>0</v>
      </c>
      <c r="P109" s="244">
        <v>0</v>
      </c>
      <c r="Q109" s="244">
        <f>ROUND(E109*P109,2)</f>
        <v>0</v>
      </c>
      <c r="R109" s="246"/>
      <c r="S109" s="246" t="s">
        <v>288</v>
      </c>
      <c r="T109" s="247" t="s">
        <v>289</v>
      </c>
      <c r="U109" s="222">
        <v>0</v>
      </c>
      <c r="V109" s="222">
        <f>ROUND(E109*U109,2)</f>
        <v>0</v>
      </c>
      <c r="W109" s="222"/>
      <c r="X109" s="222" t="s">
        <v>290</v>
      </c>
      <c r="Y109" s="222" t="s">
        <v>291</v>
      </c>
      <c r="Z109" s="212"/>
      <c r="AA109" s="212"/>
      <c r="AB109" s="212"/>
      <c r="AC109" s="212"/>
      <c r="AD109" s="212"/>
      <c r="AE109" s="212"/>
      <c r="AF109" s="212"/>
      <c r="AG109" s="212" t="s">
        <v>1204</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
      <c r="A110" s="241">
        <v>83</v>
      </c>
      <c r="B110" s="242" t="s">
        <v>1631</v>
      </c>
      <c r="C110" s="252" t="s">
        <v>1632</v>
      </c>
      <c r="D110" s="243" t="s">
        <v>287</v>
      </c>
      <c r="E110" s="244">
        <v>1</v>
      </c>
      <c r="F110" s="245"/>
      <c r="G110" s="246">
        <f>ROUND(E110*F110,2)</f>
        <v>0</v>
      </c>
      <c r="H110" s="245"/>
      <c r="I110" s="246">
        <f>ROUND(E110*H110,2)</f>
        <v>0</v>
      </c>
      <c r="J110" s="245"/>
      <c r="K110" s="246">
        <f>ROUND(E110*J110,2)</f>
        <v>0</v>
      </c>
      <c r="L110" s="246">
        <v>21</v>
      </c>
      <c r="M110" s="246">
        <f>G110*(1+L110/100)</f>
        <v>0</v>
      </c>
      <c r="N110" s="244">
        <v>0</v>
      </c>
      <c r="O110" s="244">
        <f>ROUND(E110*N110,2)</f>
        <v>0</v>
      </c>
      <c r="P110" s="244">
        <v>0</v>
      </c>
      <c r="Q110" s="244">
        <f>ROUND(E110*P110,2)</f>
        <v>0</v>
      </c>
      <c r="R110" s="246"/>
      <c r="S110" s="246" t="s">
        <v>288</v>
      </c>
      <c r="T110" s="247" t="s">
        <v>289</v>
      </c>
      <c r="U110" s="222">
        <v>0</v>
      </c>
      <c r="V110" s="222">
        <f>ROUND(E110*U110,2)</f>
        <v>0</v>
      </c>
      <c r="W110" s="222"/>
      <c r="X110" s="222" t="s">
        <v>290</v>
      </c>
      <c r="Y110" s="222" t="s">
        <v>291</v>
      </c>
      <c r="Z110" s="212"/>
      <c r="AA110" s="212"/>
      <c r="AB110" s="212"/>
      <c r="AC110" s="212"/>
      <c r="AD110" s="212"/>
      <c r="AE110" s="212"/>
      <c r="AF110" s="212"/>
      <c r="AG110" s="212" t="s">
        <v>1204</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
      <c r="A111" s="241">
        <v>84</v>
      </c>
      <c r="B111" s="242" t="s">
        <v>1633</v>
      </c>
      <c r="C111" s="252" t="s">
        <v>1634</v>
      </c>
      <c r="D111" s="243" t="s">
        <v>287</v>
      </c>
      <c r="E111" s="244">
        <v>1</v>
      </c>
      <c r="F111" s="245"/>
      <c r="G111" s="246">
        <f>ROUND(E111*F111,2)</f>
        <v>0</v>
      </c>
      <c r="H111" s="245"/>
      <c r="I111" s="246">
        <f>ROUND(E111*H111,2)</f>
        <v>0</v>
      </c>
      <c r="J111" s="245"/>
      <c r="K111" s="246">
        <f>ROUND(E111*J111,2)</f>
        <v>0</v>
      </c>
      <c r="L111" s="246">
        <v>21</v>
      </c>
      <c r="M111" s="246">
        <f>G111*(1+L111/100)</f>
        <v>0</v>
      </c>
      <c r="N111" s="244">
        <v>0</v>
      </c>
      <c r="O111" s="244">
        <f>ROUND(E111*N111,2)</f>
        <v>0</v>
      </c>
      <c r="P111" s="244">
        <v>0</v>
      </c>
      <c r="Q111" s="244">
        <f>ROUND(E111*P111,2)</f>
        <v>0</v>
      </c>
      <c r="R111" s="246"/>
      <c r="S111" s="246" t="s">
        <v>288</v>
      </c>
      <c r="T111" s="247" t="s">
        <v>289</v>
      </c>
      <c r="U111" s="222">
        <v>0</v>
      </c>
      <c r="V111" s="222">
        <f>ROUND(E111*U111,2)</f>
        <v>0</v>
      </c>
      <c r="W111" s="222"/>
      <c r="X111" s="222" t="s">
        <v>290</v>
      </c>
      <c r="Y111" s="222" t="s">
        <v>291</v>
      </c>
      <c r="Z111" s="212"/>
      <c r="AA111" s="212"/>
      <c r="AB111" s="212"/>
      <c r="AC111" s="212"/>
      <c r="AD111" s="212"/>
      <c r="AE111" s="212"/>
      <c r="AF111" s="212"/>
      <c r="AG111" s="212" t="s">
        <v>1204</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41">
        <v>85</v>
      </c>
      <c r="B112" s="242" t="s">
        <v>1635</v>
      </c>
      <c r="C112" s="252" t="s">
        <v>1636</v>
      </c>
      <c r="D112" s="243" t="s">
        <v>356</v>
      </c>
      <c r="E112" s="244">
        <v>517</v>
      </c>
      <c r="F112" s="245"/>
      <c r="G112" s="246">
        <f>ROUND(E112*F112,2)</f>
        <v>0</v>
      </c>
      <c r="H112" s="245"/>
      <c r="I112" s="246">
        <f>ROUND(E112*H112,2)</f>
        <v>0</v>
      </c>
      <c r="J112" s="245"/>
      <c r="K112" s="246">
        <f>ROUND(E112*J112,2)</f>
        <v>0</v>
      </c>
      <c r="L112" s="246">
        <v>21</v>
      </c>
      <c r="M112" s="246">
        <f>G112*(1+L112/100)</f>
        <v>0</v>
      </c>
      <c r="N112" s="244">
        <v>0</v>
      </c>
      <c r="O112" s="244">
        <f>ROUND(E112*N112,2)</f>
        <v>0</v>
      </c>
      <c r="P112" s="244">
        <v>0</v>
      </c>
      <c r="Q112" s="244">
        <f>ROUND(E112*P112,2)</f>
        <v>0</v>
      </c>
      <c r="R112" s="246"/>
      <c r="S112" s="246" t="s">
        <v>288</v>
      </c>
      <c r="T112" s="247" t="s">
        <v>289</v>
      </c>
      <c r="U112" s="222">
        <v>0</v>
      </c>
      <c r="V112" s="222">
        <f>ROUND(E112*U112,2)</f>
        <v>0</v>
      </c>
      <c r="W112" s="222"/>
      <c r="X112" s="222" t="s">
        <v>290</v>
      </c>
      <c r="Y112" s="222" t="s">
        <v>291</v>
      </c>
      <c r="Z112" s="212"/>
      <c r="AA112" s="212"/>
      <c r="AB112" s="212"/>
      <c r="AC112" s="212"/>
      <c r="AD112" s="212"/>
      <c r="AE112" s="212"/>
      <c r="AF112" s="212"/>
      <c r="AG112" s="212" t="s">
        <v>1204</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
      <c r="A113" s="241">
        <v>86</v>
      </c>
      <c r="B113" s="242" t="s">
        <v>1637</v>
      </c>
      <c r="C113" s="252" t="s">
        <v>1638</v>
      </c>
      <c r="D113" s="243" t="s">
        <v>287</v>
      </c>
      <c r="E113" s="244">
        <v>1</v>
      </c>
      <c r="F113" s="245"/>
      <c r="G113" s="246">
        <f>ROUND(E113*F113,2)</f>
        <v>0</v>
      </c>
      <c r="H113" s="245"/>
      <c r="I113" s="246">
        <f>ROUND(E113*H113,2)</f>
        <v>0</v>
      </c>
      <c r="J113" s="245"/>
      <c r="K113" s="246">
        <f>ROUND(E113*J113,2)</f>
        <v>0</v>
      </c>
      <c r="L113" s="246">
        <v>21</v>
      </c>
      <c r="M113" s="246">
        <f>G113*(1+L113/100)</f>
        <v>0</v>
      </c>
      <c r="N113" s="244">
        <v>6.8999999999999997E-4</v>
      </c>
      <c r="O113" s="244">
        <f>ROUND(E113*N113,2)</f>
        <v>0</v>
      </c>
      <c r="P113" s="244">
        <v>0</v>
      </c>
      <c r="Q113" s="244">
        <f>ROUND(E113*P113,2)</f>
        <v>0</v>
      </c>
      <c r="R113" s="246"/>
      <c r="S113" s="246" t="s">
        <v>288</v>
      </c>
      <c r="T113" s="247" t="s">
        <v>289</v>
      </c>
      <c r="U113" s="222">
        <v>0</v>
      </c>
      <c r="V113" s="222">
        <f>ROUND(E113*U113,2)</f>
        <v>0</v>
      </c>
      <c r="W113" s="222"/>
      <c r="X113" s="222" t="s">
        <v>290</v>
      </c>
      <c r="Y113" s="222" t="s">
        <v>291</v>
      </c>
      <c r="Z113" s="212"/>
      <c r="AA113" s="212"/>
      <c r="AB113" s="212"/>
      <c r="AC113" s="212"/>
      <c r="AD113" s="212"/>
      <c r="AE113" s="212"/>
      <c r="AF113" s="212"/>
      <c r="AG113" s="212" t="s">
        <v>1204</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
      <c r="A114" s="241">
        <v>87</v>
      </c>
      <c r="B114" s="242" t="s">
        <v>1562</v>
      </c>
      <c r="C114" s="252" t="s">
        <v>1639</v>
      </c>
      <c r="D114" s="243" t="s">
        <v>1327</v>
      </c>
      <c r="E114" s="244">
        <v>24</v>
      </c>
      <c r="F114" s="245"/>
      <c r="G114" s="246">
        <f>ROUND(E114*F114,2)</f>
        <v>0</v>
      </c>
      <c r="H114" s="245"/>
      <c r="I114" s="246">
        <f>ROUND(E114*H114,2)</f>
        <v>0</v>
      </c>
      <c r="J114" s="245"/>
      <c r="K114" s="246">
        <f>ROUND(E114*J114,2)</f>
        <v>0</v>
      </c>
      <c r="L114" s="246">
        <v>21</v>
      </c>
      <c r="M114" s="246">
        <f>G114*(1+L114/100)</f>
        <v>0</v>
      </c>
      <c r="N114" s="244">
        <v>0</v>
      </c>
      <c r="O114" s="244">
        <f>ROUND(E114*N114,2)</f>
        <v>0</v>
      </c>
      <c r="P114" s="244">
        <v>0</v>
      </c>
      <c r="Q114" s="244">
        <f>ROUND(E114*P114,2)</f>
        <v>0</v>
      </c>
      <c r="R114" s="246"/>
      <c r="S114" s="246" t="s">
        <v>288</v>
      </c>
      <c r="T114" s="247" t="s">
        <v>289</v>
      </c>
      <c r="U114" s="222">
        <v>0</v>
      </c>
      <c r="V114" s="222">
        <f>ROUND(E114*U114,2)</f>
        <v>0</v>
      </c>
      <c r="W114" s="222"/>
      <c r="X114" s="222" t="s">
        <v>662</v>
      </c>
      <c r="Y114" s="222" t="s">
        <v>291</v>
      </c>
      <c r="Z114" s="212"/>
      <c r="AA114" s="212"/>
      <c r="AB114" s="212"/>
      <c r="AC114" s="212"/>
      <c r="AD114" s="212"/>
      <c r="AE114" s="212"/>
      <c r="AF114" s="212"/>
      <c r="AG114" s="212" t="s">
        <v>663</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
      <c r="A115" s="241">
        <v>88</v>
      </c>
      <c r="B115" s="242" t="s">
        <v>1640</v>
      </c>
      <c r="C115" s="252" t="s">
        <v>1641</v>
      </c>
      <c r="D115" s="243" t="s">
        <v>287</v>
      </c>
      <c r="E115" s="244">
        <v>49</v>
      </c>
      <c r="F115" s="245"/>
      <c r="G115" s="246">
        <f>ROUND(E115*F115,2)</f>
        <v>0</v>
      </c>
      <c r="H115" s="245"/>
      <c r="I115" s="246">
        <f>ROUND(E115*H115,2)</f>
        <v>0</v>
      </c>
      <c r="J115" s="245"/>
      <c r="K115" s="246">
        <f>ROUND(E115*J115,2)</f>
        <v>0</v>
      </c>
      <c r="L115" s="246">
        <v>21</v>
      </c>
      <c r="M115" s="246">
        <f>G115*(1+L115/100)</f>
        <v>0</v>
      </c>
      <c r="N115" s="244">
        <v>0</v>
      </c>
      <c r="O115" s="244">
        <f>ROUND(E115*N115,2)</f>
        <v>0</v>
      </c>
      <c r="P115" s="244">
        <v>0</v>
      </c>
      <c r="Q115" s="244">
        <f>ROUND(E115*P115,2)</f>
        <v>0</v>
      </c>
      <c r="R115" s="246"/>
      <c r="S115" s="246" t="s">
        <v>288</v>
      </c>
      <c r="T115" s="247" t="s">
        <v>289</v>
      </c>
      <c r="U115" s="222">
        <v>0</v>
      </c>
      <c r="V115" s="222">
        <f>ROUND(E115*U115,2)</f>
        <v>0</v>
      </c>
      <c r="W115" s="222"/>
      <c r="X115" s="222" t="s">
        <v>471</v>
      </c>
      <c r="Y115" s="222" t="s">
        <v>291</v>
      </c>
      <c r="Z115" s="212"/>
      <c r="AA115" s="212"/>
      <c r="AB115" s="212"/>
      <c r="AC115" s="212"/>
      <c r="AD115" s="212"/>
      <c r="AE115" s="212"/>
      <c r="AF115" s="212"/>
      <c r="AG115" s="212" t="s">
        <v>1150</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41">
        <v>89</v>
      </c>
      <c r="B116" s="242" t="s">
        <v>1642</v>
      </c>
      <c r="C116" s="252" t="s">
        <v>1643</v>
      </c>
      <c r="D116" s="243" t="s">
        <v>367</v>
      </c>
      <c r="E116" s="244">
        <v>1</v>
      </c>
      <c r="F116" s="245"/>
      <c r="G116" s="246">
        <f>ROUND(E116*F116,2)</f>
        <v>0</v>
      </c>
      <c r="H116" s="245"/>
      <c r="I116" s="246">
        <f>ROUND(E116*H116,2)</f>
        <v>0</v>
      </c>
      <c r="J116" s="245"/>
      <c r="K116" s="246">
        <f>ROUND(E116*J116,2)</f>
        <v>0</v>
      </c>
      <c r="L116" s="246">
        <v>21</v>
      </c>
      <c r="M116" s="246">
        <f>G116*(1+L116/100)</f>
        <v>0</v>
      </c>
      <c r="N116" s="244">
        <v>0</v>
      </c>
      <c r="O116" s="244">
        <f>ROUND(E116*N116,2)</f>
        <v>0</v>
      </c>
      <c r="P116" s="244">
        <v>0</v>
      </c>
      <c r="Q116" s="244">
        <f>ROUND(E116*P116,2)</f>
        <v>0</v>
      </c>
      <c r="R116" s="246"/>
      <c r="S116" s="246" t="s">
        <v>288</v>
      </c>
      <c r="T116" s="247" t="s">
        <v>289</v>
      </c>
      <c r="U116" s="222">
        <v>0</v>
      </c>
      <c r="V116" s="222">
        <f>ROUND(E116*U116,2)</f>
        <v>0</v>
      </c>
      <c r="W116" s="222"/>
      <c r="X116" s="222" t="s">
        <v>471</v>
      </c>
      <c r="Y116" s="222" t="s">
        <v>291</v>
      </c>
      <c r="Z116" s="212"/>
      <c r="AA116" s="212"/>
      <c r="AB116" s="212"/>
      <c r="AC116" s="212"/>
      <c r="AD116" s="212"/>
      <c r="AE116" s="212"/>
      <c r="AF116" s="212"/>
      <c r="AG116" s="212" t="s">
        <v>1150</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
      <c r="A117" s="241">
        <v>90</v>
      </c>
      <c r="B117" s="242" t="s">
        <v>1644</v>
      </c>
      <c r="C117" s="252" t="s">
        <v>1645</v>
      </c>
      <c r="D117" s="243" t="s">
        <v>367</v>
      </c>
      <c r="E117" s="244">
        <v>3</v>
      </c>
      <c r="F117" s="245"/>
      <c r="G117" s="246">
        <f>ROUND(E117*F117,2)</f>
        <v>0</v>
      </c>
      <c r="H117" s="245"/>
      <c r="I117" s="246">
        <f>ROUND(E117*H117,2)</f>
        <v>0</v>
      </c>
      <c r="J117" s="245"/>
      <c r="K117" s="246">
        <f>ROUND(E117*J117,2)</f>
        <v>0</v>
      </c>
      <c r="L117" s="246">
        <v>21</v>
      </c>
      <c r="M117" s="246">
        <f>G117*(1+L117/100)</f>
        <v>0</v>
      </c>
      <c r="N117" s="244">
        <v>0</v>
      </c>
      <c r="O117" s="244">
        <f>ROUND(E117*N117,2)</f>
        <v>0</v>
      </c>
      <c r="P117" s="244">
        <v>0</v>
      </c>
      <c r="Q117" s="244">
        <f>ROUND(E117*P117,2)</f>
        <v>0</v>
      </c>
      <c r="R117" s="246"/>
      <c r="S117" s="246" t="s">
        <v>288</v>
      </c>
      <c r="T117" s="247" t="s">
        <v>289</v>
      </c>
      <c r="U117" s="222">
        <v>0</v>
      </c>
      <c r="V117" s="222">
        <f>ROUND(E117*U117,2)</f>
        <v>0</v>
      </c>
      <c r="W117" s="222"/>
      <c r="X117" s="222" t="s">
        <v>471</v>
      </c>
      <c r="Y117" s="222" t="s">
        <v>291</v>
      </c>
      <c r="Z117" s="212"/>
      <c r="AA117" s="212"/>
      <c r="AB117" s="212"/>
      <c r="AC117" s="212"/>
      <c r="AD117" s="212"/>
      <c r="AE117" s="212"/>
      <c r="AF117" s="212"/>
      <c r="AG117" s="212" t="s">
        <v>1150</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41">
        <v>91</v>
      </c>
      <c r="B118" s="242" t="s">
        <v>1646</v>
      </c>
      <c r="C118" s="252" t="s">
        <v>1647</v>
      </c>
      <c r="D118" s="243" t="s">
        <v>356</v>
      </c>
      <c r="E118" s="244">
        <v>45</v>
      </c>
      <c r="F118" s="245"/>
      <c r="G118" s="246">
        <f>ROUND(E118*F118,2)</f>
        <v>0</v>
      </c>
      <c r="H118" s="245"/>
      <c r="I118" s="246">
        <f>ROUND(E118*H118,2)</f>
        <v>0</v>
      </c>
      <c r="J118" s="245"/>
      <c r="K118" s="246">
        <f>ROUND(E118*J118,2)</f>
        <v>0</v>
      </c>
      <c r="L118" s="246">
        <v>21</v>
      </c>
      <c r="M118" s="246">
        <f>G118*(1+L118/100)</f>
        <v>0</v>
      </c>
      <c r="N118" s="244">
        <v>0</v>
      </c>
      <c r="O118" s="244">
        <f>ROUND(E118*N118,2)</f>
        <v>0</v>
      </c>
      <c r="P118" s="244">
        <v>0</v>
      </c>
      <c r="Q118" s="244">
        <f>ROUND(E118*P118,2)</f>
        <v>0</v>
      </c>
      <c r="R118" s="246"/>
      <c r="S118" s="246" t="s">
        <v>288</v>
      </c>
      <c r="T118" s="247" t="s">
        <v>289</v>
      </c>
      <c r="U118" s="222">
        <v>0</v>
      </c>
      <c r="V118" s="222">
        <f>ROUND(E118*U118,2)</f>
        <v>0</v>
      </c>
      <c r="W118" s="222"/>
      <c r="X118" s="222" t="s">
        <v>471</v>
      </c>
      <c r="Y118" s="222" t="s">
        <v>291</v>
      </c>
      <c r="Z118" s="212"/>
      <c r="AA118" s="212"/>
      <c r="AB118" s="212"/>
      <c r="AC118" s="212"/>
      <c r="AD118" s="212"/>
      <c r="AE118" s="212"/>
      <c r="AF118" s="212"/>
      <c r="AG118" s="212" t="s">
        <v>1150</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
      <c r="A119" s="241">
        <v>92</v>
      </c>
      <c r="B119" s="242" t="s">
        <v>1648</v>
      </c>
      <c r="C119" s="252" t="s">
        <v>1649</v>
      </c>
      <c r="D119" s="243" t="s">
        <v>356</v>
      </c>
      <c r="E119" s="244">
        <v>11</v>
      </c>
      <c r="F119" s="245"/>
      <c r="G119" s="246">
        <f>ROUND(E119*F119,2)</f>
        <v>0</v>
      </c>
      <c r="H119" s="245"/>
      <c r="I119" s="246">
        <f>ROUND(E119*H119,2)</f>
        <v>0</v>
      </c>
      <c r="J119" s="245"/>
      <c r="K119" s="246">
        <f>ROUND(E119*J119,2)</f>
        <v>0</v>
      </c>
      <c r="L119" s="246">
        <v>21</v>
      </c>
      <c r="M119" s="246">
        <f>G119*(1+L119/100)</f>
        <v>0</v>
      </c>
      <c r="N119" s="244">
        <v>0</v>
      </c>
      <c r="O119" s="244">
        <f>ROUND(E119*N119,2)</f>
        <v>0</v>
      </c>
      <c r="P119" s="244">
        <v>0</v>
      </c>
      <c r="Q119" s="244">
        <f>ROUND(E119*P119,2)</f>
        <v>0</v>
      </c>
      <c r="R119" s="246"/>
      <c r="S119" s="246" t="s">
        <v>288</v>
      </c>
      <c r="T119" s="247" t="s">
        <v>289</v>
      </c>
      <c r="U119" s="222">
        <v>0</v>
      </c>
      <c r="V119" s="222">
        <f>ROUND(E119*U119,2)</f>
        <v>0</v>
      </c>
      <c r="W119" s="222"/>
      <c r="X119" s="222" t="s">
        <v>471</v>
      </c>
      <c r="Y119" s="222" t="s">
        <v>291</v>
      </c>
      <c r="Z119" s="212"/>
      <c r="AA119" s="212"/>
      <c r="AB119" s="212"/>
      <c r="AC119" s="212"/>
      <c r="AD119" s="212"/>
      <c r="AE119" s="212"/>
      <c r="AF119" s="212"/>
      <c r="AG119" s="212" t="s">
        <v>1150</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41">
        <v>93</v>
      </c>
      <c r="B120" s="242" t="s">
        <v>1650</v>
      </c>
      <c r="C120" s="252" t="s">
        <v>1651</v>
      </c>
      <c r="D120" s="243" t="s">
        <v>356</v>
      </c>
      <c r="E120" s="244">
        <v>8</v>
      </c>
      <c r="F120" s="245"/>
      <c r="G120" s="246">
        <f>ROUND(E120*F120,2)</f>
        <v>0</v>
      </c>
      <c r="H120" s="245"/>
      <c r="I120" s="246">
        <f>ROUND(E120*H120,2)</f>
        <v>0</v>
      </c>
      <c r="J120" s="245"/>
      <c r="K120" s="246">
        <f>ROUND(E120*J120,2)</f>
        <v>0</v>
      </c>
      <c r="L120" s="246">
        <v>21</v>
      </c>
      <c r="M120" s="246">
        <f>G120*(1+L120/100)</f>
        <v>0</v>
      </c>
      <c r="N120" s="244">
        <v>0</v>
      </c>
      <c r="O120" s="244">
        <f>ROUND(E120*N120,2)</f>
        <v>0</v>
      </c>
      <c r="P120" s="244">
        <v>0</v>
      </c>
      <c r="Q120" s="244">
        <f>ROUND(E120*P120,2)</f>
        <v>0</v>
      </c>
      <c r="R120" s="246"/>
      <c r="S120" s="246" t="s">
        <v>288</v>
      </c>
      <c r="T120" s="247" t="s">
        <v>289</v>
      </c>
      <c r="U120" s="222">
        <v>0</v>
      </c>
      <c r="V120" s="222">
        <f>ROUND(E120*U120,2)</f>
        <v>0</v>
      </c>
      <c r="W120" s="222"/>
      <c r="X120" s="222" t="s">
        <v>471</v>
      </c>
      <c r="Y120" s="222" t="s">
        <v>291</v>
      </c>
      <c r="Z120" s="212"/>
      <c r="AA120" s="212"/>
      <c r="AB120" s="212"/>
      <c r="AC120" s="212"/>
      <c r="AD120" s="212"/>
      <c r="AE120" s="212"/>
      <c r="AF120" s="212"/>
      <c r="AG120" s="212" t="s">
        <v>1150</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41">
        <v>94</v>
      </c>
      <c r="B121" s="242" t="s">
        <v>1652</v>
      </c>
      <c r="C121" s="252" t="s">
        <v>1653</v>
      </c>
      <c r="D121" s="243" t="s">
        <v>356</v>
      </c>
      <c r="E121" s="244">
        <v>6</v>
      </c>
      <c r="F121" s="245"/>
      <c r="G121" s="246">
        <f>ROUND(E121*F121,2)</f>
        <v>0</v>
      </c>
      <c r="H121" s="245"/>
      <c r="I121" s="246">
        <f>ROUND(E121*H121,2)</f>
        <v>0</v>
      </c>
      <c r="J121" s="245"/>
      <c r="K121" s="246">
        <f>ROUND(E121*J121,2)</f>
        <v>0</v>
      </c>
      <c r="L121" s="246">
        <v>21</v>
      </c>
      <c r="M121" s="246">
        <f>G121*(1+L121/100)</f>
        <v>0</v>
      </c>
      <c r="N121" s="244">
        <v>0</v>
      </c>
      <c r="O121" s="244">
        <f>ROUND(E121*N121,2)</f>
        <v>0</v>
      </c>
      <c r="P121" s="244">
        <v>0</v>
      </c>
      <c r="Q121" s="244">
        <f>ROUND(E121*P121,2)</f>
        <v>0</v>
      </c>
      <c r="R121" s="246"/>
      <c r="S121" s="246" t="s">
        <v>288</v>
      </c>
      <c r="T121" s="247" t="s">
        <v>289</v>
      </c>
      <c r="U121" s="222">
        <v>0</v>
      </c>
      <c r="V121" s="222">
        <f>ROUND(E121*U121,2)</f>
        <v>0</v>
      </c>
      <c r="W121" s="222"/>
      <c r="X121" s="222" t="s">
        <v>471</v>
      </c>
      <c r="Y121" s="222" t="s">
        <v>291</v>
      </c>
      <c r="Z121" s="212"/>
      <c r="AA121" s="212"/>
      <c r="AB121" s="212"/>
      <c r="AC121" s="212"/>
      <c r="AD121" s="212"/>
      <c r="AE121" s="212"/>
      <c r="AF121" s="212"/>
      <c r="AG121" s="212" t="s">
        <v>1150</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x14ac:dyDescent="0.2">
      <c r="A122" s="227" t="s">
        <v>283</v>
      </c>
      <c r="B122" s="228" t="s">
        <v>219</v>
      </c>
      <c r="C122" s="251" t="s">
        <v>220</v>
      </c>
      <c r="D122" s="229"/>
      <c r="E122" s="230"/>
      <c r="F122" s="231"/>
      <c r="G122" s="231">
        <f>SUMIF(AG123:AG136,"&lt;&gt;NOR",G123:G136)</f>
        <v>0</v>
      </c>
      <c r="H122" s="231"/>
      <c r="I122" s="231">
        <f>SUM(I123:I136)</f>
        <v>0</v>
      </c>
      <c r="J122" s="231"/>
      <c r="K122" s="231">
        <f>SUM(K123:K136)</f>
        <v>0</v>
      </c>
      <c r="L122" s="231"/>
      <c r="M122" s="231">
        <f>SUM(M123:M136)</f>
        <v>0</v>
      </c>
      <c r="N122" s="230"/>
      <c r="O122" s="230">
        <f>SUM(O123:O136)</f>
        <v>0.35000000000000003</v>
      </c>
      <c r="P122" s="230"/>
      <c r="Q122" s="230">
        <f>SUM(Q123:Q136)</f>
        <v>0</v>
      </c>
      <c r="R122" s="231"/>
      <c r="S122" s="231"/>
      <c r="T122" s="232"/>
      <c r="U122" s="226"/>
      <c r="V122" s="226">
        <f>SUM(V123:V136)</f>
        <v>1.33</v>
      </c>
      <c r="W122" s="226"/>
      <c r="X122" s="226"/>
      <c r="Y122" s="226"/>
      <c r="AG122" t="s">
        <v>284</v>
      </c>
    </row>
    <row r="123" spans="1:60" outlineLevel="1" x14ac:dyDescent="0.2">
      <c r="A123" s="241">
        <v>95</v>
      </c>
      <c r="B123" s="242" t="s">
        <v>1654</v>
      </c>
      <c r="C123" s="252" t="s">
        <v>1655</v>
      </c>
      <c r="D123" s="243" t="s">
        <v>287</v>
      </c>
      <c r="E123" s="244">
        <v>2</v>
      </c>
      <c r="F123" s="245"/>
      <c r="G123" s="246">
        <f>ROUND(E123*F123,2)</f>
        <v>0</v>
      </c>
      <c r="H123" s="245"/>
      <c r="I123" s="246">
        <f>ROUND(E123*H123,2)</f>
        <v>0</v>
      </c>
      <c r="J123" s="245"/>
      <c r="K123" s="246">
        <f>ROUND(E123*J123,2)</f>
        <v>0</v>
      </c>
      <c r="L123" s="246">
        <v>21</v>
      </c>
      <c r="M123" s="246">
        <f>G123*(1+L123/100)</f>
        <v>0</v>
      </c>
      <c r="N123" s="244">
        <v>1.0399999999999999E-3</v>
      </c>
      <c r="O123" s="244">
        <f>ROUND(E123*N123,2)</f>
        <v>0</v>
      </c>
      <c r="P123" s="244">
        <v>0</v>
      </c>
      <c r="Q123" s="244">
        <f>ROUND(E123*P123,2)</f>
        <v>0</v>
      </c>
      <c r="R123" s="246" t="s">
        <v>914</v>
      </c>
      <c r="S123" s="246" t="s">
        <v>304</v>
      </c>
      <c r="T123" s="247" t="s">
        <v>289</v>
      </c>
      <c r="U123" s="222">
        <v>0.42399999999999999</v>
      </c>
      <c r="V123" s="222">
        <f>ROUND(E123*U123,2)</f>
        <v>0.85</v>
      </c>
      <c r="W123" s="222"/>
      <c r="X123" s="222" t="s">
        <v>290</v>
      </c>
      <c r="Y123" s="222" t="s">
        <v>291</v>
      </c>
      <c r="Z123" s="212"/>
      <c r="AA123" s="212"/>
      <c r="AB123" s="212"/>
      <c r="AC123" s="212"/>
      <c r="AD123" s="212"/>
      <c r="AE123" s="212"/>
      <c r="AF123" s="212"/>
      <c r="AG123" s="212" t="s">
        <v>1204</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34">
        <v>96</v>
      </c>
      <c r="B124" s="235" t="s">
        <v>1656</v>
      </c>
      <c r="C124" s="253" t="s">
        <v>1657</v>
      </c>
      <c r="D124" s="236" t="s">
        <v>384</v>
      </c>
      <c r="E124" s="237">
        <v>0.34539999999999998</v>
      </c>
      <c r="F124" s="238"/>
      <c r="G124" s="239">
        <f>ROUND(E124*F124,2)</f>
        <v>0</v>
      </c>
      <c r="H124" s="238"/>
      <c r="I124" s="239">
        <f>ROUND(E124*H124,2)</f>
        <v>0</v>
      </c>
      <c r="J124" s="238"/>
      <c r="K124" s="239">
        <f>ROUND(E124*J124,2)</f>
        <v>0</v>
      </c>
      <c r="L124" s="239">
        <v>21</v>
      </c>
      <c r="M124" s="239">
        <f>G124*(1+L124/100)</f>
        <v>0</v>
      </c>
      <c r="N124" s="237">
        <v>0</v>
      </c>
      <c r="O124" s="237">
        <f>ROUND(E124*N124,2)</f>
        <v>0</v>
      </c>
      <c r="P124" s="237">
        <v>0</v>
      </c>
      <c r="Q124" s="237">
        <f>ROUND(E124*P124,2)</f>
        <v>0</v>
      </c>
      <c r="R124" s="239" t="s">
        <v>914</v>
      </c>
      <c r="S124" s="239" t="s">
        <v>304</v>
      </c>
      <c r="T124" s="240" t="s">
        <v>289</v>
      </c>
      <c r="U124" s="222">
        <v>1.379</v>
      </c>
      <c r="V124" s="222">
        <f>ROUND(E124*U124,2)</f>
        <v>0.48</v>
      </c>
      <c r="W124" s="222"/>
      <c r="X124" s="222" t="s">
        <v>290</v>
      </c>
      <c r="Y124" s="222" t="s">
        <v>291</v>
      </c>
      <c r="Z124" s="212"/>
      <c r="AA124" s="212"/>
      <c r="AB124" s="212"/>
      <c r="AC124" s="212"/>
      <c r="AD124" s="212"/>
      <c r="AE124" s="212"/>
      <c r="AF124" s="212"/>
      <c r="AG124" s="212" t="s">
        <v>1204</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2" x14ac:dyDescent="0.2">
      <c r="A125" s="219"/>
      <c r="B125" s="220"/>
      <c r="C125" s="265" t="s">
        <v>643</v>
      </c>
      <c r="D125" s="263"/>
      <c r="E125" s="263"/>
      <c r="F125" s="263"/>
      <c r="G125" s="263"/>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377</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
      <c r="A126" s="241">
        <v>97</v>
      </c>
      <c r="B126" s="242" t="s">
        <v>1658</v>
      </c>
      <c r="C126" s="252" t="s">
        <v>1659</v>
      </c>
      <c r="D126" s="243" t="s">
        <v>356</v>
      </c>
      <c r="E126" s="244">
        <v>8</v>
      </c>
      <c r="F126" s="245"/>
      <c r="G126" s="246">
        <f>ROUND(E126*F126,2)</f>
        <v>0</v>
      </c>
      <c r="H126" s="245"/>
      <c r="I126" s="246">
        <f>ROUND(E126*H126,2)</f>
        <v>0</v>
      </c>
      <c r="J126" s="245"/>
      <c r="K126" s="246">
        <f>ROUND(E126*J126,2)</f>
        <v>0</v>
      </c>
      <c r="L126" s="246">
        <v>21</v>
      </c>
      <c r="M126" s="246">
        <f>G126*(1+L126/100)</f>
        <v>0</v>
      </c>
      <c r="N126" s="244">
        <v>1.455E-2</v>
      </c>
      <c r="O126" s="244">
        <f>ROUND(E126*N126,2)</f>
        <v>0.12</v>
      </c>
      <c r="P126" s="244">
        <v>0</v>
      </c>
      <c r="Q126" s="244">
        <f>ROUND(E126*P126,2)</f>
        <v>0</v>
      </c>
      <c r="R126" s="246"/>
      <c r="S126" s="246" t="s">
        <v>288</v>
      </c>
      <c r="T126" s="247" t="s">
        <v>289</v>
      </c>
      <c r="U126" s="222">
        <v>0</v>
      </c>
      <c r="V126" s="222">
        <f>ROUND(E126*U126,2)</f>
        <v>0</v>
      </c>
      <c r="W126" s="222"/>
      <c r="X126" s="222" t="s">
        <v>290</v>
      </c>
      <c r="Y126" s="222" t="s">
        <v>291</v>
      </c>
      <c r="Z126" s="212"/>
      <c r="AA126" s="212"/>
      <c r="AB126" s="212"/>
      <c r="AC126" s="212"/>
      <c r="AD126" s="212"/>
      <c r="AE126" s="212"/>
      <c r="AF126" s="212"/>
      <c r="AG126" s="212" t="s">
        <v>1204</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41">
        <v>98</v>
      </c>
      <c r="B127" s="242" t="s">
        <v>1660</v>
      </c>
      <c r="C127" s="252" t="s">
        <v>1661</v>
      </c>
      <c r="D127" s="243" t="s">
        <v>356</v>
      </c>
      <c r="E127" s="244">
        <v>16</v>
      </c>
      <c r="F127" s="245"/>
      <c r="G127" s="246">
        <f>ROUND(E127*F127,2)</f>
        <v>0</v>
      </c>
      <c r="H127" s="245"/>
      <c r="I127" s="246">
        <f>ROUND(E127*H127,2)</f>
        <v>0</v>
      </c>
      <c r="J127" s="245"/>
      <c r="K127" s="246">
        <f>ROUND(E127*J127,2)</f>
        <v>0</v>
      </c>
      <c r="L127" s="246">
        <v>21</v>
      </c>
      <c r="M127" s="246">
        <f>G127*(1+L127/100)</f>
        <v>0</v>
      </c>
      <c r="N127" s="244">
        <v>8.6700000000000006E-3</v>
      </c>
      <c r="O127" s="244">
        <f>ROUND(E127*N127,2)</f>
        <v>0.14000000000000001</v>
      </c>
      <c r="P127" s="244">
        <v>0</v>
      </c>
      <c r="Q127" s="244">
        <f>ROUND(E127*P127,2)</f>
        <v>0</v>
      </c>
      <c r="R127" s="246"/>
      <c r="S127" s="246" t="s">
        <v>288</v>
      </c>
      <c r="T127" s="247" t="s">
        <v>289</v>
      </c>
      <c r="U127" s="222">
        <v>0</v>
      </c>
      <c r="V127" s="222">
        <f>ROUND(E127*U127,2)</f>
        <v>0</v>
      </c>
      <c r="W127" s="222"/>
      <c r="X127" s="222" t="s">
        <v>290</v>
      </c>
      <c r="Y127" s="222" t="s">
        <v>291</v>
      </c>
      <c r="Z127" s="212"/>
      <c r="AA127" s="212"/>
      <c r="AB127" s="212"/>
      <c r="AC127" s="212"/>
      <c r="AD127" s="212"/>
      <c r="AE127" s="212"/>
      <c r="AF127" s="212"/>
      <c r="AG127" s="212" t="s">
        <v>1204</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
      <c r="A128" s="241">
        <v>99</v>
      </c>
      <c r="B128" s="242" t="s">
        <v>1662</v>
      </c>
      <c r="C128" s="252" t="s">
        <v>1663</v>
      </c>
      <c r="D128" s="243" t="s">
        <v>356</v>
      </c>
      <c r="E128" s="244">
        <v>8</v>
      </c>
      <c r="F128" s="245"/>
      <c r="G128" s="246">
        <f>ROUND(E128*F128,2)</f>
        <v>0</v>
      </c>
      <c r="H128" s="245"/>
      <c r="I128" s="246">
        <f>ROUND(E128*H128,2)</f>
        <v>0</v>
      </c>
      <c r="J128" s="245"/>
      <c r="K128" s="246">
        <f>ROUND(E128*J128,2)</f>
        <v>0</v>
      </c>
      <c r="L128" s="246">
        <v>21</v>
      </c>
      <c r="M128" s="246">
        <f>G128*(1+L128/100)</f>
        <v>0</v>
      </c>
      <c r="N128" s="244">
        <v>1.0070000000000001E-2</v>
      </c>
      <c r="O128" s="244">
        <f>ROUND(E128*N128,2)</f>
        <v>0.08</v>
      </c>
      <c r="P128" s="244">
        <v>0</v>
      </c>
      <c r="Q128" s="244">
        <f>ROUND(E128*P128,2)</f>
        <v>0</v>
      </c>
      <c r="R128" s="246"/>
      <c r="S128" s="246" t="s">
        <v>288</v>
      </c>
      <c r="T128" s="247" t="s">
        <v>289</v>
      </c>
      <c r="U128" s="222">
        <v>0</v>
      </c>
      <c r="V128" s="222">
        <f>ROUND(E128*U128,2)</f>
        <v>0</v>
      </c>
      <c r="W128" s="222"/>
      <c r="X128" s="222" t="s">
        <v>290</v>
      </c>
      <c r="Y128" s="222" t="s">
        <v>291</v>
      </c>
      <c r="Z128" s="212"/>
      <c r="AA128" s="212"/>
      <c r="AB128" s="212"/>
      <c r="AC128" s="212"/>
      <c r="AD128" s="212"/>
      <c r="AE128" s="212"/>
      <c r="AF128" s="212"/>
      <c r="AG128" s="212" t="s">
        <v>1204</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
      <c r="A129" s="241">
        <v>100</v>
      </c>
      <c r="B129" s="242" t="s">
        <v>1664</v>
      </c>
      <c r="C129" s="252" t="s">
        <v>1665</v>
      </c>
      <c r="D129" s="243" t="s">
        <v>287</v>
      </c>
      <c r="E129" s="244">
        <v>1</v>
      </c>
      <c r="F129" s="245"/>
      <c r="G129" s="246">
        <f>ROUND(E129*F129,2)</f>
        <v>0</v>
      </c>
      <c r="H129" s="245"/>
      <c r="I129" s="246">
        <f>ROUND(E129*H129,2)</f>
        <v>0</v>
      </c>
      <c r="J129" s="245"/>
      <c r="K129" s="246">
        <f>ROUND(E129*J129,2)</f>
        <v>0</v>
      </c>
      <c r="L129" s="246">
        <v>21</v>
      </c>
      <c r="M129" s="246">
        <f>G129*(1+L129/100)</f>
        <v>0</v>
      </c>
      <c r="N129" s="244">
        <v>0</v>
      </c>
      <c r="O129" s="244">
        <f>ROUND(E129*N129,2)</f>
        <v>0</v>
      </c>
      <c r="P129" s="244">
        <v>0</v>
      </c>
      <c r="Q129" s="244">
        <f>ROUND(E129*P129,2)</f>
        <v>0</v>
      </c>
      <c r="R129" s="246"/>
      <c r="S129" s="246" t="s">
        <v>288</v>
      </c>
      <c r="T129" s="247" t="s">
        <v>289</v>
      </c>
      <c r="U129" s="222">
        <v>0</v>
      </c>
      <c r="V129" s="222">
        <f>ROUND(E129*U129,2)</f>
        <v>0</v>
      </c>
      <c r="W129" s="222"/>
      <c r="X129" s="222" t="s">
        <v>290</v>
      </c>
      <c r="Y129" s="222" t="s">
        <v>291</v>
      </c>
      <c r="Z129" s="212"/>
      <c r="AA129" s="212"/>
      <c r="AB129" s="212"/>
      <c r="AC129" s="212"/>
      <c r="AD129" s="212"/>
      <c r="AE129" s="212"/>
      <c r="AF129" s="212"/>
      <c r="AG129" s="212" t="s">
        <v>1204</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
      <c r="A130" s="241">
        <v>101</v>
      </c>
      <c r="B130" s="242" t="s">
        <v>1666</v>
      </c>
      <c r="C130" s="252" t="s">
        <v>1667</v>
      </c>
      <c r="D130" s="243" t="s">
        <v>356</v>
      </c>
      <c r="E130" s="244">
        <v>16</v>
      </c>
      <c r="F130" s="245"/>
      <c r="G130" s="246">
        <f>ROUND(E130*F130,2)</f>
        <v>0</v>
      </c>
      <c r="H130" s="245"/>
      <c r="I130" s="246">
        <f>ROUND(E130*H130,2)</f>
        <v>0</v>
      </c>
      <c r="J130" s="245"/>
      <c r="K130" s="246">
        <f>ROUND(E130*J130,2)</f>
        <v>0</v>
      </c>
      <c r="L130" s="246">
        <v>21</v>
      </c>
      <c r="M130" s="246">
        <f>G130*(1+L130/100)</f>
        <v>0</v>
      </c>
      <c r="N130" s="244">
        <v>0</v>
      </c>
      <c r="O130" s="244">
        <f>ROUND(E130*N130,2)</f>
        <v>0</v>
      </c>
      <c r="P130" s="244">
        <v>0</v>
      </c>
      <c r="Q130" s="244">
        <f>ROUND(E130*P130,2)</f>
        <v>0</v>
      </c>
      <c r="R130" s="246"/>
      <c r="S130" s="246" t="s">
        <v>288</v>
      </c>
      <c r="T130" s="247" t="s">
        <v>289</v>
      </c>
      <c r="U130" s="222">
        <v>0</v>
      </c>
      <c r="V130" s="222">
        <f>ROUND(E130*U130,2)</f>
        <v>0</v>
      </c>
      <c r="W130" s="222"/>
      <c r="X130" s="222" t="s">
        <v>290</v>
      </c>
      <c r="Y130" s="222" t="s">
        <v>291</v>
      </c>
      <c r="Z130" s="212"/>
      <c r="AA130" s="212"/>
      <c r="AB130" s="212"/>
      <c r="AC130" s="212"/>
      <c r="AD130" s="212"/>
      <c r="AE130" s="212"/>
      <c r="AF130" s="212"/>
      <c r="AG130" s="212" t="s">
        <v>1204</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41">
        <v>102</v>
      </c>
      <c r="B131" s="242" t="s">
        <v>1668</v>
      </c>
      <c r="C131" s="252" t="s">
        <v>1669</v>
      </c>
      <c r="D131" s="243" t="s">
        <v>287</v>
      </c>
      <c r="E131" s="244">
        <v>1</v>
      </c>
      <c r="F131" s="245"/>
      <c r="G131" s="246">
        <f>ROUND(E131*F131,2)</f>
        <v>0</v>
      </c>
      <c r="H131" s="245"/>
      <c r="I131" s="246">
        <f>ROUND(E131*H131,2)</f>
        <v>0</v>
      </c>
      <c r="J131" s="245"/>
      <c r="K131" s="246">
        <f>ROUND(E131*J131,2)</f>
        <v>0</v>
      </c>
      <c r="L131" s="246">
        <v>21</v>
      </c>
      <c r="M131" s="246">
        <f>G131*(1+L131/100)</f>
        <v>0</v>
      </c>
      <c r="N131" s="244">
        <v>0</v>
      </c>
      <c r="O131" s="244">
        <f>ROUND(E131*N131,2)</f>
        <v>0</v>
      </c>
      <c r="P131" s="244">
        <v>0</v>
      </c>
      <c r="Q131" s="244">
        <f>ROUND(E131*P131,2)</f>
        <v>0</v>
      </c>
      <c r="R131" s="246"/>
      <c r="S131" s="246" t="s">
        <v>288</v>
      </c>
      <c r="T131" s="247" t="s">
        <v>289</v>
      </c>
      <c r="U131" s="222">
        <v>0</v>
      </c>
      <c r="V131" s="222">
        <f>ROUND(E131*U131,2)</f>
        <v>0</v>
      </c>
      <c r="W131" s="222"/>
      <c r="X131" s="222" t="s">
        <v>290</v>
      </c>
      <c r="Y131" s="222" t="s">
        <v>291</v>
      </c>
      <c r="Z131" s="212"/>
      <c r="AA131" s="212"/>
      <c r="AB131" s="212"/>
      <c r="AC131" s="212"/>
      <c r="AD131" s="212"/>
      <c r="AE131" s="212"/>
      <c r="AF131" s="212"/>
      <c r="AG131" s="212" t="s">
        <v>1204</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
      <c r="A132" s="241">
        <v>103</v>
      </c>
      <c r="B132" s="242" t="s">
        <v>1670</v>
      </c>
      <c r="C132" s="252" t="s">
        <v>1671</v>
      </c>
      <c r="D132" s="243" t="s">
        <v>287</v>
      </c>
      <c r="E132" s="244">
        <v>2</v>
      </c>
      <c r="F132" s="245"/>
      <c r="G132" s="246">
        <f>ROUND(E132*F132,2)</f>
        <v>0</v>
      </c>
      <c r="H132" s="245"/>
      <c r="I132" s="246">
        <f>ROUND(E132*H132,2)</f>
        <v>0</v>
      </c>
      <c r="J132" s="245"/>
      <c r="K132" s="246">
        <f>ROUND(E132*J132,2)</f>
        <v>0</v>
      </c>
      <c r="L132" s="246">
        <v>21</v>
      </c>
      <c r="M132" s="246">
        <f>G132*(1+L132/100)</f>
        <v>0</v>
      </c>
      <c r="N132" s="244">
        <v>2.5000000000000001E-4</v>
      </c>
      <c r="O132" s="244">
        <f>ROUND(E132*N132,2)</f>
        <v>0</v>
      </c>
      <c r="P132" s="244">
        <v>0</v>
      </c>
      <c r="Q132" s="244">
        <f>ROUND(E132*P132,2)</f>
        <v>0</v>
      </c>
      <c r="R132" s="246"/>
      <c r="S132" s="246" t="s">
        <v>288</v>
      </c>
      <c r="T132" s="247" t="s">
        <v>289</v>
      </c>
      <c r="U132" s="222">
        <v>0</v>
      </c>
      <c r="V132" s="222">
        <f>ROUND(E132*U132,2)</f>
        <v>0</v>
      </c>
      <c r="W132" s="222"/>
      <c r="X132" s="222" t="s">
        <v>290</v>
      </c>
      <c r="Y132" s="222" t="s">
        <v>291</v>
      </c>
      <c r="Z132" s="212"/>
      <c r="AA132" s="212"/>
      <c r="AB132" s="212"/>
      <c r="AC132" s="212"/>
      <c r="AD132" s="212"/>
      <c r="AE132" s="212"/>
      <c r="AF132" s="212"/>
      <c r="AG132" s="212" t="s">
        <v>1204</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
      <c r="A133" s="241">
        <v>104</v>
      </c>
      <c r="B133" s="242" t="s">
        <v>1672</v>
      </c>
      <c r="C133" s="252" t="s">
        <v>1673</v>
      </c>
      <c r="D133" s="243" t="s">
        <v>1416</v>
      </c>
      <c r="E133" s="244">
        <v>2</v>
      </c>
      <c r="F133" s="245"/>
      <c r="G133" s="246">
        <f>ROUND(E133*F133,2)</f>
        <v>0</v>
      </c>
      <c r="H133" s="245"/>
      <c r="I133" s="246">
        <f>ROUND(E133*H133,2)</f>
        <v>0</v>
      </c>
      <c r="J133" s="245"/>
      <c r="K133" s="246">
        <f>ROUND(E133*J133,2)</f>
        <v>0</v>
      </c>
      <c r="L133" s="246">
        <v>21</v>
      </c>
      <c r="M133" s="246">
        <f>G133*(1+L133/100)</f>
        <v>0</v>
      </c>
      <c r="N133" s="244">
        <v>2.7499999999999998E-3</v>
      </c>
      <c r="O133" s="244">
        <f>ROUND(E133*N133,2)</f>
        <v>0.01</v>
      </c>
      <c r="P133" s="244">
        <v>0</v>
      </c>
      <c r="Q133" s="244">
        <f>ROUND(E133*P133,2)</f>
        <v>0</v>
      </c>
      <c r="R133" s="246"/>
      <c r="S133" s="246" t="s">
        <v>288</v>
      </c>
      <c r="T133" s="247" t="s">
        <v>289</v>
      </c>
      <c r="U133" s="222">
        <v>0</v>
      </c>
      <c r="V133" s="222">
        <f>ROUND(E133*U133,2)</f>
        <v>0</v>
      </c>
      <c r="W133" s="222"/>
      <c r="X133" s="222" t="s">
        <v>290</v>
      </c>
      <c r="Y133" s="222" t="s">
        <v>291</v>
      </c>
      <c r="Z133" s="212"/>
      <c r="AA133" s="212"/>
      <c r="AB133" s="212"/>
      <c r="AC133" s="212"/>
      <c r="AD133" s="212"/>
      <c r="AE133" s="212"/>
      <c r="AF133" s="212"/>
      <c r="AG133" s="212" t="s">
        <v>1204</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41">
        <v>105</v>
      </c>
      <c r="B134" s="242" t="s">
        <v>1674</v>
      </c>
      <c r="C134" s="252" t="s">
        <v>1675</v>
      </c>
      <c r="D134" s="243" t="s">
        <v>287</v>
      </c>
      <c r="E134" s="244">
        <v>4</v>
      </c>
      <c r="F134" s="245"/>
      <c r="G134" s="246">
        <f>ROUND(E134*F134,2)</f>
        <v>0</v>
      </c>
      <c r="H134" s="245"/>
      <c r="I134" s="246">
        <f>ROUND(E134*H134,2)</f>
        <v>0</v>
      </c>
      <c r="J134" s="245"/>
      <c r="K134" s="246">
        <f>ROUND(E134*J134,2)</f>
        <v>0</v>
      </c>
      <c r="L134" s="246">
        <v>21</v>
      </c>
      <c r="M134" s="246">
        <f>G134*(1+L134/100)</f>
        <v>0</v>
      </c>
      <c r="N134" s="244">
        <v>3.6999999999999999E-4</v>
      </c>
      <c r="O134" s="244">
        <f>ROUND(E134*N134,2)</f>
        <v>0</v>
      </c>
      <c r="P134" s="244">
        <v>0</v>
      </c>
      <c r="Q134" s="244">
        <f>ROUND(E134*P134,2)</f>
        <v>0</v>
      </c>
      <c r="R134" s="246"/>
      <c r="S134" s="246" t="s">
        <v>288</v>
      </c>
      <c r="T134" s="247" t="s">
        <v>289</v>
      </c>
      <c r="U134" s="222">
        <v>0</v>
      </c>
      <c r="V134" s="222">
        <f>ROUND(E134*U134,2)</f>
        <v>0</v>
      </c>
      <c r="W134" s="222"/>
      <c r="X134" s="222" t="s">
        <v>290</v>
      </c>
      <c r="Y134" s="222" t="s">
        <v>291</v>
      </c>
      <c r="Z134" s="212"/>
      <c r="AA134" s="212"/>
      <c r="AB134" s="212"/>
      <c r="AC134" s="212"/>
      <c r="AD134" s="212"/>
      <c r="AE134" s="212"/>
      <c r="AF134" s="212"/>
      <c r="AG134" s="212" t="s">
        <v>1204</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41">
        <v>106</v>
      </c>
      <c r="B135" s="242" t="s">
        <v>1676</v>
      </c>
      <c r="C135" s="252" t="s">
        <v>1677</v>
      </c>
      <c r="D135" s="243" t="s">
        <v>287</v>
      </c>
      <c r="E135" s="244">
        <v>4</v>
      </c>
      <c r="F135" s="245"/>
      <c r="G135" s="246">
        <f>ROUND(E135*F135,2)</f>
        <v>0</v>
      </c>
      <c r="H135" s="245"/>
      <c r="I135" s="246">
        <f>ROUND(E135*H135,2)</f>
        <v>0</v>
      </c>
      <c r="J135" s="245"/>
      <c r="K135" s="246">
        <f>ROUND(E135*J135,2)</f>
        <v>0</v>
      </c>
      <c r="L135" s="246">
        <v>21</v>
      </c>
      <c r="M135" s="246">
        <f>G135*(1+L135/100)</f>
        <v>0</v>
      </c>
      <c r="N135" s="244">
        <v>3.0000000000000001E-5</v>
      </c>
      <c r="O135" s="244">
        <f>ROUND(E135*N135,2)</f>
        <v>0</v>
      </c>
      <c r="P135" s="244">
        <v>0</v>
      </c>
      <c r="Q135" s="244">
        <f>ROUND(E135*P135,2)</f>
        <v>0</v>
      </c>
      <c r="R135" s="246"/>
      <c r="S135" s="246" t="s">
        <v>288</v>
      </c>
      <c r="T135" s="247" t="s">
        <v>289</v>
      </c>
      <c r="U135" s="222">
        <v>0</v>
      </c>
      <c r="V135" s="222">
        <f>ROUND(E135*U135,2)</f>
        <v>0</v>
      </c>
      <c r="W135" s="222"/>
      <c r="X135" s="222" t="s">
        <v>290</v>
      </c>
      <c r="Y135" s="222" t="s">
        <v>291</v>
      </c>
      <c r="Z135" s="212"/>
      <c r="AA135" s="212"/>
      <c r="AB135" s="212"/>
      <c r="AC135" s="212"/>
      <c r="AD135" s="212"/>
      <c r="AE135" s="212"/>
      <c r="AF135" s="212"/>
      <c r="AG135" s="212" t="s">
        <v>1204</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
      <c r="A136" s="241">
        <v>107</v>
      </c>
      <c r="B136" s="242" t="s">
        <v>1678</v>
      </c>
      <c r="C136" s="252" t="s">
        <v>1679</v>
      </c>
      <c r="D136" s="243" t="s">
        <v>1327</v>
      </c>
      <c r="E136" s="244">
        <v>1</v>
      </c>
      <c r="F136" s="245"/>
      <c r="G136" s="246">
        <f>ROUND(E136*F136,2)</f>
        <v>0</v>
      </c>
      <c r="H136" s="245"/>
      <c r="I136" s="246">
        <f>ROUND(E136*H136,2)</f>
        <v>0</v>
      </c>
      <c r="J136" s="245"/>
      <c r="K136" s="246">
        <f>ROUND(E136*J136,2)</f>
        <v>0</v>
      </c>
      <c r="L136" s="246">
        <v>21</v>
      </c>
      <c r="M136" s="246">
        <f>G136*(1+L136/100)</f>
        <v>0</v>
      </c>
      <c r="N136" s="244">
        <v>0</v>
      </c>
      <c r="O136" s="244">
        <f>ROUND(E136*N136,2)</f>
        <v>0</v>
      </c>
      <c r="P136" s="244">
        <v>0</v>
      </c>
      <c r="Q136" s="244">
        <f>ROUND(E136*P136,2)</f>
        <v>0</v>
      </c>
      <c r="R136" s="246"/>
      <c r="S136" s="246" t="s">
        <v>288</v>
      </c>
      <c r="T136" s="247" t="s">
        <v>289</v>
      </c>
      <c r="U136" s="222">
        <v>0</v>
      </c>
      <c r="V136" s="222">
        <f>ROUND(E136*U136,2)</f>
        <v>0</v>
      </c>
      <c r="W136" s="222"/>
      <c r="X136" s="222" t="s">
        <v>471</v>
      </c>
      <c r="Y136" s="222" t="s">
        <v>291</v>
      </c>
      <c r="Z136" s="212"/>
      <c r="AA136" s="212"/>
      <c r="AB136" s="212"/>
      <c r="AC136" s="212"/>
      <c r="AD136" s="212"/>
      <c r="AE136" s="212"/>
      <c r="AF136" s="212"/>
      <c r="AG136" s="212" t="s">
        <v>1150</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x14ac:dyDescent="0.2">
      <c r="A137" s="227" t="s">
        <v>283</v>
      </c>
      <c r="B137" s="228" t="s">
        <v>221</v>
      </c>
      <c r="C137" s="251" t="s">
        <v>222</v>
      </c>
      <c r="D137" s="229"/>
      <c r="E137" s="230"/>
      <c r="F137" s="231"/>
      <c r="G137" s="231">
        <f>SUMIF(AG138:AG157,"&lt;&gt;NOR",G138:G157)</f>
        <v>0</v>
      </c>
      <c r="H137" s="231"/>
      <c r="I137" s="231">
        <f>SUM(I138:I157)</f>
        <v>0</v>
      </c>
      <c r="J137" s="231"/>
      <c r="K137" s="231">
        <f>SUM(K138:K157)</f>
        <v>0</v>
      </c>
      <c r="L137" s="231"/>
      <c r="M137" s="231">
        <f>SUM(M138:M157)</f>
        <v>0</v>
      </c>
      <c r="N137" s="230"/>
      <c r="O137" s="230">
        <f>SUM(O138:O157)</f>
        <v>0.11</v>
      </c>
      <c r="P137" s="230"/>
      <c r="Q137" s="230">
        <f>SUM(Q138:Q157)</f>
        <v>0.04</v>
      </c>
      <c r="R137" s="231"/>
      <c r="S137" s="231"/>
      <c r="T137" s="232"/>
      <c r="U137" s="226"/>
      <c r="V137" s="226">
        <f>SUM(V138:V157)</f>
        <v>11.03</v>
      </c>
      <c r="W137" s="226"/>
      <c r="X137" s="226"/>
      <c r="Y137" s="226"/>
      <c r="AG137" t="s">
        <v>284</v>
      </c>
    </row>
    <row r="138" spans="1:60" outlineLevel="1" x14ac:dyDescent="0.2">
      <c r="A138" s="241">
        <v>108</v>
      </c>
      <c r="B138" s="242" t="s">
        <v>1680</v>
      </c>
      <c r="C138" s="252" t="s">
        <v>1681</v>
      </c>
      <c r="D138" s="243" t="s">
        <v>1416</v>
      </c>
      <c r="E138" s="244">
        <v>1</v>
      </c>
      <c r="F138" s="245"/>
      <c r="G138" s="246">
        <f>ROUND(E138*F138,2)</f>
        <v>0</v>
      </c>
      <c r="H138" s="245"/>
      <c r="I138" s="246">
        <f>ROUND(E138*H138,2)</f>
        <v>0</v>
      </c>
      <c r="J138" s="245"/>
      <c r="K138" s="246">
        <f>ROUND(E138*J138,2)</f>
        <v>0</v>
      </c>
      <c r="L138" s="246">
        <v>21</v>
      </c>
      <c r="M138" s="246">
        <f>G138*(1+L138/100)</f>
        <v>0</v>
      </c>
      <c r="N138" s="244">
        <v>0</v>
      </c>
      <c r="O138" s="244">
        <f>ROUND(E138*N138,2)</f>
        <v>0</v>
      </c>
      <c r="P138" s="244">
        <v>1.933E-2</v>
      </c>
      <c r="Q138" s="244">
        <f>ROUND(E138*P138,2)</f>
        <v>0.02</v>
      </c>
      <c r="R138" s="246" t="s">
        <v>914</v>
      </c>
      <c r="S138" s="246" t="s">
        <v>304</v>
      </c>
      <c r="T138" s="247" t="s">
        <v>289</v>
      </c>
      <c r="U138" s="222">
        <v>0.59</v>
      </c>
      <c r="V138" s="222">
        <f>ROUND(E138*U138,2)</f>
        <v>0.59</v>
      </c>
      <c r="W138" s="222"/>
      <c r="X138" s="222" t="s">
        <v>290</v>
      </c>
      <c r="Y138" s="222" t="s">
        <v>291</v>
      </c>
      <c r="Z138" s="212"/>
      <c r="AA138" s="212"/>
      <c r="AB138" s="212"/>
      <c r="AC138" s="212"/>
      <c r="AD138" s="212"/>
      <c r="AE138" s="212"/>
      <c r="AF138" s="212"/>
      <c r="AG138" s="212" t="s">
        <v>1204</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
      <c r="A139" s="241">
        <v>109</v>
      </c>
      <c r="B139" s="242" t="s">
        <v>1682</v>
      </c>
      <c r="C139" s="252" t="s">
        <v>1683</v>
      </c>
      <c r="D139" s="243" t="s">
        <v>1416</v>
      </c>
      <c r="E139" s="244">
        <v>2</v>
      </c>
      <c r="F139" s="245"/>
      <c r="G139" s="246">
        <f>ROUND(E139*F139,2)</f>
        <v>0</v>
      </c>
      <c r="H139" s="245"/>
      <c r="I139" s="246">
        <f>ROUND(E139*H139,2)</f>
        <v>0</v>
      </c>
      <c r="J139" s="245"/>
      <c r="K139" s="246">
        <f>ROUND(E139*J139,2)</f>
        <v>0</v>
      </c>
      <c r="L139" s="246">
        <v>21</v>
      </c>
      <c r="M139" s="246">
        <f>G139*(1+L139/100)</f>
        <v>0</v>
      </c>
      <c r="N139" s="244">
        <v>8.8999999999999995E-4</v>
      </c>
      <c r="O139" s="244">
        <f>ROUND(E139*N139,2)</f>
        <v>0</v>
      </c>
      <c r="P139" s="244">
        <v>0</v>
      </c>
      <c r="Q139" s="244">
        <f>ROUND(E139*P139,2)</f>
        <v>0</v>
      </c>
      <c r="R139" s="246" t="s">
        <v>914</v>
      </c>
      <c r="S139" s="246" t="s">
        <v>304</v>
      </c>
      <c r="T139" s="247" t="s">
        <v>289</v>
      </c>
      <c r="U139" s="222">
        <v>1.1200000000000001</v>
      </c>
      <c r="V139" s="222">
        <f>ROUND(E139*U139,2)</f>
        <v>2.2400000000000002</v>
      </c>
      <c r="W139" s="222"/>
      <c r="X139" s="222" t="s">
        <v>290</v>
      </c>
      <c r="Y139" s="222" t="s">
        <v>291</v>
      </c>
      <c r="Z139" s="212"/>
      <c r="AA139" s="212"/>
      <c r="AB139" s="212"/>
      <c r="AC139" s="212"/>
      <c r="AD139" s="212"/>
      <c r="AE139" s="212"/>
      <c r="AF139" s="212"/>
      <c r="AG139" s="212" t="s">
        <v>1204</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41">
        <v>110</v>
      </c>
      <c r="B140" s="242" t="s">
        <v>1684</v>
      </c>
      <c r="C140" s="252" t="s">
        <v>1685</v>
      </c>
      <c r="D140" s="243" t="s">
        <v>1416</v>
      </c>
      <c r="E140" s="244">
        <v>1</v>
      </c>
      <c r="F140" s="245"/>
      <c r="G140" s="246">
        <f>ROUND(E140*F140,2)</f>
        <v>0</v>
      </c>
      <c r="H140" s="245"/>
      <c r="I140" s="246">
        <f>ROUND(E140*H140,2)</f>
        <v>0</v>
      </c>
      <c r="J140" s="245"/>
      <c r="K140" s="246">
        <f>ROUND(E140*J140,2)</f>
        <v>0</v>
      </c>
      <c r="L140" s="246">
        <v>21</v>
      </c>
      <c r="M140" s="246">
        <f>G140*(1+L140/100)</f>
        <v>0</v>
      </c>
      <c r="N140" s="244">
        <v>0</v>
      </c>
      <c r="O140" s="244">
        <f>ROUND(E140*N140,2)</f>
        <v>0</v>
      </c>
      <c r="P140" s="244">
        <v>1.9460000000000002E-2</v>
      </c>
      <c r="Q140" s="244">
        <f>ROUND(E140*P140,2)</f>
        <v>0.02</v>
      </c>
      <c r="R140" s="246" t="s">
        <v>914</v>
      </c>
      <c r="S140" s="246" t="s">
        <v>304</v>
      </c>
      <c r="T140" s="247" t="s">
        <v>289</v>
      </c>
      <c r="U140" s="222">
        <v>0.38200000000000001</v>
      </c>
      <c r="V140" s="222">
        <f>ROUND(E140*U140,2)</f>
        <v>0.38</v>
      </c>
      <c r="W140" s="222"/>
      <c r="X140" s="222" t="s">
        <v>290</v>
      </c>
      <c r="Y140" s="222" t="s">
        <v>291</v>
      </c>
      <c r="Z140" s="212"/>
      <c r="AA140" s="212"/>
      <c r="AB140" s="212"/>
      <c r="AC140" s="212"/>
      <c r="AD140" s="212"/>
      <c r="AE140" s="212"/>
      <c r="AF140" s="212"/>
      <c r="AG140" s="212" t="s">
        <v>1204</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41">
        <v>111</v>
      </c>
      <c r="B141" s="242" t="s">
        <v>1686</v>
      </c>
      <c r="C141" s="252" t="s">
        <v>1687</v>
      </c>
      <c r="D141" s="243" t="s">
        <v>1416</v>
      </c>
      <c r="E141" s="244">
        <v>2</v>
      </c>
      <c r="F141" s="245"/>
      <c r="G141" s="246">
        <f>ROUND(E141*F141,2)</f>
        <v>0</v>
      </c>
      <c r="H141" s="245"/>
      <c r="I141" s="246">
        <f>ROUND(E141*H141,2)</f>
        <v>0</v>
      </c>
      <c r="J141" s="245"/>
      <c r="K141" s="246">
        <f>ROUND(E141*J141,2)</f>
        <v>0</v>
      </c>
      <c r="L141" s="246">
        <v>21</v>
      </c>
      <c r="M141" s="246">
        <f>G141*(1+L141/100)</f>
        <v>0</v>
      </c>
      <c r="N141" s="244">
        <v>1.41E-3</v>
      </c>
      <c r="O141" s="244">
        <f>ROUND(E141*N141,2)</f>
        <v>0</v>
      </c>
      <c r="P141" s="244">
        <v>0</v>
      </c>
      <c r="Q141" s="244">
        <f>ROUND(E141*P141,2)</f>
        <v>0</v>
      </c>
      <c r="R141" s="246" t="s">
        <v>914</v>
      </c>
      <c r="S141" s="246" t="s">
        <v>304</v>
      </c>
      <c r="T141" s="247" t="s">
        <v>289</v>
      </c>
      <c r="U141" s="222">
        <v>1.575</v>
      </c>
      <c r="V141" s="222">
        <f>ROUND(E141*U141,2)</f>
        <v>3.15</v>
      </c>
      <c r="W141" s="222"/>
      <c r="X141" s="222" t="s">
        <v>290</v>
      </c>
      <c r="Y141" s="222" t="s">
        <v>291</v>
      </c>
      <c r="Z141" s="212"/>
      <c r="AA141" s="212"/>
      <c r="AB141" s="212"/>
      <c r="AC141" s="212"/>
      <c r="AD141" s="212"/>
      <c r="AE141" s="212"/>
      <c r="AF141" s="212"/>
      <c r="AG141" s="212" t="s">
        <v>1204</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
      <c r="A142" s="241">
        <v>112</v>
      </c>
      <c r="B142" s="242" t="s">
        <v>1688</v>
      </c>
      <c r="C142" s="252" t="s">
        <v>1689</v>
      </c>
      <c r="D142" s="243" t="s">
        <v>287</v>
      </c>
      <c r="E142" s="244">
        <v>2</v>
      </c>
      <c r="F142" s="245"/>
      <c r="G142" s="246">
        <f>ROUND(E142*F142,2)</f>
        <v>0</v>
      </c>
      <c r="H142" s="245"/>
      <c r="I142" s="246">
        <f>ROUND(E142*H142,2)</f>
        <v>0</v>
      </c>
      <c r="J142" s="245"/>
      <c r="K142" s="246">
        <f>ROUND(E142*J142,2)</f>
        <v>0</v>
      </c>
      <c r="L142" s="246">
        <v>21</v>
      </c>
      <c r="M142" s="246">
        <f>G142*(1+L142/100)</f>
        <v>0</v>
      </c>
      <c r="N142" s="244">
        <v>4.0000000000000003E-5</v>
      </c>
      <c r="O142" s="244">
        <f>ROUND(E142*N142,2)</f>
        <v>0</v>
      </c>
      <c r="P142" s="244">
        <v>0</v>
      </c>
      <c r="Q142" s="244">
        <f>ROUND(E142*P142,2)</f>
        <v>0</v>
      </c>
      <c r="R142" s="246" t="s">
        <v>914</v>
      </c>
      <c r="S142" s="246" t="s">
        <v>304</v>
      </c>
      <c r="T142" s="247" t="s">
        <v>289</v>
      </c>
      <c r="U142" s="222">
        <v>0.44500000000000001</v>
      </c>
      <c r="V142" s="222">
        <f>ROUND(E142*U142,2)</f>
        <v>0.89</v>
      </c>
      <c r="W142" s="222"/>
      <c r="X142" s="222" t="s">
        <v>290</v>
      </c>
      <c r="Y142" s="222" t="s">
        <v>291</v>
      </c>
      <c r="Z142" s="212"/>
      <c r="AA142" s="212"/>
      <c r="AB142" s="212"/>
      <c r="AC142" s="212"/>
      <c r="AD142" s="212"/>
      <c r="AE142" s="212"/>
      <c r="AF142" s="212"/>
      <c r="AG142" s="212" t="s">
        <v>1204</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ht="45" outlineLevel="1" x14ac:dyDescent="0.2">
      <c r="A143" s="241">
        <v>113</v>
      </c>
      <c r="B143" s="242" t="s">
        <v>1690</v>
      </c>
      <c r="C143" s="252" t="s">
        <v>1691</v>
      </c>
      <c r="D143" s="243" t="s">
        <v>1416</v>
      </c>
      <c r="E143" s="244">
        <v>2</v>
      </c>
      <c r="F143" s="245"/>
      <c r="G143" s="246">
        <f>ROUND(E143*F143,2)</f>
        <v>0</v>
      </c>
      <c r="H143" s="245"/>
      <c r="I143" s="246">
        <f>ROUND(E143*H143,2)</f>
        <v>0</v>
      </c>
      <c r="J143" s="245"/>
      <c r="K143" s="246">
        <f>ROUND(E143*J143,2)</f>
        <v>0</v>
      </c>
      <c r="L143" s="246">
        <v>21</v>
      </c>
      <c r="M143" s="246">
        <f>G143*(1+L143/100)</f>
        <v>0</v>
      </c>
      <c r="N143" s="244">
        <v>8.9999999999999993E-3</v>
      </c>
      <c r="O143" s="244">
        <f>ROUND(E143*N143,2)</f>
        <v>0.02</v>
      </c>
      <c r="P143" s="244">
        <v>0</v>
      </c>
      <c r="Q143" s="244">
        <f>ROUND(E143*P143,2)</f>
        <v>0</v>
      </c>
      <c r="R143" s="246" t="s">
        <v>914</v>
      </c>
      <c r="S143" s="246" t="s">
        <v>304</v>
      </c>
      <c r="T143" s="247" t="s">
        <v>289</v>
      </c>
      <c r="U143" s="222">
        <v>1.77</v>
      </c>
      <c r="V143" s="222">
        <f>ROUND(E143*U143,2)</f>
        <v>3.54</v>
      </c>
      <c r="W143" s="222"/>
      <c r="X143" s="222" t="s">
        <v>290</v>
      </c>
      <c r="Y143" s="222" t="s">
        <v>291</v>
      </c>
      <c r="Z143" s="212"/>
      <c r="AA143" s="212"/>
      <c r="AB143" s="212"/>
      <c r="AC143" s="212"/>
      <c r="AD143" s="212"/>
      <c r="AE143" s="212"/>
      <c r="AF143" s="212"/>
      <c r="AG143" s="212" t="s">
        <v>1204</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34">
        <v>114</v>
      </c>
      <c r="B144" s="235" t="s">
        <v>1692</v>
      </c>
      <c r="C144" s="253" t="s">
        <v>1693</v>
      </c>
      <c r="D144" s="236" t="s">
        <v>384</v>
      </c>
      <c r="E144" s="237">
        <v>0.151</v>
      </c>
      <c r="F144" s="238"/>
      <c r="G144" s="239">
        <f>ROUND(E144*F144,2)</f>
        <v>0</v>
      </c>
      <c r="H144" s="238"/>
      <c r="I144" s="239">
        <f>ROUND(E144*H144,2)</f>
        <v>0</v>
      </c>
      <c r="J144" s="238"/>
      <c r="K144" s="239">
        <f>ROUND(E144*J144,2)</f>
        <v>0</v>
      </c>
      <c r="L144" s="239">
        <v>21</v>
      </c>
      <c r="M144" s="239">
        <f>G144*(1+L144/100)</f>
        <v>0</v>
      </c>
      <c r="N144" s="237">
        <v>0</v>
      </c>
      <c r="O144" s="237">
        <f>ROUND(E144*N144,2)</f>
        <v>0</v>
      </c>
      <c r="P144" s="237">
        <v>0</v>
      </c>
      <c r="Q144" s="237">
        <f>ROUND(E144*P144,2)</f>
        <v>0</v>
      </c>
      <c r="R144" s="239" t="s">
        <v>914</v>
      </c>
      <c r="S144" s="239" t="s">
        <v>304</v>
      </c>
      <c r="T144" s="240" t="s">
        <v>289</v>
      </c>
      <c r="U144" s="222">
        <v>1.573</v>
      </c>
      <c r="V144" s="222">
        <f>ROUND(E144*U144,2)</f>
        <v>0.24</v>
      </c>
      <c r="W144" s="222"/>
      <c r="X144" s="222" t="s">
        <v>290</v>
      </c>
      <c r="Y144" s="222" t="s">
        <v>291</v>
      </c>
      <c r="Z144" s="212"/>
      <c r="AA144" s="212"/>
      <c r="AB144" s="212"/>
      <c r="AC144" s="212"/>
      <c r="AD144" s="212"/>
      <c r="AE144" s="212"/>
      <c r="AF144" s="212"/>
      <c r="AG144" s="212" t="s">
        <v>1204</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
      <c r="A145" s="219"/>
      <c r="B145" s="220"/>
      <c r="C145" s="265" t="s">
        <v>643</v>
      </c>
      <c r="D145" s="263"/>
      <c r="E145" s="263"/>
      <c r="F145" s="263"/>
      <c r="G145" s="263"/>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377</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22.5" outlineLevel="1" x14ac:dyDescent="0.2">
      <c r="A146" s="241">
        <v>115</v>
      </c>
      <c r="B146" s="242" t="s">
        <v>1694</v>
      </c>
      <c r="C146" s="252" t="s">
        <v>1695</v>
      </c>
      <c r="D146" s="243" t="s">
        <v>1416</v>
      </c>
      <c r="E146" s="244">
        <v>2</v>
      </c>
      <c r="F146" s="245"/>
      <c r="G146" s="246">
        <f>ROUND(E146*F146,2)</f>
        <v>0</v>
      </c>
      <c r="H146" s="245"/>
      <c r="I146" s="246">
        <f>ROUND(E146*H146,2)</f>
        <v>0</v>
      </c>
      <c r="J146" s="245"/>
      <c r="K146" s="246">
        <f>ROUND(E146*J146,2)</f>
        <v>0</v>
      </c>
      <c r="L146" s="246">
        <v>21</v>
      </c>
      <c r="M146" s="246">
        <f>G146*(1+L146/100)</f>
        <v>0</v>
      </c>
      <c r="N146" s="244">
        <v>1.772E-2</v>
      </c>
      <c r="O146" s="244">
        <f>ROUND(E146*N146,2)</f>
        <v>0.04</v>
      </c>
      <c r="P146" s="244">
        <v>0</v>
      </c>
      <c r="Q146" s="244">
        <f>ROUND(E146*P146,2)</f>
        <v>0</v>
      </c>
      <c r="R146" s="246"/>
      <c r="S146" s="246" t="s">
        <v>288</v>
      </c>
      <c r="T146" s="247" t="s">
        <v>289</v>
      </c>
      <c r="U146" s="222">
        <v>0</v>
      </c>
      <c r="V146" s="222">
        <f>ROUND(E146*U146,2)</f>
        <v>0</v>
      </c>
      <c r="W146" s="222"/>
      <c r="X146" s="222" t="s">
        <v>290</v>
      </c>
      <c r="Y146" s="222" t="s">
        <v>291</v>
      </c>
      <c r="Z146" s="212"/>
      <c r="AA146" s="212"/>
      <c r="AB146" s="212"/>
      <c r="AC146" s="212"/>
      <c r="AD146" s="212"/>
      <c r="AE146" s="212"/>
      <c r="AF146" s="212"/>
      <c r="AG146" s="212" t="s">
        <v>1204</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
      <c r="A147" s="241">
        <v>116</v>
      </c>
      <c r="B147" s="242" t="s">
        <v>1696</v>
      </c>
      <c r="C147" s="252" t="s">
        <v>1697</v>
      </c>
      <c r="D147" s="243" t="s">
        <v>1416</v>
      </c>
      <c r="E147" s="244">
        <v>1</v>
      </c>
      <c r="F147" s="245"/>
      <c r="G147" s="246">
        <f>ROUND(E147*F147,2)</f>
        <v>0</v>
      </c>
      <c r="H147" s="245"/>
      <c r="I147" s="246">
        <f>ROUND(E147*H147,2)</f>
        <v>0</v>
      </c>
      <c r="J147" s="245"/>
      <c r="K147" s="246">
        <f>ROUND(E147*J147,2)</f>
        <v>0</v>
      </c>
      <c r="L147" s="246">
        <v>21</v>
      </c>
      <c r="M147" s="246">
        <f>G147*(1+L147/100)</f>
        <v>0</v>
      </c>
      <c r="N147" s="244">
        <v>1.9009999999999999E-2</v>
      </c>
      <c r="O147" s="244">
        <f>ROUND(E147*N147,2)</f>
        <v>0.02</v>
      </c>
      <c r="P147" s="244">
        <v>0</v>
      </c>
      <c r="Q147" s="244">
        <f>ROUND(E147*P147,2)</f>
        <v>0</v>
      </c>
      <c r="R147" s="246"/>
      <c r="S147" s="246" t="s">
        <v>288</v>
      </c>
      <c r="T147" s="247" t="s">
        <v>289</v>
      </c>
      <c r="U147" s="222">
        <v>0</v>
      </c>
      <c r="V147" s="222">
        <f>ROUND(E147*U147,2)</f>
        <v>0</v>
      </c>
      <c r="W147" s="222"/>
      <c r="X147" s="222" t="s">
        <v>290</v>
      </c>
      <c r="Y147" s="222" t="s">
        <v>291</v>
      </c>
      <c r="Z147" s="212"/>
      <c r="AA147" s="212"/>
      <c r="AB147" s="212"/>
      <c r="AC147" s="212"/>
      <c r="AD147" s="212"/>
      <c r="AE147" s="212"/>
      <c r="AF147" s="212"/>
      <c r="AG147" s="212" t="s">
        <v>1204</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
      <c r="A148" s="241">
        <v>117</v>
      </c>
      <c r="B148" s="242" t="s">
        <v>1698</v>
      </c>
      <c r="C148" s="252" t="s">
        <v>1699</v>
      </c>
      <c r="D148" s="243" t="s">
        <v>1416</v>
      </c>
      <c r="E148" s="244">
        <v>1</v>
      </c>
      <c r="F148" s="245"/>
      <c r="G148" s="246">
        <f>ROUND(E148*F148,2)</f>
        <v>0</v>
      </c>
      <c r="H148" s="245"/>
      <c r="I148" s="246">
        <f>ROUND(E148*H148,2)</f>
        <v>0</v>
      </c>
      <c r="J148" s="245"/>
      <c r="K148" s="246">
        <f>ROUND(E148*J148,2)</f>
        <v>0</v>
      </c>
      <c r="L148" s="246">
        <v>21</v>
      </c>
      <c r="M148" s="246">
        <f>G148*(1+L148/100)</f>
        <v>0</v>
      </c>
      <c r="N148" s="244">
        <v>1.7010000000000001E-2</v>
      </c>
      <c r="O148" s="244">
        <f>ROUND(E148*N148,2)</f>
        <v>0.02</v>
      </c>
      <c r="P148" s="244">
        <v>0</v>
      </c>
      <c r="Q148" s="244">
        <f>ROUND(E148*P148,2)</f>
        <v>0</v>
      </c>
      <c r="R148" s="246"/>
      <c r="S148" s="246" t="s">
        <v>288</v>
      </c>
      <c r="T148" s="247" t="s">
        <v>289</v>
      </c>
      <c r="U148" s="222">
        <v>0</v>
      </c>
      <c r="V148" s="222">
        <f>ROUND(E148*U148,2)</f>
        <v>0</v>
      </c>
      <c r="W148" s="222"/>
      <c r="X148" s="222" t="s">
        <v>290</v>
      </c>
      <c r="Y148" s="222" t="s">
        <v>291</v>
      </c>
      <c r="Z148" s="212"/>
      <c r="AA148" s="212"/>
      <c r="AB148" s="212"/>
      <c r="AC148" s="212"/>
      <c r="AD148" s="212"/>
      <c r="AE148" s="212"/>
      <c r="AF148" s="212"/>
      <c r="AG148" s="212" t="s">
        <v>1204</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41">
        <v>118</v>
      </c>
      <c r="B149" s="242" t="s">
        <v>1700</v>
      </c>
      <c r="C149" s="252" t="s">
        <v>1701</v>
      </c>
      <c r="D149" s="243" t="s">
        <v>1416</v>
      </c>
      <c r="E149" s="244">
        <v>2</v>
      </c>
      <c r="F149" s="245"/>
      <c r="G149" s="246">
        <f>ROUND(E149*F149,2)</f>
        <v>0</v>
      </c>
      <c r="H149" s="245"/>
      <c r="I149" s="246">
        <f>ROUND(E149*H149,2)</f>
        <v>0</v>
      </c>
      <c r="J149" s="245"/>
      <c r="K149" s="246">
        <f>ROUND(E149*J149,2)</f>
        <v>0</v>
      </c>
      <c r="L149" s="246">
        <v>21</v>
      </c>
      <c r="M149" s="246">
        <f>G149*(1+L149/100)</f>
        <v>0</v>
      </c>
      <c r="N149" s="244">
        <v>0</v>
      </c>
      <c r="O149" s="244">
        <f>ROUND(E149*N149,2)</f>
        <v>0</v>
      </c>
      <c r="P149" s="244">
        <v>0</v>
      </c>
      <c r="Q149" s="244">
        <f>ROUND(E149*P149,2)</f>
        <v>0</v>
      </c>
      <c r="R149" s="246"/>
      <c r="S149" s="246" t="s">
        <v>288</v>
      </c>
      <c r="T149" s="247" t="s">
        <v>289</v>
      </c>
      <c r="U149" s="222">
        <v>0</v>
      </c>
      <c r="V149" s="222">
        <f>ROUND(E149*U149,2)</f>
        <v>0</v>
      </c>
      <c r="W149" s="222"/>
      <c r="X149" s="222" t="s">
        <v>290</v>
      </c>
      <c r="Y149" s="222" t="s">
        <v>291</v>
      </c>
      <c r="Z149" s="212"/>
      <c r="AA149" s="212"/>
      <c r="AB149" s="212"/>
      <c r="AC149" s="212"/>
      <c r="AD149" s="212"/>
      <c r="AE149" s="212"/>
      <c r="AF149" s="212"/>
      <c r="AG149" s="212" t="s">
        <v>1204</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41">
        <v>119</v>
      </c>
      <c r="B150" s="242" t="s">
        <v>1702</v>
      </c>
      <c r="C150" s="252" t="s">
        <v>1703</v>
      </c>
      <c r="D150" s="243" t="s">
        <v>287</v>
      </c>
      <c r="E150" s="244">
        <v>1</v>
      </c>
      <c r="F150" s="245"/>
      <c r="G150" s="246">
        <f>ROUND(E150*F150,2)</f>
        <v>0</v>
      </c>
      <c r="H150" s="245"/>
      <c r="I150" s="246">
        <f>ROUND(E150*H150,2)</f>
        <v>0</v>
      </c>
      <c r="J150" s="245"/>
      <c r="K150" s="246">
        <f>ROUND(E150*J150,2)</f>
        <v>0</v>
      </c>
      <c r="L150" s="246">
        <v>21</v>
      </c>
      <c r="M150" s="246">
        <f>G150*(1+L150/100)</f>
        <v>0</v>
      </c>
      <c r="N150" s="244">
        <v>0</v>
      </c>
      <c r="O150" s="244">
        <f>ROUND(E150*N150,2)</f>
        <v>0</v>
      </c>
      <c r="P150" s="244">
        <v>0</v>
      </c>
      <c r="Q150" s="244">
        <f>ROUND(E150*P150,2)</f>
        <v>0</v>
      </c>
      <c r="R150" s="246"/>
      <c r="S150" s="246" t="s">
        <v>288</v>
      </c>
      <c r="T150" s="247" t="s">
        <v>289</v>
      </c>
      <c r="U150" s="222">
        <v>0</v>
      </c>
      <c r="V150" s="222">
        <f>ROUND(E150*U150,2)</f>
        <v>0</v>
      </c>
      <c r="W150" s="222"/>
      <c r="X150" s="222" t="s">
        <v>290</v>
      </c>
      <c r="Y150" s="222" t="s">
        <v>291</v>
      </c>
      <c r="Z150" s="212"/>
      <c r="AA150" s="212"/>
      <c r="AB150" s="212"/>
      <c r="AC150" s="212"/>
      <c r="AD150" s="212"/>
      <c r="AE150" s="212"/>
      <c r="AF150" s="212"/>
      <c r="AG150" s="212" t="s">
        <v>1204</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ht="22.5" outlineLevel="1" x14ac:dyDescent="0.2">
      <c r="A151" s="241">
        <v>120</v>
      </c>
      <c r="B151" s="242" t="s">
        <v>1704</v>
      </c>
      <c r="C151" s="252" t="s">
        <v>1705</v>
      </c>
      <c r="D151" s="243" t="s">
        <v>1416</v>
      </c>
      <c r="E151" s="244">
        <v>32</v>
      </c>
      <c r="F151" s="245"/>
      <c r="G151" s="246">
        <f>ROUND(E151*F151,2)</f>
        <v>0</v>
      </c>
      <c r="H151" s="245"/>
      <c r="I151" s="246">
        <f>ROUND(E151*H151,2)</f>
        <v>0</v>
      </c>
      <c r="J151" s="245"/>
      <c r="K151" s="246">
        <f>ROUND(E151*J151,2)</f>
        <v>0</v>
      </c>
      <c r="L151" s="246">
        <v>21</v>
      </c>
      <c r="M151" s="246">
        <f>G151*(1+L151/100)</f>
        <v>0</v>
      </c>
      <c r="N151" s="244">
        <v>2.4000000000000001E-4</v>
      </c>
      <c r="O151" s="244">
        <f>ROUND(E151*N151,2)</f>
        <v>0.01</v>
      </c>
      <c r="P151" s="244">
        <v>0</v>
      </c>
      <c r="Q151" s="244">
        <f>ROUND(E151*P151,2)</f>
        <v>0</v>
      </c>
      <c r="R151" s="246"/>
      <c r="S151" s="246" t="s">
        <v>288</v>
      </c>
      <c r="T151" s="247" t="s">
        <v>289</v>
      </c>
      <c r="U151" s="222">
        <v>0</v>
      </c>
      <c r="V151" s="222">
        <f>ROUND(E151*U151,2)</f>
        <v>0</v>
      </c>
      <c r="W151" s="222"/>
      <c r="X151" s="222" t="s">
        <v>290</v>
      </c>
      <c r="Y151" s="222" t="s">
        <v>291</v>
      </c>
      <c r="Z151" s="212"/>
      <c r="AA151" s="212"/>
      <c r="AB151" s="212"/>
      <c r="AC151" s="212"/>
      <c r="AD151" s="212"/>
      <c r="AE151" s="212"/>
      <c r="AF151" s="212"/>
      <c r="AG151" s="212" t="s">
        <v>1204</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
      <c r="A152" s="241">
        <v>121</v>
      </c>
      <c r="B152" s="242" t="s">
        <v>1706</v>
      </c>
      <c r="C152" s="252" t="s">
        <v>1707</v>
      </c>
      <c r="D152" s="243" t="s">
        <v>1416</v>
      </c>
      <c r="E152" s="244">
        <v>17</v>
      </c>
      <c r="F152" s="245"/>
      <c r="G152" s="246">
        <f>ROUND(E152*F152,2)</f>
        <v>0</v>
      </c>
      <c r="H152" s="245"/>
      <c r="I152" s="246">
        <f>ROUND(E152*H152,2)</f>
        <v>0</v>
      </c>
      <c r="J152" s="245"/>
      <c r="K152" s="246">
        <f>ROUND(E152*J152,2)</f>
        <v>0</v>
      </c>
      <c r="L152" s="246">
        <v>21</v>
      </c>
      <c r="M152" s="246">
        <f>G152*(1+L152/100)</f>
        <v>0</v>
      </c>
      <c r="N152" s="244">
        <v>2.4000000000000001E-4</v>
      </c>
      <c r="O152" s="244">
        <f>ROUND(E152*N152,2)</f>
        <v>0</v>
      </c>
      <c r="P152" s="244">
        <v>0</v>
      </c>
      <c r="Q152" s="244">
        <f>ROUND(E152*P152,2)</f>
        <v>0</v>
      </c>
      <c r="R152" s="246"/>
      <c r="S152" s="246" t="s">
        <v>288</v>
      </c>
      <c r="T152" s="247" t="s">
        <v>289</v>
      </c>
      <c r="U152" s="222">
        <v>0</v>
      </c>
      <c r="V152" s="222">
        <f>ROUND(E152*U152,2)</f>
        <v>0</v>
      </c>
      <c r="W152" s="222"/>
      <c r="X152" s="222" t="s">
        <v>290</v>
      </c>
      <c r="Y152" s="222" t="s">
        <v>291</v>
      </c>
      <c r="Z152" s="212"/>
      <c r="AA152" s="212"/>
      <c r="AB152" s="212"/>
      <c r="AC152" s="212"/>
      <c r="AD152" s="212"/>
      <c r="AE152" s="212"/>
      <c r="AF152" s="212"/>
      <c r="AG152" s="212" t="s">
        <v>1204</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
      <c r="A153" s="241">
        <v>122</v>
      </c>
      <c r="B153" s="242" t="s">
        <v>1708</v>
      </c>
      <c r="C153" s="252" t="s">
        <v>1709</v>
      </c>
      <c r="D153" s="243" t="s">
        <v>1416</v>
      </c>
      <c r="E153" s="244">
        <v>34</v>
      </c>
      <c r="F153" s="245"/>
      <c r="G153" s="246">
        <f>ROUND(E153*F153,2)</f>
        <v>0</v>
      </c>
      <c r="H153" s="245"/>
      <c r="I153" s="246">
        <f>ROUND(E153*H153,2)</f>
        <v>0</v>
      </c>
      <c r="J153" s="245"/>
      <c r="K153" s="246">
        <f>ROUND(E153*J153,2)</f>
        <v>0</v>
      </c>
      <c r="L153" s="246">
        <v>21</v>
      </c>
      <c r="M153" s="246">
        <f>G153*(1+L153/100)</f>
        <v>0</v>
      </c>
      <c r="N153" s="244">
        <v>8.0000000000000007E-5</v>
      </c>
      <c r="O153" s="244">
        <f>ROUND(E153*N153,2)</f>
        <v>0</v>
      </c>
      <c r="P153" s="244">
        <v>0</v>
      </c>
      <c r="Q153" s="244">
        <f>ROUND(E153*P153,2)</f>
        <v>0</v>
      </c>
      <c r="R153" s="246"/>
      <c r="S153" s="246" t="s">
        <v>288</v>
      </c>
      <c r="T153" s="247" t="s">
        <v>289</v>
      </c>
      <c r="U153" s="222">
        <v>0</v>
      </c>
      <c r="V153" s="222">
        <f>ROUND(E153*U153,2)</f>
        <v>0</v>
      </c>
      <c r="W153" s="222"/>
      <c r="X153" s="222" t="s">
        <v>290</v>
      </c>
      <c r="Y153" s="222" t="s">
        <v>291</v>
      </c>
      <c r="Z153" s="212"/>
      <c r="AA153" s="212"/>
      <c r="AB153" s="212"/>
      <c r="AC153" s="212"/>
      <c r="AD153" s="212"/>
      <c r="AE153" s="212"/>
      <c r="AF153" s="212"/>
      <c r="AG153" s="212" t="s">
        <v>1204</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
      <c r="A154" s="241">
        <v>123</v>
      </c>
      <c r="B154" s="242" t="s">
        <v>1710</v>
      </c>
      <c r="C154" s="252" t="s">
        <v>1711</v>
      </c>
      <c r="D154" s="243" t="s">
        <v>1416</v>
      </c>
      <c r="E154" s="244">
        <v>19</v>
      </c>
      <c r="F154" s="245"/>
      <c r="G154" s="246">
        <f>ROUND(E154*F154,2)</f>
        <v>0</v>
      </c>
      <c r="H154" s="245"/>
      <c r="I154" s="246">
        <f>ROUND(E154*H154,2)</f>
        <v>0</v>
      </c>
      <c r="J154" s="245"/>
      <c r="K154" s="246">
        <f>ROUND(E154*J154,2)</f>
        <v>0</v>
      </c>
      <c r="L154" s="246">
        <v>21</v>
      </c>
      <c r="M154" s="246">
        <f>G154*(1+L154/100)</f>
        <v>0</v>
      </c>
      <c r="N154" s="244">
        <v>8.0000000000000007E-5</v>
      </c>
      <c r="O154" s="244">
        <f>ROUND(E154*N154,2)</f>
        <v>0</v>
      </c>
      <c r="P154" s="244">
        <v>0</v>
      </c>
      <c r="Q154" s="244">
        <f>ROUND(E154*P154,2)</f>
        <v>0</v>
      </c>
      <c r="R154" s="246"/>
      <c r="S154" s="246" t="s">
        <v>288</v>
      </c>
      <c r="T154" s="247" t="s">
        <v>289</v>
      </c>
      <c r="U154" s="222">
        <v>0</v>
      </c>
      <c r="V154" s="222">
        <f>ROUND(E154*U154,2)</f>
        <v>0</v>
      </c>
      <c r="W154" s="222"/>
      <c r="X154" s="222" t="s">
        <v>290</v>
      </c>
      <c r="Y154" s="222" t="s">
        <v>291</v>
      </c>
      <c r="Z154" s="212"/>
      <c r="AA154" s="212"/>
      <c r="AB154" s="212"/>
      <c r="AC154" s="212"/>
      <c r="AD154" s="212"/>
      <c r="AE154" s="212"/>
      <c r="AF154" s="212"/>
      <c r="AG154" s="212" t="s">
        <v>1204</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
      <c r="A155" s="241">
        <v>124</v>
      </c>
      <c r="B155" s="242" t="s">
        <v>1712</v>
      </c>
      <c r="C155" s="252" t="s">
        <v>1713</v>
      </c>
      <c r="D155" s="243" t="s">
        <v>287</v>
      </c>
      <c r="E155" s="244">
        <v>2</v>
      </c>
      <c r="F155" s="245"/>
      <c r="G155" s="246">
        <f>ROUND(E155*F155,2)</f>
        <v>0</v>
      </c>
      <c r="H155" s="245"/>
      <c r="I155" s="246">
        <f>ROUND(E155*H155,2)</f>
        <v>0</v>
      </c>
      <c r="J155" s="245"/>
      <c r="K155" s="246">
        <f>ROUND(E155*J155,2)</f>
        <v>0</v>
      </c>
      <c r="L155" s="246">
        <v>21</v>
      </c>
      <c r="M155" s="246">
        <f>G155*(1+L155/100)</f>
        <v>0</v>
      </c>
      <c r="N155" s="244">
        <v>2.0000000000000001E-4</v>
      </c>
      <c r="O155" s="244">
        <f>ROUND(E155*N155,2)</f>
        <v>0</v>
      </c>
      <c r="P155" s="244">
        <v>0</v>
      </c>
      <c r="Q155" s="244">
        <f>ROUND(E155*P155,2)</f>
        <v>0</v>
      </c>
      <c r="R155" s="246"/>
      <c r="S155" s="246" t="s">
        <v>288</v>
      </c>
      <c r="T155" s="247" t="s">
        <v>289</v>
      </c>
      <c r="U155" s="222">
        <v>0</v>
      </c>
      <c r="V155" s="222">
        <f>ROUND(E155*U155,2)</f>
        <v>0</v>
      </c>
      <c r="W155" s="222"/>
      <c r="X155" s="222" t="s">
        <v>290</v>
      </c>
      <c r="Y155" s="222" t="s">
        <v>291</v>
      </c>
      <c r="Z155" s="212"/>
      <c r="AA155" s="212"/>
      <c r="AB155" s="212"/>
      <c r="AC155" s="212"/>
      <c r="AD155" s="212"/>
      <c r="AE155" s="212"/>
      <c r="AF155" s="212"/>
      <c r="AG155" s="212" t="s">
        <v>1204</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
      <c r="A156" s="241">
        <v>125</v>
      </c>
      <c r="B156" s="242" t="s">
        <v>1714</v>
      </c>
      <c r="C156" s="252" t="s">
        <v>1715</v>
      </c>
      <c r="D156" s="243" t="s">
        <v>287</v>
      </c>
      <c r="E156" s="244">
        <v>2</v>
      </c>
      <c r="F156" s="245"/>
      <c r="G156" s="246">
        <f>ROUND(E156*F156,2)</f>
        <v>0</v>
      </c>
      <c r="H156" s="245"/>
      <c r="I156" s="246">
        <f>ROUND(E156*H156,2)</f>
        <v>0</v>
      </c>
      <c r="J156" s="245"/>
      <c r="K156" s="246">
        <f>ROUND(E156*J156,2)</f>
        <v>0</v>
      </c>
      <c r="L156" s="246">
        <v>21</v>
      </c>
      <c r="M156" s="246">
        <f>G156*(1+L156/100)</f>
        <v>0</v>
      </c>
      <c r="N156" s="244">
        <v>0</v>
      </c>
      <c r="O156" s="244">
        <f>ROUND(E156*N156,2)</f>
        <v>0</v>
      </c>
      <c r="P156" s="244">
        <v>0</v>
      </c>
      <c r="Q156" s="244">
        <f>ROUND(E156*P156,2)</f>
        <v>0</v>
      </c>
      <c r="R156" s="246"/>
      <c r="S156" s="246" t="s">
        <v>288</v>
      </c>
      <c r="T156" s="247" t="s">
        <v>289</v>
      </c>
      <c r="U156" s="222">
        <v>0</v>
      </c>
      <c r="V156" s="222">
        <f>ROUND(E156*U156,2)</f>
        <v>0</v>
      </c>
      <c r="W156" s="222"/>
      <c r="X156" s="222" t="s">
        <v>290</v>
      </c>
      <c r="Y156" s="222" t="s">
        <v>291</v>
      </c>
      <c r="Z156" s="212"/>
      <c r="AA156" s="212"/>
      <c r="AB156" s="212"/>
      <c r="AC156" s="212"/>
      <c r="AD156" s="212"/>
      <c r="AE156" s="212"/>
      <c r="AF156" s="212"/>
      <c r="AG156" s="212" t="s">
        <v>1204</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
      <c r="A157" s="234">
        <v>126</v>
      </c>
      <c r="B157" s="235" t="s">
        <v>1716</v>
      </c>
      <c r="C157" s="253" t="s">
        <v>1717</v>
      </c>
      <c r="D157" s="236" t="s">
        <v>367</v>
      </c>
      <c r="E157" s="237">
        <v>2</v>
      </c>
      <c r="F157" s="238"/>
      <c r="G157" s="239">
        <f>ROUND(E157*F157,2)</f>
        <v>0</v>
      </c>
      <c r="H157" s="238"/>
      <c r="I157" s="239">
        <f>ROUND(E157*H157,2)</f>
        <v>0</v>
      </c>
      <c r="J157" s="238"/>
      <c r="K157" s="239">
        <f>ROUND(E157*J157,2)</f>
        <v>0</v>
      </c>
      <c r="L157" s="239">
        <v>21</v>
      </c>
      <c r="M157" s="239">
        <f>G157*(1+L157/100)</f>
        <v>0</v>
      </c>
      <c r="N157" s="237">
        <v>0</v>
      </c>
      <c r="O157" s="237">
        <f>ROUND(E157*N157,2)</f>
        <v>0</v>
      </c>
      <c r="P157" s="237">
        <v>0</v>
      </c>
      <c r="Q157" s="237">
        <f>ROUND(E157*P157,2)</f>
        <v>0</v>
      </c>
      <c r="R157" s="239"/>
      <c r="S157" s="239" t="s">
        <v>288</v>
      </c>
      <c r="T157" s="240" t="s">
        <v>289</v>
      </c>
      <c r="U157" s="222">
        <v>0</v>
      </c>
      <c r="V157" s="222">
        <f>ROUND(E157*U157,2)</f>
        <v>0</v>
      </c>
      <c r="W157" s="222"/>
      <c r="X157" s="222" t="s">
        <v>471</v>
      </c>
      <c r="Y157" s="222" t="s">
        <v>291</v>
      </c>
      <c r="Z157" s="212"/>
      <c r="AA157" s="212"/>
      <c r="AB157" s="212"/>
      <c r="AC157" s="212"/>
      <c r="AD157" s="212"/>
      <c r="AE157" s="212"/>
      <c r="AF157" s="212"/>
      <c r="AG157" s="212" t="s">
        <v>1150</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x14ac:dyDescent="0.2">
      <c r="A158" s="3"/>
      <c r="B158" s="4"/>
      <c r="C158" s="257"/>
      <c r="D158" s="6"/>
      <c r="E158" s="3"/>
      <c r="F158" s="3"/>
      <c r="G158" s="3"/>
      <c r="H158" s="3"/>
      <c r="I158" s="3"/>
      <c r="J158" s="3"/>
      <c r="K158" s="3"/>
      <c r="L158" s="3"/>
      <c r="M158" s="3"/>
      <c r="N158" s="3"/>
      <c r="O158" s="3"/>
      <c r="P158" s="3"/>
      <c r="Q158" s="3"/>
      <c r="R158" s="3"/>
      <c r="S158" s="3"/>
      <c r="T158" s="3"/>
      <c r="U158" s="3"/>
      <c r="V158" s="3"/>
      <c r="W158" s="3"/>
      <c r="X158" s="3"/>
      <c r="Y158" s="3"/>
      <c r="AE158">
        <v>15</v>
      </c>
      <c r="AF158">
        <v>21</v>
      </c>
      <c r="AG158" t="s">
        <v>269</v>
      </c>
    </row>
    <row r="159" spans="1:60" x14ac:dyDescent="0.2">
      <c r="A159" s="215"/>
      <c r="B159" s="216" t="s">
        <v>29</v>
      </c>
      <c r="C159" s="258"/>
      <c r="D159" s="217"/>
      <c r="E159" s="218"/>
      <c r="F159" s="218"/>
      <c r="G159" s="233">
        <f>G8+G75+G122+G137</f>
        <v>0</v>
      </c>
      <c r="H159" s="3"/>
      <c r="I159" s="3"/>
      <c r="J159" s="3"/>
      <c r="K159" s="3"/>
      <c r="L159" s="3"/>
      <c r="M159" s="3"/>
      <c r="N159" s="3"/>
      <c r="O159" s="3"/>
      <c r="P159" s="3"/>
      <c r="Q159" s="3"/>
      <c r="R159" s="3"/>
      <c r="S159" s="3"/>
      <c r="T159" s="3"/>
      <c r="U159" s="3"/>
      <c r="V159" s="3"/>
      <c r="W159" s="3"/>
      <c r="X159" s="3"/>
      <c r="Y159" s="3"/>
      <c r="AE159">
        <f>SUMIF(L7:L157,AE158,G7:G157)</f>
        <v>0</v>
      </c>
      <c r="AF159">
        <f>SUMIF(L7:L157,AF158,G7:G157)</f>
        <v>0</v>
      </c>
      <c r="AG159" t="s">
        <v>340</v>
      </c>
    </row>
    <row r="160" spans="1:60" x14ac:dyDescent="0.2">
      <c r="A160" s="260" t="s">
        <v>439</v>
      </c>
      <c r="B160" s="260"/>
      <c r="C160" s="257"/>
      <c r="D160" s="6"/>
      <c r="E160" s="3"/>
      <c r="F160" s="3"/>
      <c r="G160" s="3"/>
      <c r="H160" s="3"/>
      <c r="I160" s="3"/>
      <c r="J160" s="3"/>
      <c r="K160" s="3"/>
      <c r="L160" s="3"/>
      <c r="M160" s="3"/>
      <c r="N160" s="3"/>
      <c r="O160" s="3"/>
      <c r="P160" s="3"/>
      <c r="Q160" s="3"/>
      <c r="R160" s="3"/>
      <c r="S160" s="3"/>
      <c r="T160" s="3"/>
      <c r="U160" s="3"/>
      <c r="V160" s="3"/>
      <c r="W160" s="3"/>
      <c r="X160" s="3"/>
      <c r="Y160" s="3"/>
    </row>
    <row r="161" spans="1:33" x14ac:dyDescent="0.2">
      <c r="A161" s="3"/>
      <c r="B161" s="4" t="s">
        <v>440</v>
      </c>
      <c r="C161" s="257" t="s">
        <v>441</v>
      </c>
      <c r="D161" s="6"/>
      <c r="E161" s="3"/>
      <c r="F161" s="3"/>
      <c r="G161" s="3"/>
      <c r="H161" s="3"/>
      <c r="I161" s="3"/>
      <c r="J161" s="3"/>
      <c r="K161" s="3"/>
      <c r="L161" s="3"/>
      <c r="M161" s="3"/>
      <c r="N161" s="3"/>
      <c r="O161" s="3"/>
      <c r="P161" s="3"/>
      <c r="Q161" s="3"/>
      <c r="R161" s="3"/>
      <c r="S161" s="3"/>
      <c r="T161" s="3"/>
      <c r="U161" s="3"/>
      <c r="V161" s="3"/>
      <c r="W161" s="3"/>
      <c r="X161" s="3"/>
      <c r="Y161" s="3"/>
      <c r="AG161" t="s">
        <v>442</v>
      </c>
    </row>
    <row r="162" spans="1:33" x14ac:dyDescent="0.2">
      <c r="A162" s="3"/>
      <c r="B162" s="4" t="s">
        <v>443</v>
      </c>
      <c r="C162" s="257" t="s">
        <v>444</v>
      </c>
      <c r="D162" s="6"/>
      <c r="E162" s="3"/>
      <c r="F162" s="3"/>
      <c r="G162" s="3"/>
      <c r="H162" s="3"/>
      <c r="I162" s="3"/>
      <c r="J162" s="3"/>
      <c r="K162" s="3"/>
      <c r="L162" s="3"/>
      <c r="M162" s="3"/>
      <c r="N162" s="3"/>
      <c r="O162" s="3"/>
      <c r="P162" s="3"/>
      <c r="Q162" s="3"/>
      <c r="R162" s="3"/>
      <c r="S162" s="3"/>
      <c r="T162" s="3"/>
      <c r="U162" s="3"/>
      <c r="V162" s="3"/>
      <c r="W162" s="3"/>
      <c r="X162" s="3"/>
      <c r="Y162" s="3"/>
      <c r="AG162" t="s">
        <v>445</v>
      </c>
    </row>
    <row r="163" spans="1:33" x14ac:dyDescent="0.2">
      <c r="A163" s="3"/>
      <c r="B163" s="4"/>
      <c r="C163" s="257" t="s">
        <v>446</v>
      </c>
      <c r="D163" s="6"/>
      <c r="E163" s="3"/>
      <c r="F163" s="3"/>
      <c r="G163" s="3"/>
      <c r="H163" s="3"/>
      <c r="I163" s="3"/>
      <c r="J163" s="3"/>
      <c r="K163" s="3"/>
      <c r="L163" s="3"/>
      <c r="M163" s="3"/>
      <c r="N163" s="3"/>
      <c r="O163" s="3"/>
      <c r="P163" s="3"/>
      <c r="Q163" s="3"/>
      <c r="R163" s="3"/>
      <c r="S163" s="3"/>
      <c r="T163" s="3"/>
      <c r="U163" s="3"/>
      <c r="V163" s="3"/>
      <c r="W163" s="3"/>
      <c r="X163" s="3"/>
      <c r="Y163" s="3"/>
      <c r="AG163" t="s">
        <v>447</v>
      </c>
    </row>
    <row r="164" spans="1:33" x14ac:dyDescent="0.2">
      <c r="A164" s="3"/>
      <c r="B164" s="4"/>
      <c r="C164" s="257"/>
      <c r="D164" s="6"/>
      <c r="E164" s="3"/>
      <c r="F164" s="3"/>
      <c r="G164" s="3"/>
      <c r="H164" s="3"/>
      <c r="I164" s="3"/>
      <c r="J164" s="3"/>
      <c r="K164" s="3"/>
      <c r="L164" s="3"/>
      <c r="M164" s="3"/>
      <c r="N164" s="3"/>
      <c r="O164" s="3"/>
      <c r="P164" s="3"/>
      <c r="Q164" s="3"/>
      <c r="R164" s="3"/>
      <c r="S164" s="3"/>
      <c r="T164" s="3"/>
      <c r="U164" s="3"/>
      <c r="V164" s="3"/>
      <c r="W164" s="3"/>
      <c r="X164" s="3"/>
      <c r="Y164" s="3"/>
    </row>
    <row r="165" spans="1:33" x14ac:dyDescent="0.2">
      <c r="C165" s="259"/>
      <c r="D165" s="10"/>
      <c r="AG165" t="s">
        <v>341</v>
      </c>
    </row>
    <row r="166" spans="1:33" x14ac:dyDescent="0.2">
      <c r="D166" s="10"/>
    </row>
    <row r="167" spans="1:33" x14ac:dyDescent="0.2">
      <c r="D167" s="10"/>
    </row>
    <row r="168" spans="1:33" x14ac:dyDescent="0.2">
      <c r="D168" s="10"/>
    </row>
    <row r="169" spans="1:33" x14ac:dyDescent="0.2">
      <c r="D169" s="10"/>
    </row>
    <row r="170" spans="1:33" x14ac:dyDescent="0.2">
      <c r="D170" s="10"/>
    </row>
    <row r="171" spans="1:33" x14ac:dyDescent="0.2">
      <c r="D171" s="10"/>
    </row>
    <row r="172" spans="1:33" x14ac:dyDescent="0.2">
      <c r="D172" s="10"/>
    </row>
    <row r="173" spans="1:33" x14ac:dyDescent="0.2">
      <c r="D173" s="10"/>
    </row>
    <row r="174" spans="1:33" x14ac:dyDescent="0.2">
      <c r="D174" s="10"/>
    </row>
    <row r="175" spans="1:33" x14ac:dyDescent="0.2">
      <c r="D175" s="10"/>
    </row>
    <row r="176" spans="1:33"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Zl7v8YpUDbIMyEcxK23ko4gnHDMokvmDlhIlcQ0ywbATLCUHmHv9QauKWXIr66jsmclKmw+6943UqAiMJR+Vg==" saltValue="eOYGgdTsygSWAbeBOA2mnA==" spinCount="100000" sheet="1" formatRows="0"/>
  <mergeCells count="25">
    <mergeCell ref="C85:G85"/>
    <mergeCell ref="C125:G125"/>
    <mergeCell ref="C145:G145"/>
    <mergeCell ref="C35:G35"/>
    <mergeCell ref="C37:G37"/>
    <mergeCell ref="C39:G39"/>
    <mergeCell ref="C42:G42"/>
    <mergeCell ref="C66:G66"/>
    <mergeCell ref="C68:G68"/>
    <mergeCell ref="C23:G23"/>
    <mergeCell ref="C25:G25"/>
    <mergeCell ref="C27:G27"/>
    <mergeCell ref="C29:G29"/>
    <mergeCell ref="C31:G31"/>
    <mergeCell ref="C33:G33"/>
    <mergeCell ref="A1:G1"/>
    <mergeCell ref="C2:G2"/>
    <mergeCell ref="C3:G3"/>
    <mergeCell ref="C4:G4"/>
    <mergeCell ref="A160:B160"/>
    <mergeCell ref="C10:G10"/>
    <mergeCell ref="C12:G12"/>
    <mergeCell ref="C14:G14"/>
    <mergeCell ref="C17:G17"/>
    <mergeCell ref="C21:G2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E569B6-D19F-44EB-B577-0BEE510D6048}">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86</v>
      </c>
      <c r="C4" s="204" t="s">
        <v>87</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199</v>
      </c>
      <c r="C8" s="251" t="s">
        <v>199</v>
      </c>
      <c r="D8" s="229"/>
      <c r="E8" s="230"/>
      <c r="F8" s="231"/>
      <c r="G8" s="231">
        <f>SUMIF(AG9:AG9,"&lt;&gt;NOR",G9:G9)</f>
        <v>0</v>
      </c>
      <c r="H8" s="231"/>
      <c r="I8" s="231">
        <f>SUM(I9:I9)</f>
        <v>0</v>
      </c>
      <c r="J8" s="231"/>
      <c r="K8" s="231">
        <f>SUM(K9:K9)</f>
        <v>0</v>
      </c>
      <c r="L8" s="231"/>
      <c r="M8" s="231">
        <f>SUM(M9:M9)</f>
        <v>0</v>
      </c>
      <c r="N8" s="230"/>
      <c r="O8" s="230">
        <f>SUM(O9:O9)</f>
        <v>0</v>
      </c>
      <c r="P8" s="230"/>
      <c r="Q8" s="230">
        <f>SUM(Q9:Q9)</f>
        <v>0</v>
      </c>
      <c r="R8" s="231"/>
      <c r="S8" s="231"/>
      <c r="T8" s="232"/>
      <c r="U8" s="226"/>
      <c r="V8" s="226">
        <f>SUM(V9:V9)</f>
        <v>0</v>
      </c>
      <c r="W8" s="226"/>
      <c r="X8" s="226"/>
      <c r="Y8" s="226"/>
      <c r="AG8" t="s">
        <v>284</v>
      </c>
    </row>
    <row r="9" spans="1:60" ht="22.5" outlineLevel="1" x14ac:dyDescent="0.2">
      <c r="A9" s="241">
        <v>1</v>
      </c>
      <c r="B9" s="242" t="s">
        <v>1718</v>
      </c>
      <c r="C9" s="252" t="s">
        <v>1719</v>
      </c>
      <c r="D9" s="243" t="s">
        <v>1266</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288</v>
      </c>
      <c r="T9" s="247" t="s">
        <v>289</v>
      </c>
      <c r="U9" s="222">
        <v>0</v>
      </c>
      <c r="V9" s="222">
        <f>ROUND(E9*U9,2)</f>
        <v>0</v>
      </c>
      <c r="W9" s="222"/>
      <c r="X9" s="222" t="s">
        <v>471</v>
      </c>
      <c r="Y9" s="222" t="s">
        <v>291</v>
      </c>
      <c r="Z9" s="212"/>
      <c r="AA9" s="212"/>
      <c r="AB9" s="212"/>
      <c r="AC9" s="212"/>
      <c r="AD9" s="212"/>
      <c r="AE9" s="212"/>
      <c r="AF9" s="212"/>
      <c r="AG9" s="212" t="s">
        <v>1150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
      <c r="A10" s="227" t="s">
        <v>283</v>
      </c>
      <c r="B10" s="228" t="s">
        <v>200</v>
      </c>
      <c r="C10" s="251" t="s">
        <v>201</v>
      </c>
      <c r="D10" s="229"/>
      <c r="E10" s="230"/>
      <c r="F10" s="231"/>
      <c r="G10" s="231">
        <f>SUMIF(AG11:AG19,"&lt;&gt;NOR",G11:G19)</f>
        <v>0</v>
      </c>
      <c r="H10" s="231"/>
      <c r="I10" s="231">
        <f>SUM(I11:I19)</f>
        <v>0</v>
      </c>
      <c r="J10" s="231"/>
      <c r="K10" s="231">
        <f>SUM(K11:K19)</f>
        <v>0</v>
      </c>
      <c r="L10" s="231"/>
      <c r="M10" s="231">
        <f>SUM(M11:M19)</f>
        <v>0</v>
      </c>
      <c r="N10" s="230"/>
      <c r="O10" s="230">
        <f>SUM(O11:O19)</f>
        <v>0</v>
      </c>
      <c r="P10" s="230"/>
      <c r="Q10" s="230">
        <f>SUM(Q11:Q19)</f>
        <v>0</v>
      </c>
      <c r="R10" s="231"/>
      <c r="S10" s="231"/>
      <c r="T10" s="232"/>
      <c r="U10" s="226"/>
      <c r="V10" s="226">
        <f>SUM(V11:V19)</f>
        <v>0</v>
      </c>
      <c r="W10" s="226"/>
      <c r="X10" s="226"/>
      <c r="Y10" s="226"/>
      <c r="AG10" t="s">
        <v>284</v>
      </c>
    </row>
    <row r="11" spans="1:60" outlineLevel="1" x14ac:dyDescent="0.2">
      <c r="A11" s="241">
        <v>2</v>
      </c>
      <c r="B11" s="242" t="s">
        <v>1720</v>
      </c>
      <c r="C11" s="252" t="s">
        <v>1721</v>
      </c>
      <c r="D11" s="243" t="s">
        <v>1722</v>
      </c>
      <c r="E11" s="244">
        <v>60</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288</v>
      </c>
      <c r="T11" s="247" t="s">
        <v>289</v>
      </c>
      <c r="U11" s="222">
        <v>0</v>
      </c>
      <c r="V11" s="222">
        <f>ROUND(E11*U11,2)</f>
        <v>0</v>
      </c>
      <c r="W11" s="222"/>
      <c r="X11" s="222" t="s">
        <v>290</v>
      </c>
      <c r="Y11" s="222" t="s">
        <v>291</v>
      </c>
      <c r="Z11" s="212"/>
      <c r="AA11" s="212"/>
      <c r="AB11" s="212"/>
      <c r="AC11" s="212"/>
      <c r="AD11" s="212"/>
      <c r="AE11" s="212"/>
      <c r="AF11" s="212"/>
      <c r="AG11" s="212" t="s">
        <v>292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1">
        <v>3</v>
      </c>
      <c r="B12" s="242" t="s">
        <v>1723</v>
      </c>
      <c r="C12" s="252" t="s">
        <v>1724</v>
      </c>
      <c r="D12" s="243" t="s">
        <v>1722</v>
      </c>
      <c r="E12" s="244">
        <v>24</v>
      </c>
      <c r="F12" s="245"/>
      <c r="G12" s="246">
        <f>ROUND(E12*F12,2)</f>
        <v>0</v>
      </c>
      <c r="H12" s="245"/>
      <c r="I12" s="246">
        <f>ROUND(E12*H12,2)</f>
        <v>0</v>
      </c>
      <c r="J12" s="245"/>
      <c r="K12" s="246">
        <f>ROUND(E12*J12,2)</f>
        <v>0</v>
      </c>
      <c r="L12" s="246">
        <v>21</v>
      </c>
      <c r="M12" s="246">
        <f>G12*(1+L12/100)</f>
        <v>0</v>
      </c>
      <c r="N12" s="244">
        <v>0</v>
      </c>
      <c r="O12" s="244">
        <f>ROUND(E12*N12,2)</f>
        <v>0</v>
      </c>
      <c r="P12" s="244">
        <v>0</v>
      </c>
      <c r="Q12" s="244">
        <f>ROUND(E12*P12,2)</f>
        <v>0</v>
      </c>
      <c r="R12" s="246"/>
      <c r="S12" s="246" t="s">
        <v>288</v>
      </c>
      <c r="T12" s="247" t="s">
        <v>289</v>
      </c>
      <c r="U12" s="222">
        <v>0</v>
      </c>
      <c r="V12" s="222">
        <f>ROUND(E12*U12,2)</f>
        <v>0</v>
      </c>
      <c r="W12" s="222"/>
      <c r="X12" s="222" t="s">
        <v>290</v>
      </c>
      <c r="Y12" s="222" t="s">
        <v>291</v>
      </c>
      <c r="Z12" s="212"/>
      <c r="AA12" s="212"/>
      <c r="AB12" s="212"/>
      <c r="AC12" s="212"/>
      <c r="AD12" s="212"/>
      <c r="AE12" s="212"/>
      <c r="AF12" s="212"/>
      <c r="AG12" s="212" t="s">
        <v>292</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1">
        <v>4</v>
      </c>
      <c r="B13" s="242" t="s">
        <v>1725</v>
      </c>
      <c r="C13" s="252" t="s">
        <v>1726</v>
      </c>
      <c r="D13" s="243" t="s">
        <v>1266</v>
      </c>
      <c r="E13" s="244">
        <v>1</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288</v>
      </c>
      <c r="T13" s="247" t="s">
        <v>289</v>
      </c>
      <c r="U13" s="222">
        <v>0</v>
      </c>
      <c r="V13" s="222">
        <f>ROUND(E13*U13,2)</f>
        <v>0</v>
      </c>
      <c r="W13" s="222"/>
      <c r="X13" s="222" t="s">
        <v>290</v>
      </c>
      <c r="Y13" s="222" t="s">
        <v>291</v>
      </c>
      <c r="Z13" s="212"/>
      <c r="AA13" s="212"/>
      <c r="AB13" s="212"/>
      <c r="AC13" s="212"/>
      <c r="AD13" s="212"/>
      <c r="AE13" s="212"/>
      <c r="AF13" s="212"/>
      <c r="AG13" s="212" t="s">
        <v>292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1">
        <v>5</v>
      </c>
      <c r="B14" s="242" t="s">
        <v>1727</v>
      </c>
      <c r="C14" s="252" t="s">
        <v>1728</v>
      </c>
      <c r="D14" s="243" t="s">
        <v>1266</v>
      </c>
      <c r="E14" s="244">
        <v>1</v>
      </c>
      <c r="F14" s="245"/>
      <c r="G14" s="246">
        <f>ROUND(E14*F14,2)</f>
        <v>0</v>
      </c>
      <c r="H14" s="245"/>
      <c r="I14" s="246">
        <f>ROUND(E14*H14,2)</f>
        <v>0</v>
      </c>
      <c r="J14" s="245"/>
      <c r="K14" s="246">
        <f>ROUND(E14*J14,2)</f>
        <v>0</v>
      </c>
      <c r="L14" s="246">
        <v>21</v>
      </c>
      <c r="M14" s="246">
        <f>G14*(1+L14/100)</f>
        <v>0</v>
      </c>
      <c r="N14" s="244">
        <v>0</v>
      </c>
      <c r="O14" s="244">
        <f>ROUND(E14*N14,2)</f>
        <v>0</v>
      </c>
      <c r="P14" s="244">
        <v>0</v>
      </c>
      <c r="Q14" s="244">
        <f>ROUND(E14*P14,2)</f>
        <v>0</v>
      </c>
      <c r="R14" s="246"/>
      <c r="S14" s="246" t="s">
        <v>288</v>
      </c>
      <c r="T14" s="247" t="s">
        <v>289</v>
      </c>
      <c r="U14" s="222">
        <v>0</v>
      </c>
      <c r="V14" s="222">
        <f>ROUND(E14*U14,2)</f>
        <v>0</v>
      </c>
      <c r="W14" s="222"/>
      <c r="X14" s="222" t="s">
        <v>290</v>
      </c>
      <c r="Y14" s="222" t="s">
        <v>291</v>
      </c>
      <c r="Z14" s="212"/>
      <c r="AA14" s="212"/>
      <c r="AB14" s="212"/>
      <c r="AC14" s="212"/>
      <c r="AD14" s="212"/>
      <c r="AE14" s="212"/>
      <c r="AF14" s="212"/>
      <c r="AG14" s="212" t="s">
        <v>292</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1">
        <v>6</v>
      </c>
      <c r="B15" s="242" t="s">
        <v>1729</v>
      </c>
      <c r="C15" s="252" t="s">
        <v>1730</v>
      </c>
      <c r="D15" s="243" t="s">
        <v>1266</v>
      </c>
      <c r="E15" s="244">
        <v>1</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288</v>
      </c>
      <c r="T15" s="247" t="s">
        <v>289</v>
      </c>
      <c r="U15" s="222">
        <v>0</v>
      </c>
      <c r="V15" s="222">
        <f>ROUND(E15*U15,2)</f>
        <v>0</v>
      </c>
      <c r="W15" s="222"/>
      <c r="X15" s="222" t="s">
        <v>290</v>
      </c>
      <c r="Y15" s="222" t="s">
        <v>291</v>
      </c>
      <c r="Z15" s="212"/>
      <c r="AA15" s="212"/>
      <c r="AB15" s="212"/>
      <c r="AC15" s="212"/>
      <c r="AD15" s="212"/>
      <c r="AE15" s="212"/>
      <c r="AF15" s="212"/>
      <c r="AG15" s="212" t="s">
        <v>292</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1">
        <v>7</v>
      </c>
      <c r="B16" s="242" t="s">
        <v>1731</v>
      </c>
      <c r="C16" s="252" t="s">
        <v>1732</v>
      </c>
      <c r="D16" s="243" t="s">
        <v>1733</v>
      </c>
      <c r="E16" s="244">
        <v>1</v>
      </c>
      <c r="F16" s="245"/>
      <c r="G16" s="246">
        <f>ROUND(E16*F16,2)</f>
        <v>0</v>
      </c>
      <c r="H16" s="245"/>
      <c r="I16" s="246">
        <f>ROUND(E16*H16,2)</f>
        <v>0</v>
      </c>
      <c r="J16" s="245"/>
      <c r="K16" s="246">
        <f>ROUND(E16*J16,2)</f>
        <v>0</v>
      </c>
      <c r="L16" s="246">
        <v>21</v>
      </c>
      <c r="M16" s="246">
        <f>G16*(1+L16/100)</f>
        <v>0</v>
      </c>
      <c r="N16" s="244">
        <v>0</v>
      </c>
      <c r="O16" s="244">
        <f>ROUND(E16*N16,2)</f>
        <v>0</v>
      </c>
      <c r="P16" s="244">
        <v>0</v>
      </c>
      <c r="Q16" s="244">
        <f>ROUND(E16*P16,2)</f>
        <v>0</v>
      </c>
      <c r="R16" s="246"/>
      <c r="S16" s="246" t="s">
        <v>288</v>
      </c>
      <c r="T16" s="247" t="s">
        <v>289</v>
      </c>
      <c r="U16" s="222">
        <v>0</v>
      </c>
      <c r="V16" s="222">
        <f>ROUND(E16*U16,2)</f>
        <v>0</v>
      </c>
      <c r="W16" s="222"/>
      <c r="X16" s="222" t="s">
        <v>290</v>
      </c>
      <c r="Y16" s="222" t="s">
        <v>291</v>
      </c>
      <c r="Z16" s="212"/>
      <c r="AA16" s="212"/>
      <c r="AB16" s="212"/>
      <c r="AC16" s="212"/>
      <c r="AD16" s="212"/>
      <c r="AE16" s="212"/>
      <c r="AF16" s="212"/>
      <c r="AG16" s="212" t="s">
        <v>292</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1">
        <v>8</v>
      </c>
      <c r="B17" s="242" t="s">
        <v>1734</v>
      </c>
      <c r="C17" s="252" t="s">
        <v>1735</v>
      </c>
      <c r="D17" s="243" t="s">
        <v>1266</v>
      </c>
      <c r="E17" s="244">
        <v>1</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288</v>
      </c>
      <c r="T17" s="247" t="s">
        <v>289</v>
      </c>
      <c r="U17" s="222">
        <v>0</v>
      </c>
      <c r="V17" s="222">
        <f>ROUND(E17*U17,2)</f>
        <v>0</v>
      </c>
      <c r="W17" s="222"/>
      <c r="X17" s="222" t="s">
        <v>290</v>
      </c>
      <c r="Y17" s="222" t="s">
        <v>291</v>
      </c>
      <c r="Z17" s="212"/>
      <c r="AA17" s="212"/>
      <c r="AB17" s="212"/>
      <c r="AC17" s="212"/>
      <c r="AD17" s="212"/>
      <c r="AE17" s="212"/>
      <c r="AF17" s="212"/>
      <c r="AG17" s="212" t="s">
        <v>292</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1">
        <v>9</v>
      </c>
      <c r="B18" s="242" t="s">
        <v>1736</v>
      </c>
      <c r="C18" s="252" t="s">
        <v>1737</v>
      </c>
      <c r="D18" s="243" t="s">
        <v>1722</v>
      </c>
      <c r="E18" s="244">
        <v>8</v>
      </c>
      <c r="F18" s="245"/>
      <c r="G18" s="246">
        <f>ROUND(E18*F18,2)</f>
        <v>0</v>
      </c>
      <c r="H18" s="245"/>
      <c r="I18" s="246">
        <f>ROUND(E18*H18,2)</f>
        <v>0</v>
      </c>
      <c r="J18" s="245"/>
      <c r="K18" s="246">
        <f>ROUND(E18*J18,2)</f>
        <v>0</v>
      </c>
      <c r="L18" s="246">
        <v>21</v>
      </c>
      <c r="M18" s="246">
        <f>G18*(1+L18/100)</f>
        <v>0</v>
      </c>
      <c r="N18" s="244">
        <v>0</v>
      </c>
      <c r="O18" s="244">
        <f>ROUND(E18*N18,2)</f>
        <v>0</v>
      </c>
      <c r="P18" s="244">
        <v>0</v>
      </c>
      <c r="Q18" s="244">
        <f>ROUND(E18*P18,2)</f>
        <v>0</v>
      </c>
      <c r="R18" s="246"/>
      <c r="S18" s="246" t="s">
        <v>288</v>
      </c>
      <c r="T18" s="247" t="s">
        <v>289</v>
      </c>
      <c r="U18" s="222">
        <v>0</v>
      </c>
      <c r="V18" s="222">
        <f>ROUND(E18*U18,2)</f>
        <v>0</v>
      </c>
      <c r="W18" s="222"/>
      <c r="X18" s="222" t="s">
        <v>290</v>
      </c>
      <c r="Y18" s="222" t="s">
        <v>291</v>
      </c>
      <c r="Z18" s="212"/>
      <c r="AA18" s="212"/>
      <c r="AB18" s="212"/>
      <c r="AC18" s="212"/>
      <c r="AD18" s="212"/>
      <c r="AE18" s="212"/>
      <c r="AF18" s="212"/>
      <c r="AG18" s="212" t="s">
        <v>292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1">
        <v>10</v>
      </c>
      <c r="B19" s="242" t="s">
        <v>1738</v>
      </c>
      <c r="C19" s="252" t="s">
        <v>1739</v>
      </c>
      <c r="D19" s="243" t="s">
        <v>1722</v>
      </c>
      <c r="E19" s="244">
        <v>4</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288</v>
      </c>
      <c r="T19" s="247" t="s">
        <v>289</v>
      </c>
      <c r="U19" s="222">
        <v>0</v>
      </c>
      <c r="V19" s="222">
        <f>ROUND(E19*U19,2)</f>
        <v>0</v>
      </c>
      <c r="W19" s="222"/>
      <c r="X19" s="222" t="s">
        <v>290</v>
      </c>
      <c r="Y19" s="222" t="s">
        <v>291</v>
      </c>
      <c r="Z19" s="212"/>
      <c r="AA19" s="212"/>
      <c r="AB19" s="212"/>
      <c r="AC19" s="212"/>
      <c r="AD19" s="212"/>
      <c r="AE19" s="212"/>
      <c r="AF19" s="212"/>
      <c r="AG19" s="212" t="s">
        <v>292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x14ac:dyDescent="0.2">
      <c r="A20" s="227" t="s">
        <v>283</v>
      </c>
      <c r="B20" s="228" t="s">
        <v>205</v>
      </c>
      <c r="C20" s="251" t="s">
        <v>206</v>
      </c>
      <c r="D20" s="229"/>
      <c r="E20" s="230"/>
      <c r="F20" s="231"/>
      <c r="G20" s="231">
        <f>SUMIF(AG21:AG85,"&lt;&gt;NOR",G21:G85)</f>
        <v>0</v>
      </c>
      <c r="H20" s="231"/>
      <c r="I20" s="231">
        <f>SUM(I21:I85)</f>
        <v>0</v>
      </c>
      <c r="J20" s="231"/>
      <c r="K20" s="231">
        <f>SUM(K21:K85)</f>
        <v>0</v>
      </c>
      <c r="L20" s="231"/>
      <c r="M20" s="231">
        <f>SUM(M21:M85)</f>
        <v>0</v>
      </c>
      <c r="N20" s="230"/>
      <c r="O20" s="230">
        <f>SUM(O21:O85)</f>
        <v>0</v>
      </c>
      <c r="P20" s="230"/>
      <c r="Q20" s="230">
        <f>SUM(Q21:Q85)</f>
        <v>0</v>
      </c>
      <c r="R20" s="231"/>
      <c r="S20" s="231"/>
      <c r="T20" s="232"/>
      <c r="U20" s="226"/>
      <c r="V20" s="226">
        <f>SUM(V21:V85)</f>
        <v>0</v>
      </c>
      <c r="W20" s="226"/>
      <c r="X20" s="226"/>
      <c r="Y20" s="226"/>
      <c r="AG20" t="s">
        <v>284</v>
      </c>
    </row>
    <row r="21" spans="1:60" ht="33.75" outlineLevel="1" x14ac:dyDescent="0.2">
      <c r="A21" s="234">
        <v>11</v>
      </c>
      <c r="B21" s="235" t="s">
        <v>1740</v>
      </c>
      <c r="C21" s="253" t="s">
        <v>1741</v>
      </c>
      <c r="D21" s="236" t="s">
        <v>1266</v>
      </c>
      <c r="E21" s="237">
        <v>1</v>
      </c>
      <c r="F21" s="238"/>
      <c r="G21" s="239">
        <f>ROUND(E21*F21,2)</f>
        <v>0</v>
      </c>
      <c r="H21" s="238"/>
      <c r="I21" s="239">
        <f>ROUND(E21*H21,2)</f>
        <v>0</v>
      </c>
      <c r="J21" s="238"/>
      <c r="K21" s="239">
        <f>ROUND(E21*J21,2)</f>
        <v>0</v>
      </c>
      <c r="L21" s="239">
        <v>21</v>
      </c>
      <c r="M21" s="239">
        <f>G21*(1+L21/100)</f>
        <v>0</v>
      </c>
      <c r="N21" s="237">
        <v>0</v>
      </c>
      <c r="O21" s="237">
        <f>ROUND(E21*N21,2)</f>
        <v>0</v>
      </c>
      <c r="P21" s="237">
        <v>0</v>
      </c>
      <c r="Q21" s="237">
        <f>ROUND(E21*P21,2)</f>
        <v>0</v>
      </c>
      <c r="R21" s="239"/>
      <c r="S21" s="239" t="s">
        <v>288</v>
      </c>
      <c r="T21" s="240" t="s">
        <v>289</v>
      </c>
      <c r="U21" s="222">
        <v>0</v>
      </c>
      <c r="V21" s="222">
        <f>ROUND(E21*U21,2)</f>
        <v>0</v>
      </c>
      <c r="W21" s="222"/>
      <c r="X21" s="222" t="s">
        <v>290</v>
      </c>
      <c r="Y21" s="222" t="s">
        <v>291</v>
      </c>
      <c r="Z21" s="212"/>
      <c r="AA21" s="212"/>
      <c r="AB21" s="212"/>
      <c r="AC21" s="212"/>
      <c r="AD21" s="212"/>
      <c r="AE21" s="212"/>
      <c r="AF21" s="212"/>
      <c r="AG21" s="212" t="s">
        <v>292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54" t="s">
        <v>1742</v>
      </c>
      <c r="D22" s="248"/>
      <c r="E22" s="248"/>
      <c r="F22" s="248"/>
      <c r="G22" s="248"/>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300</v>
      </c>
      <c r="AH22" s="212"/>
      <c r="AI22" s="212"/>
      <c r="AJ22" s="212"/>
      <c r="AK22" s="212"/>
      <c r="AL22" s="212"/>
      <c r="AM22" s="212"/>
      <c r="AN22" s="212"/>
      <c r="AO22" s="212"/>
      <c r="AP22" s="212"/>
      <c r="AQ22" s="212"/>
      <c r="AR22" s="212"/>
      <c r="AS22" s="212"/>
      <c r="AT22" s="212"/>
      <c r="AU22" s="212"/>
      <c r="AV22" s="212"/>
      <c r="AW22" s="212"/>
      <c r="AX22" s="212"/>
      <c r="AY22" s="212"/>
      <c r="AZ22" s="212"/>
      <c r="BA22" s="249" t="str">
        <f>C22</f>
        <v>ovládacího panelu, zaškolení kompetentní (pověřené) osoby a vyplnění servisního (předávacího) protokolu.</v>
      </c>
      <c r="BB22" s="212"/>
      <c r="BC22" s="212"/>
      <c r="BD22" s="212"/>
      <c r="BE22" s="212"/>
      <c r="BF22" s="212"/>
      <c r="BG22" s="212"/>
      <c r="BH22" s="212"/>
    </row>
    <row r="23" spans="1:60" ht="22.5" outlineLevel="1" x14ac:dyDescent="0.2">
      <c r="A23" s="241">
        <v>12</v>
      </c>
      <c r="B23" s="242" t="s">
        <v>1743</v>
      </c>
      <c r="C23" s="252" t="s">
        <v>1744</v>
      </c>
      <c r="D23" s="243" t="s">
        <v>535</v>
      </c>
      <c r="E23" s="244">
        <v>27</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288</v>
      </c>
      <c r="T23" s="247" t="s">
        <v>289</v>
      </c>
      <c r="U23" s="222">
        <v>0</v>
      </c>
      <c r="V23" s="222">
        <f>ROUND(E23*U23,2)</f>
        <v>0</v>
      </c>
      <c r="W23" s="222"/>
      <c r="X23" s="222" t="s">
        <v>290</v>
      </c>
      <c r="Y23" s="222" t="s">
        <v>291</v>
      </c>
      <c r="Z23" s="212"/>
      <c r="AA23" s="212"/>
      <c r="AB23" s="212"/>
      <c r="AC23" s="212"/>
      <c r="AD23" s="212"/>
      <c r="AE23" s="212"/>
      <c r="AF23" s="212"/>
      <c r="AG23" s="212" t="s">
        <v>292</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41">
        <v>13</v>
      </c>
      <c r="B24" s="242" t="s">
        <v>1745</v>
      </c>
      <c r="C24" s="252" t="s">
        <v>1746</v>
      </c>
      <c r="D24" s="243" t="s">
        <v>535</v>
      </c>
      <c r="E24" s="244">
        <v>1</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288</v>
      </c>
      <c r="T24" s="247" t="s">
        <v>289</v>
      </c>
      <c r="U24" s="222">
        <v>0</v>
      </c>
      <c r="V24" s="222">
        <f>ROUND(E24*U24,2)</f>
        <v>0</v>
      </c>
      <c r="W24" s="222"/>
      <c r="X24" s="222" t="s">
        <v>290</v>
      </c>
      <c r="Y24" s="222" t="s">
        <v>291</v>
      </c>
      <c r="Z24" s="212"/>
      <c r="AA24" s="212"/>
      <c r="AB24" s="212"/>
      <c r="AC24" s="212"/>
      <c r="AD24" s="212"/>
      <c r="AE24" s="212"/>
      <c r="AF24" s="212"/>
      <c r="AG24" s="212" t="s">
        <v>292</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1" x14ac:dyDescent="0.2">
      <c r="A25" s="241">
        <v>14</v>
      </c>
      <c r="B25" s="242" t="s">
        <v>1747</v>
      </c>
      <c r="C25" s="252" t="s">
        <v>1748</v>
      </c>
      <c r="D25" s="243" t="s">
        <v>535</v>
      </c>
      <c r="E25" s="244">
        <v>4</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288</v>
      </c>
      <c r="T25" s="247" t="s">
        <v>289</v>
      </c>
      <c r="U25" s="222">
        <v>0</v>
      </c>
      <c r="V25" s="222">
        <f>ROUND(E25*U25,2)</f>
        <v>0</v>
      </c>
      <c r="W25" s="222"/>
      <c r="X25" s="222" t="s">
        <v>290</v>
      </c>
      <c r="Y25" s="222" t="s">
        <v>291</v>
      </c>
      <c r="Z25" s="212"/>
      <c r="AA25" s="212"/>
      <c r="AB25" s="212"/>
      <c r="AC25" s="212"/>
      <c r="AD25" s="212"/>
      <c r="AE25" s="212"/>
      <c r="AF25" s="212"/>
      <c r="AG25" s="212" t="s">
        <v>292</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1" x14ac:dyDescent="0.2">
      <c r="A26" s="241">
        <v>15</v>
      </c>
      <c r="B26" s="242" t="s">
        <v>1749</v>
      </c>
      <c r="C26" s="252" t="s">
        <v>1750</v>
      </c>
      <c r="D26" s="243" t="s">
        <v>535</v>
      </c>
      <c r="E26" s="244">
        <v>12</v>
      </c>
      <c r="F26" s="245"/>
      <c r="G26" s="246">
        <f>ROUND(E26*F26,2)</f>
        <v>0</v>
      </c>
      <c r="H26" s="245"/>
      <c r="I26" s="246">
        <f>ROUND(E26*H26,2)</f>
        <v>0</v>
      </c>
      <c r="J26" s="245"/>
      <c r="K26" s="246">
        <f>ROUND(E26*J26,2)</f>
        <v>0</v>
      </c>
      <c r="L26" s="246">
        <v>21</v>
      </c>
      <c r="M26" s="246">
        <f>G26*(1+L26/100)</f>
        <v>0</v>
      </c>
      <c r="N26" s="244">
        <v>0</v>
      </c>
      <c r="O26" s="244">
        <f>ROUND(E26*N26,2)</f>
        <v>0</v>
      </c>
      <c r="P26" s="244">
        <v>0</v>
      </c>
      <c r="Q26" s="244">
        <f>ROUND(E26*P26,2)</f>
        <v>0</v>
      </c>
      <c r="R26" s="246"/>
      <c r="S26" s="246" t="s">
        <v>288</v>
      </c>
      <c r="T26" s="247" t="s">
        <v>289</v>
      </c>
      <c r="U26" s="222">
        <v>0</v>
      </c>
      <c r="V26" s="222">
        <f>ROUND(E26*U26,2)</f>
        <v>0</v>
      </c>
      <c r="W26" s="222"/>
      <c r="X26" s="222" t="s">
        <v>290</v>
      </c>
      <c r="Y26" s="222" t="s">
        <v>291</v>
      </c>
      <c r="Z26" s="212"/>
      <c r="AA26" s="212"/>
      <c r="AB26" s="212"/>
      <c r="AC26" s="212"/>
      <c r="AD26" s="212"/>
      <c r="AE26" s="212"/>
      <c r="AF26" s="212"/>
      <c r="AG26" s="212" t="s">
        <v>292</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2.5" outlineLevel="1" x14ac:dyDescent="0.2">
      <c r="A27" s="241">
        <v>16</v>
      </c>
      <c r="B27" s="242" t="s">
        <v>1751</v>
      </c>
      <c r="C27" s="252" t="s">
        <v>1752</v>
      </c>
      <c r="D27" s="243" t="s">
        <v>345</v>
      </c>
      <c r="E27" s="244">
        <v>74</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288</v>
      </c>
      <c r="T27" s="247" t="s">
        <v>289</v>
      </c>
      <c r="U27" s="222">
        <v>0</v>
      </c>
      <c r="V27" s="222">
        <f>ROUND(E27*U27,2)</f>
        <v>0</v>
      </c>
      <c r="W27" s="222"/>
      <c r="X27" s="222" t="s">
        <v>290</v>
      </c>
      <c r="Y27" s="222" t="s">
        <v>291</v>
      </c>
      <c r="Z27" s="212"/>
      <c r="AA27" s="212"/>
      <c r="AB27" s="212"/>
      <c r="AC27" s="212"/>
      <c r="AD27" s="212"/>
      <c r="AE27" s="212"/>
      <c r="AF27" s="212"/>
      <c r="AG27" s="212" t="s">
        <v>292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2.5" outlineLevel="1" x14ac:dyDescent="0.2">
      <c r="A28" s="241">
        <v>17</v>
      </c>
      <c r="B28" s="242" t="s">
        <v>1753</v>
      </c>
      <c r="C28" s="252" t="s">
        <v>1754</v>
      </c>
      <c r="D28" s="243" t="s">
        <v>345</v>
      </c>
      <c r="E28" s="244">
        <v>58</v>
      </c>
      <c r="F28" s="245"/>
      <c r="G28" s="246">
        <f>ROUND(E28*F28,2)</f>
        <v>0</v>
      </c>
      <c r="H28" s="245"/>
      <c r="I28" s="246">
        <f>ROUND(E28*H28,2)</f>
        <v>0</v>
      </c>
      <c r="J28" s="245"/>
      <c r="K28" s="246">
        <f>ROUND(E28*J28,2)</f>
        <v>0</v>
      </c>
      <c r="L28" s="246">
        <v>21</v>
      </c>
      <c r="M28" s="246">
        <f>G28*(1+L28/100)</f>
        <v>0</v>
      </c>
      <c r="N28" s="244">
        <v>0</v>
      </c>
      <c r="O28" s="244">
        <f>ROUND(E28*N28,2)</f>
        <v>0</v>
      </c>
      <c r="P28" s="244">
        <v>0</v>
      </c>
      <c r="Q28" s="244">
        <f>ROUND(E28*P28,2)</f>
        <v>0</v>
      </c>
      <c r="R28" s="246"/>
      <c r="S28" s="246" t="s">
        <v>288</v>
      </c>
      <c r="T28" s="247" t="s">
        <v>289</v>
      </c>
      <c r="U28" s="222">
        <v>0</v>
      </c>
      <c r="V28" s="222">
        <f>ROUND(E28*U28,2)</f>
        <v>0</v>
      </c>
      <c r="W28" s="222"/>
      <c r="X28" s="222" t="s">
        <v>290</v>
      </c>
      <c r="Y28" s="222" t="s">
        <v>291</v>
      </c>
      <c r="Z28" s="212"/>
      <c r="AA28" s="212"/>
      <c r="AB28" s="212"/>
      <c r="AC28" s="212"/>
      <c r="AD28" s="212"/>
      <c r="AE28" s="212"/>
      <c r="AF28" s="212"/>
      <c r="AG28" s="212" t="s">
        <v>292</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33.75" outlineLevel="1" x14ac:dyDescent="0.2">
      <c r="A29" s="234">
        <v>18</v>
      </c>
      <c r="B29" s="235" t="s">
        <v>1755</v>
      </c>
      <c r="C29" s="253" t="s">
        <v>1756</v>
      </c>
      <c r="D29" s="236" t="s">
        <v>400</v>
      </c>
      <c r="E29" s="237">
        <v>338</v>
      </c>
      <c r="F29" s="238"/>
      <c r="G29" s="239">
        <f>ROUND(E29*F29,2)</f>
        <v>0</v>
      </c>
      <c r="H29" s="238"/>
      <c r="I29" s="239">
        <f>ROUND(E29*H29,2)</f>
        <v>0</v>
      </c>
      <c r="J29" s="238"/>
      <c r="K29" s="239">
        <f>ROUND(E29*J29,2)</f>
        <v>0</v>
      </c>
      <c r="L29" s="239">
        <v>21</v>
      </c>
      <c r="M29" s="239">
        <f>G29*(1+L29/100)</f>
        <v>0</v>
      </c>
      <c r="N29" s="237">
        <v>0</v>
      </c>
      <c r="O29" s="237">
        <f>ROUND(E29*N29,2)</f>
        <v>0</v>
      </c>
      <c r="P29" s="237">
        <v>0</v>
      </c>
      <c r="Q29" s="237">
        <f>ROUND(E29*P29,2)</f>
        <v>0</v>
      </c>
      <c r="R29" s="239"/>
      <c r="S29" s="239" t="s">
        <v>288</v>
      </c>
      <c r="T29" s="240" t="s">
        <v>289</v>
      </c>
      <c r="U29" s="222">
        <v>0</v>
      </c>
      <c r="V29" s="222">
        <f>ROUND(E29*U29,2)</f>
        <v>0</v>
      </c>
      <c r="W29" s="222"/>
      <c r="X29" s="222" t="s">
        <v>290</v>
      </c>
      <c r="Y29" s="222" t="s">
        <v>291</v>
      </c>
      <c r="Z29" s="212"/>
      <c r="AA29" s="212"/>
      <c r="AB29" s="212"/>
      <c r="AC29" s="212"/>
      <c r="AD29" s="212"/>
      <c r="AE29" s="212"/>
      <c r="AF29" s="212"/>
      <c r="AG29" s="212" t="s">
        <v>292</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2.5" outlineLevel="2" x14ac:dyDescent="0.2">
      <c r="A30" s="219"/>
      <c r="B30" s="220"/>
      <c r="C30" s="254" t="s">
        <v>1757</v>
      </c>
      <c r="D30" s="248"/>
      <c r="E30" s="248"/>
      <c r="F30" s="248"/>
      <c r="G30" s="248"/>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300</v>
      </c>
      <c r="AH30" s="212"/>
      <c r="AI30" s="212"/>
      <c r="AJ30" s="212"/>
      <c r="AK30" s="212"/>
      <c r="AL30" s="212"/>
      <c r="AM30" s="212"/>
      <c r="AN30" s="212"/>
      <c r="AO30" s="212"/>
      <c r="AP30" s="212"/>
      <c r="AQ30" s="212"/>
      <c r="AR30" s="212"/>
      <c r="AS30" s="212"/>
      <c r="AT30" s="212"/>
      <c r="AU30" s="212"/>
      <c r="AV30" s="212"/>
      <c r="AW30" s="212"/>
      <c r="AX30" s="212"/>
      <c r="AY30" s="212"/>
      <c r="AZ30" s="212"/>
      <c r="BA30" s="249" t="str">
        <f>C30</f>
        <v>matice, podložky, hmoždinky pro velkou zátěž, pozinkované nátrubky,  ozdobné nýty, šrouby, zvuková izolace mezi kanály a montážní lišty  a jiné montážní příslušenství. Pryžové nebo gumové díly pro uložení kanálů na závěsy (nesmí být uložen kov na kov !).</v>
      </c>
      <c r="BB30" s="212"/>
      <c r="BC30" s="212"/>
      <c r="BD30" s="212"/>
      <c r="BE30" s="212"/>
      <c r="BF30" s="212"/>
      <c r="BG30" s="212"/>
      <c r="BH30" s="212"/>
    </row>
    <row r="31" spans="1:60" outlineLevel="1" x14ac:dyDescent="0.2">
      <c r="A31" s="241">
        <v>19</v>
      </c>
      <c r="B31" s="242" t="s">
        <v>1758</v>
      </c>
      <c r="C31" s="252" t="s">
        <v>1759</v>
      </c>
      <c r="D31" s="243" t="s">
        <v>1266</v>
      </c>
      <c r="E31" s="244">
        <v>2</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288</v>
      </c>
      <c r="T31" s="247" t="s">
        <v>289</v>
      </c>
      <c r="U31" s="222">
        <v>0</v>
      </c>
      <c r="V31" s="222">
        <f>ROUND(E31*U31,2)</f>
        <v>0</v>
      </c>
      <c r="W31" s="222"/>
      <c r="X31" s="222" t="s">
        <v>290</v>
      </c>
      <c r="Y31" s="222" t="s">
        <v>291</v>
      </c>
      <c r="Z31" s="212"/>
      <c r="AA31" s="212"/>
      <c r="AB31" s="212"/>
      <c r="AC31" s="212"/>
      <c r="AD31" s="212"/>
      <c r="AE31" s="212"/>
      <c r="AF31" s="212"/>
      <c r="AG31" s="212" t="s">
        <v>292</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33.75" outlineLevel="1" x14ac:dyDescent="0.2">
      <c r="A32" s="234">
        <v>20</v>
      </c>
      <c r="B32" s="235" t="s">
        <v>1760</v>
      </c>
      <c r="C32" s="253" t="s">
        <v>1761</v>
      </c>
      <c r="D32" s="236" t="s">
        <v>1266</v>
      </c>
      <c r="E32" s="237">
        <v>1</v>
      </c>
      <c r="F32" s="238"/>
      <c r="G32" s="239">
        <f>ROUND(E32*F32,2)</f>
        <v>0</v>
      </c>
      <c r="H32" s="238"/>
      <c r="I32" s="239">
        <f>ROUND(E32*H32,2)</f>
        <v>0</v>
      </c>
      <c r="J32" s="238"/>
      <c r="K32" s="239">
        <f>ROUND(E32*J32,2)</f>
        <v>0</v>
      </c>
      <c r="L32" s="239">
        <v>21</v>
      </c>
      <c r="M32" s="239">
        <f>G32*(1+L32/100)</f>
        <v>0</v>
      </c>
      <c r="N32" s="237">
        <v>0</v>
      </c>
      <c r="O32" s="237">
        <f>ROUND(E32*N32,2)</f>
        <v>0</v>
      </c>
      <c r="P32" s="237">
        <v>0</v>
      </c>
      <c r="Q32" s="237">
        <f>ROUND(E32*P32,2)</f>
        <v>0</v>
      </c>
      <c r="R32" s="239"/>
      <c r="S32" s="239" t="s">
        <v>288</v>
      </c>
      <c r="T32" s="240" t="s">
        <v>289</v>
      </c>
      <c r="U32" s="222">
        <v>0</v>
      </c>
      <c r="V32" s="222">
        <f>ROUND(E32*U32,2)</f>
        <v>0</v>
      </c>
      <c r="W32" s="222"/>
      <c r="X32" s="222" t="s">
        <v>471</v>
      </c>
      <c r="Y32" s="222" t="s">
        <v>291</v>
      </c>
      <c r="Z32" s="212"/>
      <c r="AA32" s="212"/>
      <c r="AB32" s="212"/>
      <c r="AC32" s="212"/>
      <c r="AD32" s="212"/>
      <c r="AE32" s="212"/>
      <c r="AF32" s="212"/>
      <c r="AG32" s="212" t="s">
        <v>1150</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54" t="s">
        <v>1762</v>
      </c>
      <c r="D33" s="248"/>
      <c r="E33" s="248"/>
      <c r="F33" s="248"/>
      <c r="G33" s="248"/>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300</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45" outlineLevel="3" x14ac:dyDescent="0.2">
      <c r="A34" s="219"/>
      <c r="B34" s="220"/>
      <c r="C34" s="256" t="s">
        <v>1763</v>
      </c>
      <c r="D34" s="250"/>
      <c r="E34" s="250"/>
      <c r="F34" s="250"/>
      <c r="G34" s="250"/>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300</v>
      </c>
      <c r="AH34" s="212"/>
      <c r="AI34" s="212"/>
      <c r="AJ34" s="212"/>
      <c r="AK34" s="212"/>
      <c r="AL34" s="212"/>
      <c r="AM34" s="212"/>
      <c r="AN34" s="212"/>
      <c r="AO34" s="212"/>
      <c r="AP34" s="212"/>
      <c r="AQ34" s="212"/>
      <c r="AR34" s="212"/>
      <c r="AS34" s="212"/>
      <c r="AT34" s="212"/>
      <c r="AU34" s="212"/>
      <c r="AV34" s="212"/>
      <c r="AW34" s="212"/>
      <c r="AX34" s="212"/>
      <c r="AY34" s="212"/>
      <c r="AZ34" s="212"/>
      <c r="BA34" s="249" t="str">
        <f>C34</f>
        <v>Skladba přívod: nasávací kus, uzavírací klapka řízená servopohonem, kapsový filtr ISO ePM2,5 65%, protiproudý deskový výměník tepla se suchou teplotní účinností min 77 % s obtokovou klapkou, 2x EC ventilátor P= 2,5 kW; I= 4 A; 400V/50Hz, elektrický ohřívač Qt=18+27 kW, I=26,09+39,13 A, 400 V/50 Hz, přímý výparník/kondenzátor Qch=45,36 kW; Qt=35,67 kW; 2 okruhový; chladivo R410a, eliminátor kapek, pružná manžeta.</v>
      </c>
      <c r="BB34" s="212"/>
      <c r="BC34" s="212"/>
      <c r="BD34" s="212"/>
      <c r="BE34" s="212"/>
      <c r="BF34" s="212"/>
      <c r="BG34" s="212"/>
      <c r="BH34" s="212"/>
    </row>
    <row r="35" spans="1:60" ht="22.5" outlineLevel="3" x14ac:dyDescent="0.2">
      <c r="A35" s="219"/>
      <c r="B35" s="220"/>
      <c r="C35" s="256" t="s">
        <v>1764</v>
      </c>
      <c r="D35" s="250"/>
      <c r="E35" s="250"/>
      <c r="F35" s="250"/>
      <c r="G35" s="250"/>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300</v>
      </c>
      <c r="AH35" s="212"/>
      <c r="AI35" s="212"/>
      <c r="AJ35" s="212"/>
      <c r="AK35" s="212"/>
      <c r="AL35" s="212"/>
      <c r="AM35" s="212"/>
      <c r="AN35" s="212"/>
      <c r="AO35" s="212"/>
      <c r="AP35" s="212"/>
      <c r="AQ35" s="212"/>
      <c r="AR35" s="212"/>
      <c r="AS35" s="212"/>
      <c r="AT35" s="212"/>
      <c r="AU35" s="212"/>
      <c r="AV35" s="212"/>
      <c r="AW35" s="212"/>
      <c r="AX35" s="212"/>
      <c r="AY35" s="212"/>
      <c r="AZ35" s="212"/>
      <c r="BA35" s="249" t="str">
        <f>C35</f>
        <v>Skladba odvod: pružná manžeta, tukový filtr ISO coarse 40%, kapsový filtr ISO ePM10 60%, 2x EC ventilátor P= 2,5 kW; I= 4 A; 400V/50Hz, uzavírací klapka řízená servopohonem, pružná manžeta.</v>
      </c>
      <c r="BB35" s="212"/>
      <c r="BC35" s="212"/>
      <c r="BD35" s="212"/>
      <c r="BE35" s="212"/>
      <c r="BF35" s="212"/>
      <c r="BG35" s="212"/>
      <c r="BH35" s="212"/>
    </row>
    <row r="36" spans="1:60" ht="45" outlineLevel="3" x14ac:dyDescent="0.2">
      <c r="A36" s="219"/>
      <c r="B36" s="220"/>
      <c r="C36" s="256" t="s">
        <v>1765</v>
      </c>
      <c r="D36" s="250"/>
      <c r="E36" s="250"/>
      <c r="F36" s="250"/>
      <c r="G36" s="250"/>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300</v>
      </c>
      <c r="AH36" s="212"/>
      <c r="AI36" s="212"/>
      <c r="AJ36" s="212"/>
      <c r="AK36" s="212"/>
      <c r="AL36" s="212"/>
      <c r="AM36" s="212"/>
      <c r="AN36" s="212"/>
      <c r="AO36" s="212"/>
      <c r="AP36" s="212"/>
      <c r="AQ36" s="212"/>
      <c r="AR36" s="212"/>
      <c r="AS36" s="212"/>
      <c r="AT36" s="212"/>
      <c r="AU36" s="212"/>
      <c r="AV36" s="212"/>
      <c r="AW36" s="212"/>
      <c r="AX36" s="212"/>
      <c r="AY36" s="212"/>
      <c r="AZ36" s="212"/>
      <c r="BA36" s="249" t="str">
        <f>C36</f>
        <v>Součástí dodávky VZT jednotky je plnohodnotný systém MaR včetně základního a plnohodnotného nástěnného ovladače s možností nastavení denních režimů, vzduchového výkonu a přívodní teploty. Jednotka je vybavena bypassem a protimrazovou ochranou. Součástí dodávky je také kouřové čidlo v přívodní sekci pro případné odstavení jednotky. Rozvaděč VZT jednotky (1600x750x300 mm) bude umístěn v rozvodně elektro v 1.PP. Celkový proud 88,62 A, 3 NPE 400V/50Hz.</v>
      </c>
      <c r="BB36" s="212"/>
      <c r="BC36" s="212"/>
      <c r="BD36" s="212"/>
      <c r="BE36" s="212"/>
      <c r="BF36" s="212"/>
      <c r="BG36" s="212"/>
      <c r="BH36" s="212"/>
    </row>
    <row r="37" spans="1:60" outlineLevel="3" x14ac:dyDescent="0.2">
      <c r="A37" s="219"/>
      <c r="B37" s="220"/>
      <c r="C37" s="256" t="s">
        <v>1946</v>
      </c>
      <c r="D37" s="250"/>
      <c r="E37" s="250"/>
      <c r="F37" s="250"/>
      <c r="G37" s="250"/>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300</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2.5" outlineLevel="3" x14ac:dyDescent="0.2">
      <c r="A38" s="219"/>
      <c r="B38" s="220"/>
      <c r="C38" s="256" t="s">
        <v>1766</v>
      </c>
      <c r="D38" s="250"/>
      <c r="E38" s="250"/>
      <c r="F38" s="250"/>
      <c r="G38" s="250"/>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300</v>
      </c>
      <c r="AH38" s="212"/>
      <c r="AI38" s="212"/>
      <c r="AJ38" s="212"/>
      <c r="AK38" s="212"/>
      <c r="AL38" s="212"/>
      <c r="AM38" s="212"/>
      <c r="AN38" s="212"/>
      <c r="AO38" s="212"/>
      <c r="AP38" s="212"/>
      <c r="AQ38" s="212"/>
      <c r="AR38" s="212"/>
      <c r="AS38" s="212"/>
      <c r="AT38" s="212"/>
      <c r="AU38" s="212"/>
      <c r="AV38" s="212"/>
      <c r="AW38" s="212"/>
      <c r="AX38" s="212"/>
      <c r="AY38" s="212"/>
      <c r="AZ38" s="212"/>
      <c r="BA38" s="249" t="str">
        <f>C38</f>
        <v>Rozměr: 4499x2250x1910 mm, m= cca 1916 kg, LwA= 57+57 dB(A) do okolí. LwA=64 dB(A) sání přívod, LwA=83 dB(A) výtlak přívod. LwA=63 dB(A) sání odvod, LwA=85 dB(A) výtlak odvod.</v>
      </c>
      <c r="BB38" s="212"/>
      <c r="BC38" s="212"/>
      <c r="BD38" s="212"/>
      <c r="BE38" s="212"/>
      <c r="BF38" s="212"/>
      <c r="BG38" s="212"/>
      <c r="BH38" s="212"/>
    </row>
    <row r="39" spans="1:60" ht="33.75" outlineLevel="3" x14ac:dyDescent="0.2">
      <c r="A39" s="219"/>
      <c r="B39" s="220"/>
      <c r="C39" s="256" t="s">
        <v>1767</v>
      </c>
      <c r="D39" s="250"/>
      <c r="E39" s="250"/>
      <c r="F39" s="250"/>
      <c r="G39" s="250"/>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300</v>
      </c>
      <c r="AH39" s="212"/>
      <c r="AI39" s="212"/>
      <c r="AJ39" s="212"/>
      <c r="AK39" s="212"/>
      <c r="AL39" s="212"/>
      <c r="AM39" s="212"/>
      <c r="AN39" s="212"/>
      <c r="AO39" s="212"/>
      <c r="AP39" s="212"/>
      <c r="AQ39" s="212"/>
      <c r="AR39" s="212"/>
      <c r="AS39" s="212"/>
      <c r="AT39" s="212"/>
      <c r="AU39" s="212"/>
      <c r="AV39" s="212"/>
      <c r="AW39" s="212"/>
      <c r="AX39" s="212"/>
      <c r="AY39" s="212"/>
      <c r="AZ39" s="212"/>
      <c r="BA39" s="249" t="str">
        <f>C39</f>
        <v>Konstrukce jednotky je hybridní (kombinace rámové a bezrámové konstrukce). Panely jsou sendvičové konstrukce, boční s celkovou tloušťkou 50 mm, dolní a horní panely s tloušťkou 60 mm. Vnitřní izolaci panelů tvoří nehořlavá minerální vlna s objemovou hmotností 50 nebo 65 kg/m3. Vnější plášť lakovaný plech RAL 9002 , vnitřní plášť pozinkovaný plech.</v>
      </c>
      <c r="BB39" s="212"/>
      <c r="BC39" s="212"/>
      <c r="BD39" s="212"/>
      <c r="BE39" s="212"/>
      <c r="BF39" s="212"/>
      <c r="BG39" s="212"/>
      <c r="BH39" s="212"/>
    </row>
    <row r="40" spans="1:60" ht="22.5" outlineLevel="3" x14ac:dyDescent="0.2">
      <c r="A40" s="219"/>
      <c r="B40" s="220"/>
      <c r="C40" s="256" t="s">
        <v>1768</v>
      </c>
      <c r="D40" s="250"/>
      <c r="E40" s="250"/>
      <c r="F40" s="250"/>
      <c r="G40" s="250"/>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300</v>
      </c>
      <c r="AH40" s="212"/>
      <c r="AI40" s="212"/>
      <c r="AJ40" s="212"/>
      <c r="AK40" s="212"/>
      <c r="AL40" s="212"/>
      <c r="AM40" s="212"/>
      <c r="AN40" s="212"/>
      <c r="AO40" s="212"/>
      <c r="AP40" s="212"/>
      <c r="AQ40" s="212"/>
      <c r="AR40" s="212"/>
      <c r="AS40" s="212"/>
      <c r="AT40" s="212"/>
      <c r="AU40" s="212"/>
      <c r="AV40" s="212"/>
      <c r="AW40" s="212"/>
      <c r="AX40" s="212"/>
      <c r="AY40" s="212"/>
      <c r="AZ40" s="212"/>
      <c r="BA40" s="249" t="str">
        <f>C40</f>
        <v>Parametry pláště dle EN1886: faktor tepelných mostů TB3, mechanická stabilita D1, termická izolace T2, netěsnost skříně L2. Parametry jednotky splňují certifikaci Eurovent a ErP. Energetická třída jednotky: B.</v>
      </c>
      <c r="BB40" s="212"/>
      <c r="BC40" s="212"/>
      <c r="BD40" s="212"/>
      <c r="BE40" s="212"/>
      <c r="BF40" s="212"/>
      <c r="BG40" s="212"/>
      <c r="BH40" s="212"/>
    </row>
    <row r="41" spans="1:60" ht="22.5" outlineLevel="1" x14ac:dyDescent="0.2">
      <c r="A41" s="241">
        <v>21</v>
      </c>
      <c r="B41" s="242" t="s">
        <v>1769</v>
      </c>
      <c r="C41" s="252" t="s">
        <v>1770</v>
      </c>
      <c r="D41" s="243" t="s">
        <v>1266</v>
      </c>
      <c r="E41" s="244">
        <v>1</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288</v>
      </c>
      <c r="T41" s="247" t="s">
        <v>289</v>
      </c>
      <c r="U41" s="222">
        <v>0</v>
      </c>
      <c r="V41" s="222">
        <f>ROUND(E41*U41,2)</f>
        <v>0</v>
      </c>
      <c r="W41" s="222"/>
      <c r="X41" s="222" t="s">
        <v>471</v>
      </c>
      <c r="Y41" s="222" t="s">
        <v>291</v>
      </c>
      <c r="Z41" s="212"/>
      <c r="AA41" s="212"/>
      <c r="AB41" s="212"/>
      <c r="AC41" s="212"/>
      <c r="AD41" s="212"/>
      <c r="AE41" s="212"/>
      <c r="AF41" s="212"/>
      <c r="AG41" s="212" t="s">
        <v>1150</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41">
        <v>22</v>
      </c>
      <c r="B42" s="242" t="s">
        <v>1771</v>
      </c>
      <c r="C42" s="252" t="s">
        <v>1772</v>
      </c>
      <c r="D42" s="243" t="s">
        <v>1266</v>
      </c>
      <c r="E42" s="244">
        <v>1</v>
      </c>
      <c r="F42" s="245"/>
      <c r="G42" s="246">
        <f>ROUND(E42*F42,2)</f>
        <v>0</v>
      </c>
      <c r="H42" s="245"/>
      <c r="I42" s="246">
        <f>ROUND(E42*H42,2)</f>
        <v>0</v>
      </c>
      <c r="J42" s="245"/>
      <c r="K42" s="246">
        <f>ROUND(E42*J42,2)</f>
        <v>0</v>
      </c>
      <c r="L42" s="246">
        <v>21</v>
      </c>
      <c r="M42" s="246">
        <f>G42*(1+L42/100)</f>
        <v>0</v>
      </c>
      <c r="N42" s="244">
        <v>0</v>
      </c>
      <c r="O42" s="244">
        <f>ROUND(E42*N42,2)</f>
        <v>0</v>
      </c>
      <c r="P42" s="244">
        <v>0</v>
      </c>
      <c r="Q42" s="244">
        <f>ROUND(E42*P42,2)</f>
        <v>0</v>
      </c>
      <c r="R42" s="246"/>
      <c r="S42" s="246" t="s">
        <v>288</v>
      </c>
      <c r="T42" s="247" t="s">
        <v>289</v>
      </c>
      <c r="U42" s="222">
        <v>0</v>
      </c>
      <c r="V42" s="222">
        <f>ROUND(E42*U42,2)</f>
        <v>0</v>
      </c>
      <c r="W42" s="222"/>
      <c r="X42" s="222" t="s">
        <v>471</v>
      </c>
      <c r="Y42" s="222" t="s">
        <v>291</v>
      </c>
      <c r="Z42" s="212"/>
      <c r="AA42" s="212"/>
      <c r="AB42" s="212"/>
      <c r="AC42" s="212"/>
      <c r="AD42" s="212"/>
      <c r="AE42" s="212"/>
      <c r="AF42" s="212"/>
      <c r="AG42" s="212" t="s">
        <v>1150</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2.5" outlineLevel="1" x14ac:dyDescent="0.2">
      <c r="A43" s="241">
        <v>23</v>
      </c>
      <c r="B43" s="242" t="s">
        <v>1773</v>
      </c>
      <c r="C43" s="252" t="s">
        <v>1774</v>
      </c>
      <c r="D43" s="243" t="s">
        <v>1266</v>
      </c>
      <c r="E43" s="244">
        <v>1</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288</v>
      </c>
      <c r="T43" s="247" t="s">
        <v>289</v>
      </c>
      <c r="U43" s="222">
        <v>0</v>
      </c>
      <c r="V43" s="222">
        <f>ROUND(E43*U43,2)</f>
        <v>0</v>
      </c>
      <c r="W43" s="222"/>
      <c r="X43" s="222" t="s">
        <v>471</v>
      </c>
      <c r="Y43" s="222" t="s">
        <v>291</v>
      </c>
      <c r="Z43" s="212"/>
      <c r="AA43" s="212"/>
      <c r="AB43" s="212"/>
      <c r="AC43" s="212"/>
      <c r="AD43" s="212"/>
      <c r="AE43" s="212"/>
      <c r="AF43" s="212"/>
      <c r="AG43" s="212" t="s">
        <v>1150</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33.75" outlineLevel="1" x14ac:dyDescent="0.2">
      <c r="A44" s="234">
        <v>24</v>
      </c>
      <c r="B44" s="235" t="s">
        <v>1775</v>
      </c>
      <c r="C44" s="253" t="s">
        <v>1776</v>
      </c>
      <c r="D44" s="236" t="s">
        <v>1266</v>
      </c>
      <c r="E44" s="237">
        <v>1</v>
      </c>
      <c r="F44" s="238"/>
      <c r="G44" s="239">
        <f>ROUND(E44*F44,2)</f>
        <v>0</v>
      </c>
      <c r="H44" s="238"/>
      <c r="I44" s="239">
        <f>ROUND(E44*H44,2)</f>
        <v>0</v>
      </c>
      <c r="J44" s="238"/>
      <c r="K44" s="239">
        <f>ROUND(E44*J44,2)</f>
        <v>0</v>
      </c>
      <c r="L44" s="239">
        <v>21</v>
      </c>
      <c r="M44" s="239">
        <f>G44*(1+L44/100)</f>
        <v>0</v>
      </c>
      <c r="N44" s="237">
        <v>0</v>
      </c>
      <c r="O44" s="237">
        <f>ROUND(E44*N44,2)</f>
        <v>0</v>
      </c>
      <c r="P44" s="237">
        <v>0</v>
      </c>
      <c r="Q44" s="237">
        <f>ROUND(E44*P44,2)</f>
        <v>0</v>
      </c>
      <c r="R44" s="239"/>
      <c r="S44" s="239" t="s">
        <v>288</v>
      </c>
      <c r="T44" s="240" t="s">
        <v>289</v>
      </c>
      <c r="U44" s="222">
        <v>0</v>
      </c>
      <c r="V44" s="222">
        <f>ROUND(E44*U44,2)</f>
        <v>0</v>
      </c>
      <c r="W44" s="222"/>
      <c r="X44" s="222" t="s">
        <v>471</v>
      </c>
      <c r="Y44" s="222" t="s">
        <v>291</v>
      </c>
      <c r="Z44" s="212"/>
      <c r="AA44" s="212"/>
      <c r="AB44" s="212"/>
      <c r="AC44" s="212"/>
      <c r="AD44" s="212"/>
      <c r="AE44" s="212"/>
      <c r="AF44" s="212"/>
      <c r="AG44" s="212" t="s">
        <v>1150</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33.75" outlineLevel="2" x14ac:dyDescent="0.2">
      <c r="A45" s="219"/>
      <c r="B45" s="220"/>
      <c r="C45" s="254" t="s">
        <v>1777</v>
      </c>
      <c r="D45" s="248"/>
      <c r="E45" s="248"/>
      <c r="F45" s="248"/>
      <c r="G45" s="248"/>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300</v>
      </c>
      <c r="AH45" s="212"/>
      <c r="AI45" s="212"/>
      <c r="AJ45" s="212"/>
      <c r="AK45" s="212"/>
      <c r="AL45" s="212"/>
      <c r="AM45" s="212"/>
      <c r="AN45" s="212"/>
      <c r="AO45" s="212"/>
      <c r="AP45" s="212"/>
      <c r="AQ45" s="212"/>
      <c r="AR45" s="212"/>
      <c r="AS45" s="212"/>
      <c r="AT45" s="212"/>
      <c r="AU45" s="212"/>
      <c r="AV45" s="212"/>
      <c r="AW45" s="212"/>
      <c r="AX45" s="212"/>
      <c r="AY45" s="212"/>
      <c r="AZ45" s="212"/>
      <c r="BA45" s="249" t="str">
        <f>C45</f>
        <v>m3/h/m2 při 120 Pa, pratelná v pračce, barva světle šedá, montáž na 2 zavěšené profily, první konec začátek, druhý konec zaslepení, na vstupu škrtící clona, 2ks zip 280, použitelný přetlak 100 Pa, mikroperforace: S1 A 6900 mm, 632 m3/h, Směr/Oblast 90/90 + B 6900 mm, 632 m3/h, 270/90.</v>
      </c>
      <c r="BB45" s="212"/>
      <c r="BC45" s="212"/>
      <c r="BD45" s="212"/>
      <c r="BE45" s="212"/>
      <c r="BF45" s="212"/>
      <c r="BG45" s="212"/>
      <c r="BH45" s="212"/>
    </row>
    <row r="46" spans="1:60" outlineLevel="3" x14ac:dyDescent="0.2">
      <c r="A46" s="219"/>
      <c r="B46" s="220"/>
      <c r="C46" s="256" t="s">
        <v>1778</v>
      </c>
      <c r="D46" s="250"/>
      <c r="E46" s="250"/>
      <c r="F46" s="250"/>
      <c r="G46" s="250"/>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300</v>
      </c>
      <c r="AH46" s="212"/>
      <c r="AI46" s="212"/>
      <c r="AJ46" s="212"/>
      <c r="AK46" s="212"/>
      <c r="AL46" s="212"/>
      <c r="AM46" s="212"/>
      <c r="AN46" s="212"/>
      <c r="AO46" s="212"/>
      <c r="AP46" s="212"/>
      <c r="AQ46" s="212"/>
      <c r="AR46" s="212"/>
      <c r="AS46" s="212"/>
      <c r="AT46" s="212"/>
      <c r="AU46" s="212"/>
      <c r="AV46" s="212"/>
      <c r="AW46" s="212"/>
      <c r="AX46" s="212"/>
      <c r="AY46" s="212"/>
      <c r="AZ46" s="212"/>
      <c r="BA46" s="249" t="str">
        <f>C46</f>
        <v>Montážní příslušenství: 7ks 2000mm Hliníkový profil, 6ks Hliníková spojka profilů přímá, 10ks Hliníkový úchyt profilu, 10ks Lankový</v>
      </c>
      <c r="BB46" s="212"/>
      <c r="BC46" s="212"/>
      <c r="BD46" s="212"/>
      <c r="BE46" s="212"/>
      <c r="BF46" s="212"/>
      <c r="BG46" s="212"/>
      <c r="BH46" s="212"/>
    </row>
    <row r="47" spans="1:60" outlineLevel="3" x14ac:dyDescent="0.2">
      <c r="A47" s="219"/>
      <c r="B47" s="220"/>
      <c r="C47" s="256" t="s">
        <v>1779</v>
      </c>
      <c r="D47" s="250"/>
      <c r="E47" s="250"/>
      <c r="F47" s="250"/>
      <c r="G47" s="250"/>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300</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ht="33.75" outlineLevel="1" x14ac:dyDescent="0.2">
      <c r="A48" s="234">
        <v>25</v>
      </c>
      <c r="B48" s="235" t="s">
        <v>1780</v>
      </c>
      <c r="C48" s="253" t="s">
        <v>1781</v>
      </c>
      <c r="D48" s="236" t="s">
        <v>1266</v>
      </c>
      <c r="E48" s="237">
        <v>1</v>
      </c>
      <c r="F48" s="238"/>
      <c r="G48" s="239">
        <f>ROUND(E48*F48,2)</f>
        <v>0</v>
      </c>
      <c r="H48" s="238"/>
      <c r="I48" s="239">
        <f>ROUND(E48*H48,2)</f>
        <v>0</v>
      </c>
      <c r="J48" s="238"/>
      <c r="K48" s="239">
        <f>ROUND(E48*J48,2)</f>
        <v>0</v>
      </c>
      <c r="L48" s="239">
        <v>21</v>
      </c>
      <c r="M48" s="239">
        <f>G48*(1+L48/100)</f>
        <v>0</v>
      </c>
      <c r="N48" s="237">
        <v>0</v>
      </c>
      <c r="O48" s="237">
        <f>ROUND(E48*N48,2)</f>
        <v>0</v>
      </c>
      <c r="P48" s="237">
        <v>0</v>
      </c>
      <c r="Q48" s="237">
        <f>ROUND(E48*P48,2)</f>
        <v>0</v>
      </c>
      <c r="R48" s="239"/>
      <c r="S48" s="239" t="s">
        <v>288</v>
      </c>
      <c r="T48" s="240" t="s">
        <v>289</v>
      </c>
      <c r="U48" s="222">
        <v>0</v>
      </c>
      <c r="V48" s="222">
        <f>ROUND(E48*U48,2)</f>
        <v>0</v>
      </c>
      <c r="W48" s="222"/>
      <c r="X48" s="222" t="s">
        <v>471</v>
      </c>
      <c r="Y48" s="222" t="s">
        <v>291</v>
      </c>
      <c r="Z48" s="212"/>
      <c r="AA48" s="212"/>
      <c r="AB48" s="212"/>
      <c r="AC48" s="212"/>
      <c r="AD48" s="212"/>
      <c r="AE48" s="212"/>
      <c r="AF48" s="212"/>
      <c r="AG48" s="212" t="s">
        <v>1150</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33.75" outlineLevel="2" x14ac:dyDescent="0.2">
      <c r="A49" s="219"/>
      <c r="B49" s="220"/>
      <c r="C49" s="254" t="s">
        <v>1782</v>
      </c>
      <c r="D49" s="248"/>
      <c r="E49" s="248"/>
      <c r="F49" s="248"/>
      <c r="G49" s="248"/>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300</v>
      </c>
      <c r="AH49" s="212"/>
      <c r="AI49" s="212"/>
      <c r="AJ49" s="212"/>
      <c r="AK49" s="212"/>
      <c r="AL49" s="212"/>
      <c r="AM49" s="212"/>
      <c r="AN49" s="212"/>
      <c r="AO49" s="212"/>
      <c r="AP49" s="212"/>
      <c r="AQ49" s="212"/>
      <c r="AR49" s="212"/>
      <c r="AS49" s="212"/>
      <c r="AT49" s="212"/>
      <c r="AU49" s="212"/>
      <c r="AV49" s="212"/>
      <c r="AW49" s="212"/>
      <c r="AX49" s="212"/>
      <c r="AY49" s="212"/>
      <c r="AZ49" s="212"/>
      <c r="BA49" s="249" t="str">
        <f>C49</f>
        <v>m3/h/m2 při 120 Pa, pratelná v pračce, barva světle šedá, montáž na 2 zavěšené profily, první konec začátek, druhý konec zaslepení, na vstupu škrtící clona, 2ks zip 500, použitelný přetlak 100 Pa, mikroperforace: S1 A 9850 mm, 2485 m3/h, Směr/Oblast 90/90 + B 9850 mm, 2485 m3/h, 270/90.</v>
      </c>
      <c r="BB49" s="212"/>
      <c r="BC49" s="212"/>
      <c r="BD49" s="212"/>
      <c r="BE49" s="212"/>
      <c r="BF49" s="212"/>
      <c r="BG49" s="212"/>
      <c r="BH49" s="212"/>
    </row>
    <row r="50" spans="1:60" outlineLevel="3" x14ac:dyDescent="0.2">
      <c r="A50" s="219"/>
      <c r="B50" s="220"/>
      <c r="C50" s="256" t="s">
        <v>1783</v>
      </c>
      <c r="D50" s="250"/>
      <c r="E50" s="250"/>
      <c r="F50" s="250"/>
      <c r="G50" s="250"/>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300</v>
      </c>
      <c r="AH50" s="212"/>
      <c r="AI50" s="212"/>
      <c r="AJ50" s="212"/>
      <c r="AK50" s="212"/>
      <c r="AL50" s="212"/>
      <c r="AM50" s="212"/>
      <c r="AN50" s="212"/>
      <c r="AO50" s="212"/>
      <c r="AP50" s="212"/>
      <c r="AQ50" s="212"/>
      <c r="AR50" s="212"/>
      <c r="AS50" s="212"/>
      <c r="AT50" s="212"/>
      <c r="AU50" s="212"/>
      <c r="AV50" s="212"/>
      <c r="AW50" s="212"/>
      <c r="AX50" s="212"/>
      <c r="AY50" s="212"/>
      <c r="AZ50" s="212"/>
      <c r="BA50" s="249" t="str">
        <f>C50</f>
        <v>Montážní příslušenství: 10ks 2000mm Hliníkový profil, 8ks Hliníková spojka profilů přímá, 12ks Hliníkový úchyt profilu, 12ks Lankový</v>
      </c>
      <c r="BB50" s="212"/>
      <c r="BC50" s="212"/>
      <c r="BD50" s="212"/>
      <c r="BE50" s="212"/>
      <c r="BF50" s="212"/>
      <c r="BG50" s="212"/>
      <c r="BH50" s="212"/>
    </row>
    <row r="51" spans="1:60" outlineLevel="3" x14ac:dyDescent="0.2">
      <c r="A51" s="219"/>
      <c r="B51" s="220"/>
      <c r="C51" s="256" t="s">
        <v>1784</v>
      </c>
      <c r="D51" s="250"/>
      <c r="E51" s="250"/>
      <c r="F51" s="250"/>
      <c r="G51" s="250"/>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300</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33.75" outlineLevel="1" x14ac:dyDescent="0.2">
      <c r="A52" s="234">
        <v>26</v>
      </c>
      <c r="B52" s="235" t="s">
        <v>1785</v>
      </c>
      <c r="C52" s="253" t="s">
        <v>1786</v>
      </c>
      <c r="D52" s="236" t="s">
        <v>1266</v>
      </c>
      <c r="E52" s="237">
        <v>1</v>
      </c>
      <c r="F52" s="238"/>
      <c r="G52" s="239">
        <f>ROUND(E52*F52,2)</f>
        <v>0</v>
      </c>
      <c r="H52" s="238"/>
      <c r="I52" s="239">
        <f>ROUND(E52*H52,2)</f>
        <v>0</v>
      </c>
      <c r="J52" s="238"/>
      <c r="K52" s="239">
        <f>ROUND(E52*J52,2)</f>
        <v>0</v>
      </c>
      <c r="L52" s="239">
        <v>21</v>
      </c>
      <c r="M52" s="239">
        <f>G52*(1+L52/100)</f>
        <v>0</v>
      </c>
      <c r="N52" s="237">
        <v>0</v>
      </c>
      <c r="O52" s="237">
        <f>ROUND(E52*N52,2)</f>
        <v>0</v>
      </c>
      <c r="P52" s="237">
        <v>0</v>
      </c>
      <c r="Q52" s="237">
        <f>ROUND(E52*P52,2)</f>
        <v>0</v>
      </c>
      <c r="R52" s="239"/>
      <c r="S52" s="239" t="s">
        <v>288</v>
      </c>
      <c r="T52" s="240" t="s">
        <v>289</v>
      </c>
      <c r="U52" s="222">
        <v>0</v>
      </c>
      <c r="V52" s="222">
        <f>ROUND(E52*U52,2)</f>
        <v>0</v>
      </c>
      <c r="W52" s="222"/>
      <c r="X52" s="222" t="s">
        <v>471</v>
      </c>
      <c r="Y52" s="222" t="s">
        <v>291</v>
      </c>
      <c r="Z52" s="212"/>
      <c r="AA52" s="212"/>
      <c r="AB52" s="212"/>
      <c r="AC52" s="212"/>
      <c r="AD52" s="212"/>
      <c r="AE52" s="212"/>
      <c r="AF52" s="212"/>
      <c r="AG52" s="212" t="s">
        <v>1150</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33.75" outlineLevel="2" x14ac:dyDescent="0.2">
      <c r="A53" s="219"/>
      <c r="B53" s="220"/>
      <c r="C53" s="254" t="s">
        <v>1787</v>
      </c>
      <c r="D53" s="248"/>
      <c r="E53" s="248"/>
      <c r="F53" s="248"/>
      <c r="G53" s="248"/>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300</v>
      </c>
      <c r="AH53" s="212"/>
      <c r="AI53" s="212"/>
      <c r="AJ53" s="212"/>
      <c r="AK53" s="212"/>
      <c r="AL53" s="212"/>
      <c r="AM53" s="212"/>
      <c r="AN53" s="212"/>
      <c r="AO53" s="212"/>
      <c r="AP53" s="212"/>
      <c r="AQ53" s="212"/>
      <c r="AR53" s="212"/>
      <c r="AS53" s="212"/>
      <c r="AT53" s="212"/>
      <c r="AU53" s="212"/>
      <c r="AV53" s="212"/>
      <c r="AW53" s="212"/>
      <c r="AX53" s="212"/>
      <c r="AY53" s="212"/>
      <c r="AZ53" s="212"/>
      <c r="BA53" s="249" t="str">
        <f>C53</f>
        <v>m3/h/m2 při 120 Pa, pratelná v pračce, barva světle šedá, montáž na 2 zavěšené profily, první konec začátek, druhý konec zaslepení, na vstupu škrtící clona, 1ks zip 400, použitelný přetlak 100 Pa, mikroperforace: S1 A 4350 mm, 1460 m3/h, Směr/Oblast 90/90 + B 4350 mm, 1460 m3/h, 270/90.</v>
      </c>
      <c r="BB53" s="212"/>
      <c r="BC53" s="212"/>
      <c r="BD53" s="212"/>
      <c r="BE53" s="212"/>
      <c r="BF53" s="212"/>
      <c r="BG53" s="212"/>
      <c r="BH53" s="212"/>
    </row>
    <row r="54" spans="1:60" outlineLevel="3" x14ac:dyDescent="0.2">
      <c r="A54" s="219"/>
      <c r="B54" s="220"/>
      <c r="C54" s="256" t="s">
        <v>1788</v>
      </c>
      <c r="D54" s="250"/>
      <c r="E54" s="250"/>
      <c r="F54" s="250"/>
      <c r="G54" s="250"/>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300</v>
      </c>
      <c r="AH54" s="212"/>
      <c r="AI54" s="212"/>
      <c r="AJ54" s="212"/>
      <c r="AK54" s="212"/>
      <c r="AL54" s="212"/>
      <c r="AM54" s="212"/>
      <c r="AN54" s="212"/>
      <c r="AO54" s="212"/>
      <c r="AP54" s="212"/>
      <c r="AQ54" s="212"/>
      <c r="AR54" s="212"/>
      <c r="AS54" s="212"/>
      <c r="AT54" s="212"/>
      <c r="AU54" s="212"/>
      <c r="AV54" s="212"/>
      <c r="AW54" s="212"/>
      <c r="AX54" s="212"/>
      <c r="AY54" s="212"/>
      <c r="AZ54" s="212"/>
      <c r="BA54" s="249" t="str">
        <f>C54</f>
        <v>Montážní příslušenství: 5ks 2000mm Hliníkový profil, 4ks Hliníková spojka profilů přímá, 8ks Hliníkový úchyt profilu, 8ks Lankový</v>
      </c>
      <c r="BB54" s="212"/>
      <c r="BC54" s="212"/>
      <c r="BD54" s="212"/>
      <c r="BE54" s="212"/>
      <c r="BF54" s="212"/>
      <c r="BG54" s="212"/>
      <c r="BH54" s="212"/>
    </row>
    <row r="55" spans="1:60" outlineLevel="3" x14ac:dyDescent="0.2">
      <c r="A55" s="219"/>
      <c r="B55" s="220"/>
      <c r="C55" s="256" t="s">
        <v>1789</v>
      </c>
      <c r="D55" s="250"/>
      <c r="E55" s="250"/>
      <c r="F55" s="250"/>
      <c r="G55" s="250"/>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300</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ht="33.75" outlineLevel="1" x14ac:dyDescent="0.2">
      <c r="A56" s="234">
        <v>27</v>
      </c>
      <c r="B56" s="235" t="s">
        <v>1790</v>
      </c>
      <c r="C56" s="253" t="s">
        <v>1791</v>
      </c>
      <c r="D56" s="236" t="s">
        <v>1266</v>
      </c>
      <c r="E56" s="237">
        <v>1</v>
      </c>
      <c r="F56" s="238"/>
      <c r="G56" s="239">
        <f>ROUND(E56*F56,2)</f>
        <v>0</v>
      </c>
      <c r="H56" s="238"/>
      <c r="I56" s="239">
        <f>ROUND(E56*H56,2)</f>
        <v>0</v>
      </c>
      <c r="J56" s="238"/>
      <c r="K56" s="239">
        <f>ROUND(E56*J56,2)</f>
        <v>0</v>
      </c>
      <c r="L56" s="239">
        <v>21</v>
      </c>
      <c r="M56" s="239">
        <f>G56*(1+L56/100)</f>
        <v>0</v>
      </c>
      <c r="N56" s="237">
        <v>0</v>
      </c>
      <c r="O56" s="237">
        <f>ROUND(E56*N56,2)</f>
        <v>0</v>
      </c>
      <c r="P56" s="237">
        <v>0</v>
      </c>
      <c r="Q56" s="237">
        <f>ROUND(E56*P56,2)</f>
        <v>0</v>
      </c>
      <c r="R56" s="239"/>
      <c r="S56" s="239" t="s">
        <v>288</v>
      </c>
      <c r="T56" s="240" t="s">
        <v>289</v>
      </c>
      <c r="U56" s="222">
        <v>0</v>
      </c>
      <c r="V56" s="222">
        <f>ROUND(E56*U56,2)</f>
        <v>0</v>
      </c>
      <c r="W56" s="222"/>
      <c r="X56" s="222" t="s">
        <v>471</v>
      </c>
      <c r="Y56" s="222" t="s">
        <v>291</v>
      </c>
      <c r="Z56" s="212"/>
      <c r="AA56" s="212"/>
      <c r="AB56" s="212"/>
      <c r="AC56" s="212"/>
      <c r="AD56" s="212"/>
      <c r="AE56" s="212"/>
      <c r="AF56" s="212"/>
      <c r="AG56" s="212" t="s">
        <v>1150</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33.75" outlineLevel="2" x14ac:dyDescent="0.2">
      <c r="A57" s="219"/>
      <c r="B57" s="220"/>
      <c r="C57" s="254" t="s">
        <v>1792</v>
      </c>
      <c r="D57" s="248"/>
      <c r="E57" s="248"/>
      <c r="F57" s="248"/>
      <c r="G57" s="248"/>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300</v>
      </c>
      <c r="AH57" s="212"/>
      <c r="AI57" s="212"/>
      <c r="AJ57" s="212"/>
      <c r="AK57" s="212"/>
      <c r="AL57" s="212"/>
      <c r="AM57" s="212"/>
      <c r="AN57" s="212"/>
      <c r="AO57" s="212"/>
      <c r="AP57" s="212"/>
      <c r="AQ57" s="212"/>
      <c r="AR57" s="212"/>
      <c r="AS57" s="212"/>
      <c r="AT57" s="212"/>
      <c r="AU57" s="212"/>
      <c r="AV57" s="212"/>
      <c r="AW57" s="212"/>
      <c r="AX57" s="212"/>
      <c r="AY57" s="212"/>
      <c r="AZ57" s="212"/>
      <c r="BA57" s="249" t="str">
        <f>C57</f>
        <v>m3/h/m2 při 120 Pa, pratelná v pračce, barva světle šedá, montáž na 2 zavěšené profily, první konec začátek, druhý konec zaslepení, na vstupu škrtící clona, 1ks zip 250, použitelný přetlak 100 Pa, mikroperforace: S1 A 4400 mm, 525 m3/h, Směr/Oblast 90/90 + B 4400 mm, 525 m3/h, 270/90.</v>
      </c>
      <c r="BB57" s="212"/>
      <c r="BC57" s="212"/>
      <c r="BD57" s="212"/>
      <c r="BE57" s="212"/>
      <c r="BF57" s="212"/>
      <c r="BG57" s="212"/>
      <c r="BH57" s="212"/>
    </row>
    <row r="58" spans="1:60" outlineLevel="3" x14ac:dyDescent="0.2">
      <c r="A58" s="219"/>
      <c r="B58" s="220"/>
      <c r="C58" s="256" t="s">
        <v>1788</v>
      </c>
      <c r="D58" s="250"/>
      <c r="E58" s="250"/>
      <c r="F58" s="250"/>
      <c r="G58" s="250"/>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300</v>
      </c>
      <c r="AH58" s="212"/>
      <c r="AI58" s="212"/>
      <c r="AJ58" s="212"/>
      <c r="AK58" s="212"/>
      <c r="AL58" s="212"/>
      <c r="AM58" s="212"/>
      <c r="AN58" s="212"/>
      <c r="AO58" s="212"/>
      <c r="AP58" s="212"/>
      <c r="AQ58" s="212"/>
      <c r="AR58" s="212"/>
      <c r="AS58" s="212"/>
      <c r="AT58" s="212"/>
      <c r="AU58" s="212"/>
      <c r="AV58" s="212"/>
      <c r="AW58" s="212"/>
      <c r="AX58" s="212"/>
      <c r="AY58" s="212"/>
      <c r="AZ58" s="212"/>
      <c r="BA58" s="249" t="str">
        <f>C58</f>
        <v>Montážní příslušenství: 5ks 2000mm Hliníkový profil, 4ks Hliníková spojka profilů přímá, 8ks Hliníkový úchyt profilu, 8ks Lankový</v>
      </c>
      <c r="BB58" s="212"/>
      <c r="BC58" s="212"/>
      <c r="BD58" s="212"/>
      <c r="BE58" s="212"/>
      <c r="BF58" s="212"/>
      <c r="BG58" s="212"/>
      <c r="BH58" s="212"/>
    </row>
    <row r="59" spans="1:60" outlineLevel="3" x14ac:dyDescent="0.2">
      <c r="A59" s="219"/>
      <c r="B59" s="220"/>
      <c r="C59" s="256" t="s">
        <v>1793</v>
      </c>
      <c r="D59" s="250"/>
      <c r="E59" s="250"/>
      <c r="F59" s="250"/>
      <c r="G59" s="250"/>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300</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1">
        <v>28</v>
      </c>
      <c r="B60" s="242" t="s">
        <v>1794</v>
      </c>
      <c r="C60" s="252" t="s">
        <v>1795</v>
      </c>
      <c r="D60" s="243" t="s">
        <v>1266</v>
      </c>
      <c r="E60" s="244">
        <v>1</v>
      </c>
      <c r="F60" s="245"/>
      <c r="G60" s="246">
        <f>ROUND(E60*F60,2)</f>
        <v>0</v>
      </c>
      <c r="H60" s="245"/>
      <c r="I60" s="246">
        <f>ROUND(E60*H60,2)</f>
        <v>0</v>
      </c>
      <c r="J60" s="245"/>
      <c r="K60" s="246">
        <f>ROUND(E60*J60,2)</f>
        <v>0</v>
      </c>
      <c r="L60" s="246">
        <v>21</v>
      </c>
      <c r="M60" s="246">
        <f>G60*(1+L60/100)</f>
        <v>0</v>
      </c>
      <c r="N60" s="244">
        <v>0</v>
      </c>
      <c r="O60" s="244">
        <f>ROUND(E60*N60,2)</f>
        <v>0</v>
      </c>
      <c r="P60" s="244">
        <v>0</v>
      </c>
      <c r="Q60" s="244">
        <f>ROUND(E60*P60,2)</f>
        <v>0</v>
      </c>
      <c r="R60" s="246"/>
      <c r="S60" s="246" t="s">
        <v>288</v>
      </c>
      <c r="T60" s="247" t="s">
        <v>289</v>
      </c>
      <c r="U60" s="222">
        <v>0</v>
      </c>
      <c r="V60" s="222">
        <f>ROUND(E60*U60,2)</f>
        <v>0</v>
      </c>
      <c r="W60" s="222"/>
      <c r="X60" s="222" t="s">
        <v>471</v>
      </c>
      <c r="Y60" s="222" t="s">
        <v>291</v>
      </c>
      <c r="Z60" s="212"/>
      <c r="AA60" s="212"/>
      <c r="AB60" s="212"/>
      <c r="AC60" s="212"/>
      <c r="AD60" s="212"/>
      <c r="AE60" s="212"/>
      <c r="AF60" s="212"/>
      <c r="AG60" s="212" t="s">
        <v>1150</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1">
        <v>29</v>
      </c>
      <c r="B61" s="242" t="s">
        <v>1796</v>
      </c>
      <c r="C61" s="252" t="s">
        <v>1797</v>
      </c>
      <c r="D61" s="243" t="s">
        <v>1266</v>
      </c>
      <c r="E61" s="244">
        <v>1</v>
      </c>
      <c r="F61" s="245"/>
      <c r="G61" s="246">
        <f>ROUND(E61*F61,2)</f>
        <v>0</v>
      </c>
      <c r="H61" s="245"/>
      <c r="I61" s="246">
        <f>ROUND(E61*H61,2)</f>
        <v>0</v>
      </c>
      <c r="J61" s="245"/>
      <c r="K61" s="246">
        <f>ROUND(E61*J61,2)</f>
        <v>0</v>
      </c>
      <c r="L61" s="246">
        <v>21</v>
      </c>
      <c r="M61" s="246">
        <f>G61*(1+L61/100)</f>
        <v>0</v>
      </c>
      <c r="N61" s="244">
        <v>0</v>
      </c>
      <c r="O61" s="244">
        <f>ROUND(E61*N61,2)</f>
        <v>0</v>
      </c>
      <c r="P61" s="244">
        <v>0</v>
      </c>
      <c r="Q61" s="244">
        <f>ROUND(E61*P61,2)</f>
        <v>0</v>
      </c>
      <c r="R61" s="246"/>
      <c r="S61" s="246" t="s">
        <v>288</v>
      </c>
      <c r="T61" s="247" t="s">
        <v>289</v>
      </c>
      <c r="U61" s="222">
        <v>0</v>
      </c>
      <c r="V61" s="222">
        <f>ROUND(E61*U61,2)</f>
        <v>0</v>
      </c>
      <c r="W61" s="222"/>
      <c r="X61" s="222" t="s">
        <v>471</v>
      </c>
      <c r="Y61" s="222" t="s">
        <v>291</v>
      </c>
      <c r="Z61" s="212"/>
      <c r="AA61" s="212"/>
      <c r="AB61" s="212"/>
      <c r="AC61" s="212"/>
      <c r="AD61" s="212"/>
      <c r="AE61" s="212"/>
      <c r="AF61" s="212"/>
      <c r="AG61" s="212" t="s">
        <v>1150</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1">
        <v>30</v>
      </c>
      <c r="B62" s="242" t="s">
        <v>1798</v>
      </c>
      <c r="C62" s="252" t="s">
        <v>1799</v>
      </c>
      <c r="D62" s="243" t="s">
        <v>1266</v>
      </c>
      <c r="E62" s="244">
        <v>1</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288</v>
      </c>
      <c r="T62" s="247" t="s">
        <v>289</v>
      </c>
      <c r="U62" s="222">
        <v>0</v>
      </c>
      <c r="V62" s="222">
        <f>ROUND(E62*U62,2)</f>
        <v>0</v>
      </c>
      <c r="W62" s="222"/>
      <c r="X62" s="222" t="s">
        <v>471</v>
      </c>
      <c r="Y62" s="222" t="s">
        <v>291</v>
      </c>
      <c r="Z62" s="212"/>
      <c r="AA62" s="212"/>
      <c r="AB62" s="212"/>
      <c r="AC62" s="212"/>
      <c r="AD62" s="212"/>
      <c r="AE62" s="212"/>
      <c r="AF62" s="212"/>
      <c r="AG62" s="212" t="s">
        <v>1150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1">
        <v>31</v>
      </c>
      <c r="B63" s="242" t="s">
        <v>1800</v>
      </c>
      <c r="C63" s="252" t="s">
        <v>1801</v>
      </c>
      <c r="D63" s="243" t="s">
        <v>1266</v>
      </c>
      <c r="E63" s="244">
        <v>1</v>
      </c>
      <c r="F63" s="245"/>
      <c r="G63" s="246">
        <f>ROUND(E63*F63,2)</f>
        <v>0</v>
      </c>
      <c r="H63" s="245"/>
      <c r="I63" s="246">
        <f>ROUND(E63*H63,2)</f>
        <v>0</v>
      </c>
      <c r="J63" s="245"/>
      <c r="K63" s="246">
        <f>ROUND(E63*J63,2)</f>
        <v>0</v>
      </c>
      <c r="L63" s="246">
        <v>21</v>
      </c>
      <c r="M63" s="246">
        <f>G63*(1+L63/100)</f>
        <v>0</v>
      </c>
      <c r="N63" s="244">
        <v>0</v>
      </c>
      <c r="O63" s="244">
        <f>ROUND(E63*N63,2)</f>
        <v>0</v>
      </c>
      <c r="P63" s="244">
        <v>0</v>
      </c>
      <c r="Q63" s="244">
        <f>ROUND(E63*P63,2)</f>
        <v>0</v>
      </c>
      <c r="R63" s="246"/>
      <c r="S63" s="246" t="s">
        <v>288</v>
      </c>
      <c r="T63" s="247" t="s">
        <v>289</v>
      </c>
      <c r="U63" s="222">
        <v>0</v>
      </c>
      <c r="V63" s="222">
        <f>ROUND(E63*U63,2)</f>
        <v>0</v>
      </c>
      <c r="W63" s="222"/>
      <c r="X63" s="222" t="s">
        <v>471</v>
      </c>
      <c r="Y63" s="222" t="s">
        <v>291</v>
      </c>
      <c r="Z63" s="212"/>
      <c r="AA63" s="212"/>
      <c r="AB63" s="212"/>
      <c r="AC63" s="212"/>
      <c r="AD63" s="212"/>
      <c r="AE63" s="212"/>
      <c r="AF63" s="212"/>
      <c r="AG63" s="212" t="s">
        <v>1150</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1">
        <v>32</v>
      </c>
      <c r="B64" s="242" t="s">
        <v>1802</v>
      </c>
      <c r="C64" s="252" t="s">
        <v>1803</v>
      </c>
      <c r="D64" s="243" t="s">
        <v>1266</v>
      </c>
      <c r="E64" s="244">
        <v>1</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288</v>
      </c>
      <c r="T64" s="247" t="s">
        <v>289</v>
      </c>
      <c r="U64" s="222">
        <v>0</v>
      </c>
      <c r="V64" s="222">
        <f>ROUND(E64*U64,2)</f>
        <v>0</v>
      </c>
      <c r="W64" s="222"/>
      <c r="X64" s="222" t="s">
        <v>471</v>
      </c>
      <c r="Y64" s="222" t="s">
        <v>291</v>
      </c>
      <c r="Z64" s="212"/>
      <c r="AA64" s="212"/>
      <c r="AB64" s="212"/>
      <c r="AC64" s="212"/>
      <c r="AD64" s="212"/>
      <c r="AE64" s="212"/>
      <c r="AF64" s="212"/>
      <c r="AG64" s="212" t="s">
        <v>1150</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1">
        <v>33</v>
      </c>
      <c r="B65" s="242" t="s">
        <v>1804</v>
      </c>
      <c r="C65" s="252" t="s">
        <v>1805</v>
      </c>
      <c r="D65" s="243" t="s">
        <v>1266</v>
      </c>
      <c r="E65" s="244">
        <v>1</v>
      </c>
      <c r="F65" s="245"/>
      <c r="G65" s="246">
        <f>ROUND(E65*F65,2)</f>
        <v>0</v>
      </c>
      <c r="H65" s="245"/>
      <c r="I65" s="246">
        <f>ROUND(E65*H65,2)</f>
        <v>0</v>
      </c>
      <c r="J65" s="245"/>
      <c r="K65" s="246">
        <f>ROUND(E65*J65,2)</f>
        <v>0</v>
      </c>
      <c r="L65" s="246">
        <v>21</v>
      </c>
      <c r="M65" s="246">
        <f>G65*(1+L65/100)</f>
        <v>0</v>
      </c>
      <c r="N65" s="244">
        <v>0</v>
      </c>
      <c r="O65" s="244">
        <f>ROUND(E65*N65,2)</f>
        <v>0</v>
      </c>
      <c r="P65" s="244">
        <v>0</v>
      </c>
      <c r="Q65" s="244">
        <f>ROUND(E65*P65,2)</f>
        <v>0</v>
      </c>
      <c r="R65" s="246"/>
      <c r="S65" s="246" t="s">
        <v>288</v>
      </c>
      <c r="T65" s="247" t="s">
        <v>289</v>
      </c>
      <c r="U65" s="222">
        <v>0</v>
      </c>
      <c r="V65" s="222">
        <f>ROUND(E65*U65,2)</f>
        <v>0</v>
      </c>
      <c r="W65" s="222"/>
      <c r="X65" s="222" t="s">
        <v>471</v>
      </c>
      <c r="Y65" s="222" t="s">
        <v>291</v>
      </c>
      <c r="Z65" s="212"/>
      <c r="AA65" s="212"/>
      <c r="AB65" s="212"/>
      <c r="AC65" s="212"/>
      <c r="AD65" s="212"/>
      <c r="AE65" s="212"/>
      <c r="AF65" s="212"/>
      <c r="AG65" s="212" t="s">
        <v>1150</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41">
        <v>34</v>
      </c>
      <c r="B66" s="242" t="s">
        <v>1806</v>
      </c>
      <c r="C66" s="252" t="s">
        <v>1807</v>
      </c>
      <c r="D66" s="243" t="s">
        <v>1266</v>
      </c>
      <c r="E66" s="244">
        <v>1</v>
      </c>
      <c r="F66" s="245"/>
      <c r="G66" s="246">
        <f>ROUND(E66*F66,2)</f>
        <v>0</v>
      </c>
      <c r="H66" s="245"/>
      <c r="I66" s="246">
        <f>ROUND(E66*H66,2)</f>
        <v>0</v>
      </c>
      <c r="J66" s="245"/>
      <c r="K66" s="246">
        <f>ROUND(E66*J66,2)</f>
        <v>0</v>
      </c>
      <c r="L66" s="246">
        <v>21</v>
      </c>
      <c r="M66" s="246">
        <f>G66*(1+L66/100)</f>
        <v>0</v>
      </c>
      <c r="N66" s="244">
        <v>0</v>
      </c>
      <c r="O66" s="244">
        <f>ROUND(E66*N66,2)</f>
        <v>0</v>
      </c>
      <c r="P66" s="244">
        <v>0</v>
      </c>
      <c r="Q66" s="244">
        <f>ROUND(E66*P66,2)</f>
        <v>0</v>
      </c>
      <c r="R66" s="246"/>
      <c r="S66" s="246" t="s">
        <v>288</v>
      </c>
      <c r="T66" s="247" t="s">
        <v>289</v>
      </c>
      <c r="U66" s="222">
        <v>0</v>
      </c>
      <c r="V66" s="222">
        <f>ROUND(E66*U66,2)</f>
        <v>0</v>
      </c>
      <c r="W66" s="222"/>
      <c r="X66" s="222" t="s">
        <v>471</v>
      </c>
      <c r="Y66" s="222" t="s">
        <v>291</v>
      </c>
      <c r="Z66" s="212"/>
      <c r="AA66" s="212"/>
      <c r="AB66" s="212"/>
      <c r="AC66" s="212"/>
      <c r="AD66" s="212"/>
      <c r="AE66" s="212"/>
      <c r="AF66" s="212"/>
      <c r="AG66" s="212" t="s">
        <v>1150</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41">
        <v>35</v>
      </c>
      <c r="B67" s="242" t="s">
        <v>1808</v>
      </c>
      <c r="C67" s="252" t="s">
        <v>1809</v>
      </c>
      <c r="D67" s="243" t="s">
        <v>1266</v>
      </c>
      <c r="E67" s="244">
        <v>1</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288</v>
      </c>
      <c r="T67" s="247" t="s">
        <v>289</v>
      </c>
      <c r="U67" s="222">
        <v>0</v>
      </c>
      <c r="V67" s="222">
        <f>ROUND(E67*U67,2)</f>
        <v>0</v>
      </c>
      <c r="W67" s="222"/>
      <c r="X67" s="222" t="s">
        <v>471</v>
      </c>
      <c r="Y67" s="222" t="s">
        <v>291</v>
      </c>
      <c r="Z67" s="212"/>
      <c r="AA67" s="212"/>
      <c r="AB67" s="212"/>
      <c r="AC67" s="212"/>
      <c r="AD67" s="212"/>
      <c r="AE67" s="212"/>
      <c r="AF67" s="212"/>
      <c r="AG67" s="212" t="s">
        <v>1150</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ht="22.5" outlineLevel="1" x14ac:dyDescent="0.2">
      <c r="A68" s="241">
        <v>36</v>
      </c>
      <c r="B68" s="242" t="s">
        <v>1810</v>
      </c>
      <c r="C68" s="252" t="s">
        <v>1811</v>
      </c>
      <c r="D68" s="243" t="s">
        <v>1266</v>
      </c>
      <c r="E68" s="244">
        <v>5</v>
      </c>
      <c r="F68" s="245"/>
      <c r="G68" s="246">
        <f>ROUND(E68*F68,2)</f>
        <v>0</v>
      </c>
      <c r="H68" s="245"/>
      <c r="I68" s="246">
        <f>ROUND(E68*H68,2)</f>
        <v>0</v>
      </c>
      <c r="J68" s="245"/>
      <c r="K68" s="246">
        <f>ROUND(E68*J68,2)</f>
        <v>0</v>
      </c>
      <c r="L68" s="246">
        <v>21</v>
      </c>
      <c r="M68" s="246">
        <f>G68*(1+L68/100)</f>
        <v>0</v>
      </c>
      <c r="N68" s="244">
        <v>0</v>
      </c>
      <c r="O68" s="244">
        <f>ROUND(E68*N68,2)</f>
        <v>0</v>
      </c>
      <c r="P68" s="244">
        <v>0</v>
      </c>
      <c r="Q68" s="244">
        <f>ROUND(E68*P68,2)</f>
        <v>0</v>
      </c>
      <c r="R68" s="246"/>
      <c r="S68" s="246" t="s">
        <v>288</v>
      </c>
      <c r="T68" s="247" t="s">
        <v>289</v>
      </c>
      <c r="U68" s="222">
        <v>0</v>
      </c>
      <c r="V68" s="222">
        <f>ROUND(E68*U68,2)</f>
        <v>0</v>
      </c>
      <c r="W68" s="222"/>
      <c r="X68" s="222" t="s">
        <v>471</v>
      </c>
      <c r="Y68" s="222" t="s">
        <v>291</v>
      </c>
      <c r="Z68" s="212"/>
      <c r="AA68" s="212"/>
      <c r="AB68" s="212"/>
      <c r="AC68" s="212"/>
      <c r="AD68" s="212"/>
      <c r="AE68" s="212"/>
      <c r="AF68" s="212"/>
      <c r="AG68" s="212" t="s">
        <v>1150</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2.5" outlineLevel="1" x14ac:dyDescent="0.2">
      <c r="A69" s="241">
        <v>37</v>
      </c>
      <c r="B69" s="242" t="s">
        <v>1812</v>
      </c>
      <c r="C69" s="252" t="s">
        <v>1813</v>
      </c>
      <c r="D69" s="243" t="s">
        <v>1266</v>
      </c>
      <c r="E69" s="244">
        <v>4</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288</v>
      </c>
      <c r="T69" s="247" t="s">
        <v>289</v>
      </c>
      <c r="U69" s="222">
        <v>0</v>
      </c>
      <c r="V69" s="222">
        <f>ROUND(E69*U69,2)</f>
        <v>0</v>
      </c>
      <c r="W69" s="222"/>
      <c r="X69" s="222" t="s">
        <v>471</v>
      </c>
      <c r="Y69" s="222" t="s">
        <v>291</v>
      </c>
      <c r="Z69" s="212"/>
      <c r="AA69" s="212"/>
      <c r="AB69" s="212"/>
      <c r="AC69" s="212"/>
      <c r="AD69" s="212"/>
      <c r="AE69" s="212"/>
      <c r="AF69" s="212"/>
      <c r="AG69" s="212" t="s">
        <v>1150</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41">
        <v>38</v>
      </c>
      <c r="B70" s="242" t="s">
        <v>1814</v>
      </c>
      <c r="C70" s="252" t="s">
        <v>1815</v>
      </c>
      <c r="D70" s="243" t="s">
        <v>1266</v>
      </c>
      <c r="E70" s="244">
        <v>1</v>
      </c>
      <c r="F70" s="245"/>
      <c r="G70" s="246">
        <f>ROUND(E70*F70,2)</f>
        <v>0</v>
      </c>
      <c r="H70" s="245"/>
      <c r="I70" s="246">
        <f>ROUND(E70*H70,2)</f>
        <v>0</v>
      </c>
      <c r="J70" s="245"/>
      <c r="K70" s="246">
        <f>ROUND(E70*J70,2)</f>
        <v>0</v>
      </c>
      <c r="L70" s="246">
        <v>21</v>
      </c>
      <c r="M70" s="246">
        <f>G70*(1+L70/100)</f>
        <v>0</v>
      </c>
      <c r="N70" s="244">
        <v>0</v>
      </c>
      <c r="O70" s="244">
        <f>ROUND(E70*N70,2)</f>
        <v>0</v>
      </c>
      <c r="P70" s="244">
        <v>0</v>
      </c>
      <c r="Q70" s="244">
        <f>ROUND(E70*P70,2)</f>
        <v>0</v>
      </c>
      <c r="R70" s="246"/>
      <c r="S70" s="246" t="s">
        <v>288</v>
      </c>
      <c r="T70" s="247" t="s">
        <v>289</v>
      </c>
      <c r="U70" s="222">
        <v>0</v>
      </c>
      <c r="V70" s="222">
        <f>ROUND(E70*U70,2)</f>
        <v>0</v>
      </c>
      <c r="W70" s="222"/>
      <c r="X70" s="222" t="s">
        <v>471</v>
      </c>
      <c r="Y70" s="222" t="s">
        <v>291</v>
      </c>
      <c r="Z70" s="212"/>
      <c r="AA70" s="212"/>
      <c r="AB70" s="212"/>
      <c r="AC70" s="212"/>
      <c r="AD70" s="212"/>
      <c r="AE70" s="212"/>
      <c r="AF70" s="212"/>
      <c r="AG70" s="212" t="s">
        <v>1150</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1">
        <v>39</v>
      </c>
      <c r="B71" s="242" t="s">
        <v>1816</v>
      </c>
      <c r="C71" s="252" t="s">
        <v>1817</v>
      </c>
      <c r="D71" s="243" t="s">
        <v>1266</v>
      </c>
      <c r="E71" s="244">
        <v>2</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288</v>
      </c>
      <c r="T71" s="247" t="s">
        <v>289</v>
      </c>
      <c r="U71" s="222">
        <v>0</v>
      </c>
      <c r="V71" s="222">
        <f>ROUND(E71*U71,2)</f>
        <v>0</v>
      </c>
      <c r="W71" s="222"/>
      <c r="X71" s="222" t="s">
        <v>471</v>
      </c>
      <c r="Y71" s="222" t="s">
        <v>291</v>
      </c>
      <c r="Z71" s="212"/>
      <c r="AA71" s="212"/>
      <c r="AB71" s="212"/>
      <c r="AC71" s="212"/>
      <c r="AD71" s="212"/>
      <c r="AE71" s="212"/>
      <c r="AF71" s="212"/>
      <c r="AG71" s="212" t="s">
        <v>1150</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41">
        <v>40</v>
      </c>
      <c r="B72" s="242" t="s">
        <v>1818</v>
      </c>
      <c r="C72" s="252" t="s">
        <v>1819</v>
      </c>
      <c r="D72" s="243" t="s">
        <v>1266</v>
      </c>
      <c r="E72" s="244">
        <v>1</v>
      </c>
      <c r="F72" s="245"/>
      <c r="G72" s="246">
        <f>ROUND(E72*F72,2)</f>
        <v>0</v>
      </c>
      <c r="H72" s="245"/>
      <c r="I72" s="246">
        <f>ROUND(E72*H72,2)</f>
        <v>0</v>
      </c>
      <c r="J72" s="245"/>
      <c r="K72" s="246">
        <f>ROUND(E72*J72,2)</f>
        <v>0</v>
      </c>
      <c r="L72" s="246">
        <v>21</v>
      </c>
      <c r="M72" s="246">
        <f>G72*(1+L72/100)</f>
        <v>0</v>
      </c>
      <c r="N72" s="244">
        <v>0</v>
      </c>
      <c r="O72" s="244">
        <f>ROUND(E72*N72,2)</f>
        <v>0</v>
      </c>
      <c r="P72" s="244">
        <v>0</v>
      </c>
      <c r="Q72" s="244">
        <f>ROUND(E72*P72,2)</f>
        <v>0</v>
      </c>
      <c r="R72" s="246"/>
      <c r="S72" s="246" t="s">
        <v>288</v>
      </c>
      <c r="T72" s="247" t="s">
        <v>289</v>
      </c>
      <c r="U72" s="222">
        <v>0</v>
      </c>
      <c r="V72" s="222">
        <f>ROUND(E72*U72,2)</f>
        <v>0</v>
      </c>
      <c r="W72" s="222"/>
      <c r="X72" s="222" t="s">
        <v>471</v>
      </c>
      <c r="Y72" s="222" t="s">
        <v>291</v>
      </c>
      <c r="Z72" s="212"/>
      <c r="AA72" s="212"/>
      <c r="AB72" s="212"/>
      <c r="AC72" s="212"/>
      <c r="AD72" s="212"/>
      <c r="AE72" s="212"/>
      <c r="AF72" s="212"/>
      <c r="AG72" s="212" t="s">
        <v>1150</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41">
        <v>41</v>
      </c>
      <c r="B73" s="242" t="s">
        <v>1820</v>
      </c>
      <c r="C73" s="252" t="s">
        <v>1821</v>
      </c>
      <c r="D73" s="243" t="s">
        <v>1266</v>
      </c>
      <c r="E73" s="244">
        <v>2</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c r="S73" s="246" t="s">
        <v>288</v>
      </c>
      <c r="T73" s="247" t="s">
        <v>289</v>
      </c>
      <c r="U73" s="222">
        <v>0</v>
      </c>
      <c r="V73" s="222">
        <f>ROUND(E73*U73,2)</f>
        <v>0</v>
      </c>
      <c r="W73" s="222"/>
      <c r="X73" s="222" t="s">
        <v>471</v>
      </c>
      <c r="Y73" s="222" t="s">
        <v>291</v>
      </c>
      <c r="Z73" s="212"/>
      <c r="AA73" s="212"/>
      <c r="AB73" s="212"/>
      <c r="AC73" s="212"/>
      <c r="AD73" s="212"/>
      <c r="AE73" s="212"/>
      <c r="AF73" s="212"/>
      <c r="AG73" s="212" t="s">
        <v>1150</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41">
        <v>42</v>
      </c>
      <c r="B74" s="242" t="s">
        <v>1822</v>
      </c>
      <c r="C74" s="252" t="s">
        <v>1823</v>
      </c>
      <c r="D74" s="243" t="s">
        <v>1266</v>
      </c>
      <c r="E74" s="244">
        <v>1</v>
      </c>
      <c r="F74" s="245"/>
      <c r="G74" s="246">
        <f>ROUND(E74*F74,2)</f>
        <v>0</v>
      </c>
      <c r="H74" s="245"/>
      <c r="I74" s="246">
        <f>ROUND(E74*H74,2)</f>
        <v>0</v>
      </c>
      <c r="J74" s="245"/>
      <c r="K74" s="246">
        <f>ROUND(E74*J74,2)</f>
        <v>0</v>
      </c>
      <c r="L74" s="246">
        <v>21</v>
      </c>
      <c r="M74" s="246">
        <f>G74*(1+L74/100)</f>
        <v>0</v>
      </c>
      <c r="N74" s="244">
        <v>0</v>
      </c>
      <c r="O74" s="244">
        <f>ROUND(E74*N74,2)</f>
        <v>0</v>
      </c>
      <c r="P74" s="244">
        <v>0</v>
      </c>
      <c r="Q74" s="244">
        <f>ROUND(E74*P74,2)</f>
        <v>0</v>
      </c>
      <c r="R74" s="246"/>
      <c r="S74" s="246" t="s">
        <v>288</v>
      </c>
      <c r="T74" s="247" t="s">
        <v>289</v>
      </c>
      <c r="U74" s="222">
        <v>0</v>
      </c>
      <c r="V74" s="222">
        <f>ROUND(E74*U74,2)</f>
        <v>0</v>
      </c>
      <c r="W74" s="222"/>
      <c r="X74" s="222" t="s">
        <v>471</v>
      </c>
      <c r="Y74" s="222" t="s">
        <v>291</v>
      </c>
      <c r="Z74" s="212"/>
      <c r="AA74" s="212"/>
      <c r="AB74" s="212"/>
      <c r="AC74" s="212"/>
      <c r="AD74" s="212"/>
      <c r="AE74" s="212"/>
      <c r="AF74" s="212"/>
      <c r="AG74" s="212" t="s">
        <v>1150</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1">
        <v>43</v>
      </c>
      <c r="B75" s="242" t="s">
        <v>1824</v>
      </c>
      <c r="C75" s="252" t="s">
        <v>1825</v>
      </c>
      <c r="D75" s="243" t="s">
        <v>1266</v>
      </c>
      <c r="E75" s="244">
        <v>3</v>
      </c>
      <c r="F75" s="245"/>
      <c r="G75" s="246">
        <f>ROUND(E75*F75,2)</f>
        <v>0</v>
      </c>
      <c r="H75" s="245"/>
      <c r="I75" s="246">
        <f>ROUND(E75*H75,2)</f>
        <v>0</v>
      </c>
      <c r="J75" s="245"/>
      <c r="K75" s="246">
        <f>ROUND(E75*J75,2)</f>
        <v>0</v>
      </c>
      <c r="L75" s="246">
        <v>21</v>
      </c>
      <c r="M75" s="246">
        <f>G75*(1+L75/100)</f>
        <v>0</v>
      </c>
      <c r="N75" s="244">
        <v>0</v>
      </c>
      <c r="O75" s="244">
        <f>ROUND(E75*N75,2)</f>
        <v>0</v>
      </c>
      <c r="P75" s="244">
        <v>0</v>
      </c>
      <c r="Q75" s="244">
        <f>ROUND(E75*P75,2)</f>
        <v>0</v>
      </c>
      <c r="R75" s="246"/>
      <c r="S75" s="246" t="s">
        <v>288</v>
      </c>
      <c r="T75" s="247" t="s">
        <v>289</v>
      </c>
      <c r="U75" s="222">
        <v>0</v>
      </c>
      <c r="V75" s="222">
        <f>ROUND(E75*U75,2)</f>
        <v>0</v>
      </c>
      <c r="W75" s="222"/>
      <c r="X75" s="222" t="s">
        <v>471</v>
      </c>
      <c r="Y75" s="222" t="s">
        <v>291</v>
      </c>
      <c r="Z75" s="212"/>
      <c r="AA75" s="212"/>
      <c r="AB75" s="212"/>
      <c r="AC75" s="212"/>
      <c r="AD75" s="212"/>
      <c r="AE75" s="212"/>
      <c r="AF75" s="212"/>
      <c r="AG75" s="212" t="s">
        <v>1150</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41">
        <v>44</v>
      </c>
      <c r="B76" s="242" t="s">
        <v>1826</v>
      </c>
      <c r="C76" s="252" t="s">
        <v>1827</v>
      </c>
      <c r="D76" s="243" t="s">
        <v>1266</v>
      </c>
      <c r="E76" s="244">
        <v>1</v>
      </c>
      <c r="F76" s="245"/>
      <c r="G76" s="246">
        <f>ROUND(E76*F76,2)</f>
        <v>0</v>
      </c>
      <c r="H76" s="245"/>
      <c r="I76" s="246">
        <f>ROUND(E76*H76,2)</f>
        <v>0</v>
      </c>
      <c r="J76" s="245"/>
      <c r="K76" s="246">
        <f>ROUND(E76*J76,2)</f>
        <v>0</v>
      </c>
      <c r="L76" s="246">
        <v>21</v>
      </c>
      <c r="M76" s="246">
        <f>G76*(1+L76/100)</f>
        <v>0</v>
      </c>
      <c r="N76" s="244">
        <v>0</v>
      </c>
      <c r="O76" s="244">
        <f>ROUND(E76*N76,2)</f>
        <v>0</v>
      </c>
      <c r="P76" s="244">
        <v>0</v>
      </c>
      <c r="Q76" s="244">
        <f>ROUND(E76*P76,2)</f>
        <v>0</v>
      </c>
      <c r="R76" s="246"/>
      <c r="S76" s="246" t="s">
        <v>288</v>
      </c>
      <c r="T76" s="247" t="s">
        <v>289</v>
      </c>
      <c r="U76" s="222">
        <v>0</v>
      </c>
      <c r="V76" s="222">
        <f>ROUND(E76*U76,2)</f>
        <v>0</v>
      </c>
      <c r="W76" s="222"/>
      <c r="X76" s="222" t="s">
        <v>471</v>
      </c>
      <c r="Y76" s="222" t="s">
        <v>291</v>
      </c>
      <c r="Z76" s="212"/>
      <c r="AA76" s="212"/>
      <c r="AB76" s="212"/>
      <c r="AC76" s="212"/>
      <c r="AD76" s="212"/>
      <c r="AE76" s="212"/>
      <c r="AF76" s="212"/>
      <c r="AG76" s="212" t="s">
        <v>1150</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33.75" outlineLevel="1" x14ac:dyDescent="0.2">
      <c r="A77" s="234">
        <v>45</v>
      </c>
      <c r="B77" s="235" t="s">
        <v>1828</v>
      </c>
      <c r="C77" s="253" t="s">
        <v>1829</v>
      </c>
      <c r="D77" s="236" t="s">
        <v>345</v>
      </c>
      <c r="E77" s="237">
        <v>168</v>
      </c>
      <c r="F77" s="238"/>
      <c r="G77" s="239">
        <f>ROUND(E77*F77,2)</f>
        <v>0</v>
      </c>
      <c r="H77" s="238"/>
      <c r="I77" s="239">
        <f>ROUND(E77*H77,2)</f>
        <v>0</v>
      </c>
      <c r="J77" s="238"/>
      <c r="K77" s="239">
        <f>ROUND(E77*J77,2)</f>
        <v>0</v>
      </c>
      <c r="L77" s="239">
        <v>21</v>
      </c>
      <c r="M77" s="239">
        <f>G77*(1+L77/100)</f>
        <v>0</v>
      </c>
      <c r="N77" s="237">
        <v>0</v>
      </c>
      <c r="O77" s="237">
        <f>ROUND(E77*N77,2)</f>
        <v>0</v>
      </c>
      <c r="P77" s="237">
        <v>0</v>
      </c>
      <c r="Q77" s="237">
        <f>ROUND(E77*P77,2)</f>
        <v>0</v>
      </c>
      <c r="R77" s="239"/>
      <c r="S77" s="239" t="s">
        <v>288</v>
      </c>
      <c r="T77" s="240" t="s">
        <v>289</v>
      </c>
      <c r="U77" s="222">
        <v>0</v>
      </c>
      <c r="V77" s="222">
        <f>ROUND(E77*U77,2)</f>
        <v>0</v>
      </c>
      <c r="W77" s="222"/>
      <c r="X77" s="222" t="s">
        <v>471</v>
      </c>
      <c r="Y77" s="222" t="s">
        <v>291</v>
      </c>
      <c r="Z77" s="212"/>
      <c r="AA77" s="212"/>
      <c r="AB77" s="212"/>
      <c r="AC77" s="212"/>
      <c r="AD77" s="212"/>
      <c r="AE77" s="212"/>
      <c r="AF77" s="212"/>
      <c r="AG77" s="212" t="s">
        <v>1150</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2.5" outlineLevel="2" x14ac:dyDescent="0.2">
      <c r="A78" s="219"/>
      <c r="B78" s="220"/>
      <c r="C78" s="254" t="s">
        <v>1830</v>
      </c>
      <c r="D78" s="248"/>
      <c r="E78" s="248"/>
      <c r="F78" s="248"/>
      <c r="G78" s="248"/>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300</v>
      </c>
      <c r="AH78" s="212"/>
      <c r="AI78" s="212"/>
      <c r="AJ78" s="212"/>
      <c r="AK78" s="212"/>
      <c r="AL78" s="212"/>
      <c r="AM78" s="212"/>
      <c r="AN78" s="212"/>
      <c r="AO78" s="212"/>
      <c r="AP78" s="212"/>
      <c r="AQ78" s="212"/>
      <c r="AR78" s="212"/>
      <c r="AS78" s="212"/>
      <c r="AT78" s="212"/>
      <c r="AU78" s="212"/>
      <c r="AV78" s="212"/>
      <c r="AW78" s="212"/>
      <c r="AX78" s="212"/>
      <c r="AY78" s="212"/>
      <c r="AZ78" s="212"/>
      <c r="BA78" s="249" t="str">
        <f>C78</f>
        <v>Hustota izolační pěny 48kg/m3, tepelná vodivost ?=0,02 W/mK, třída vzduchotěsnosti „C”. Dodaný s doplňky, sestavený na komplet. Spojování potrubí pomocí skrytého spojovacího profilu. Spoje - příruby je nutno v exteriéru přelepit alubutylovou páskou.</v>
      </c>
      <c r="BB78" s="212"/>
      <c r="BC78" s="212"/>
      <c r="BD78" s="212"/>
      <c r="BE78" s="212"/>
      <c r="BF78" s="212"/>
      <c r="BG78" s="212"/>
      <c r="BH78" s="212"/>
    </row>
    <row r="79" spans="1:60" outlineLevel="3" x14ac:dyDescent="0.2">
      <c r="A79" s="219"/>
      <c r="B79" s="220"/>
      <c r="C79" s="256" t="s">
        <v>1831</v>
      </c>
      <c r="D79" s="250"/>
      <c r="E79" s="250"/>
      <c r="F79" s="250"/>
      <c r="G79" s="250"/>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300</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ht="22.5" outlineLevel="1" x14ac:dyDescent="0.2">
      <c r="A80" s="241">
        <v>46</v>
      </c>
      <c r="B80" s="242" t="s">
        <v>1832</v>
      </c>
      <c r="C80" s="252" t="s">
        <v>1833</v>
      </c>
      <c r="D80" s="243" t="s">
        <v>400</v>
      </c>
      <c r="E80" s="244">
        <v>338</v>
      </c>
      <c r="F80" s="245"/>
      <c r="G80" s="246">
        <f>ROUND(E80*F80,2)</f>
        <v>0</v>
      </c>
      <c r="H80" s="245"/>
      <c r="I80" s="246">
        <f>ROUND(E80*H80,2)</f>
        <v>0</v>
      </c>
      <c r="J80" s="245"/>
      <c r="K80" s="246">
        <f>ROUND(E80*J80,2)</f>
        <v>0</v>
      </c>
      <c r="L80" s="246">
        <v>21</v>
      </c>
      <c r="M80" s="246">
        <f>G80*(1+L80/100)</f>
        <v>0</v>
      </c>
      <c r="N80" s="244">
        <v>0</v>
      </c>
      <c r="O80" s="244">
        <f>ROUND(E80*N80,2)</f>
        <v>0</v>
      </c>
      <c r="P80" s="244">
        <v>0</v>
      </c>
      <c r="Q80" s="244">
        <f>ROUND(E80*P80,2)</f>
        <v>0</v>
      </c>
      <c r="R80" s="246"/>
      <c r="S80" s="246" t="s">
        <v>288</v>
      </c>
      <c r="T80" s="247" t="s">
        <v>289</v>
      </c>
      <c r="U80" s="222">
        <v>0</v>
      </c>
      <c r="V80" s="222">
        <f>ROUND(E80*U80,2)</f>
        <v>0</v>
      </c>
      <c r="W80" s="222"/>
      <c r="X80" s="222" t="s">
        <v>471</v>
      </c>
      <c r="Y80" s="222" t="s">
        <v>291</v>
      </c>
      <c r="Z80" s="212"/>
      <c r="AA80" s="212"/>
      <c r="AB80" s="212"/>
      <c r="AC80" s="212"/>
      <c r="AD80" s="212"/>
      <c r="AE80" s="212"/>
      <c r="AF80" s="212"/>
      <c r="AG80" s="212" t="s">
        <v>1150</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ht="33.75" outlineLevel="1" x14ac:dyDescent="0.2">
      <c r="A81" s="234">
        <v>47</v>
      </c>
      <c r="B81" s="235" t="s">
        <v>1834</v>
      </c>
      <c r="C81" s="253" t="s">
        <v>1835</v>
      </c>
      <c r="D81" s="236" t="s">
        <v>1266</v>
      </c>
      <c r="E81" s="237">
        <v>2</v>
      </c>
      <c r="F81" s="238"/>
      <c r="G81" s="239">
        <f>ROUND(E81*F81,2)</f>
        <v>0</v>
      </c>
      <c r="H81" s="238"/>
      <c r="I81" s="239">
        <f>ROUND(E81*H81,2)</f>
        <v>0</v>
      </c>
      <c r="J81" s="238"/>
      <c r="K81" s="239">
        <f>ROUND(E81*J81,2)</f>
        <v>0</v>
      </c>
      <c r="L81" s="239">
        <v>21</v>
      </c>
      <c r="M81" s="239">
        <f>G81*(1+L81/100)</f>
        <v>0</v>
      </c>
      <c r="N81" s="237">
        <v>0</v>
      </c>
      <c r="O81" s="237">
        <f>ROUND(E81*N81,2)</f>
        <v>0</v>
      </c>
      <c r="P81" s="237">
        <v>0</v>
      </c>
      <c r="Q81" s="237">
        <f>ROUND(E81*P81,2)</f>
        <v>0</v>
      </c>
      <c r="R81" s="239"/>
      <c r="S81" s="239" t="s">
        <v>288</v>
      </c>
      <c r="T81" s="240" t="s">
        <v>289</v>
      </c>
      <c r="U81" s="222">
        <v>0</v>
      </c>
      <c r="V81" s="222">
        <f>ROUND(E81*U81,2)</f>
        <v>0</v>
      </c>
      <c r="W81" s="222"/>
      <c r="X81" s="222" t="s">
        <v>471</v>
      </c>
      <c r="Y81" s="222" t="s">
        <v>291</v>
      </c>
      <c r="Z81" s="212"/>
      <c r="AA81" s="212"/>
      <c r="AB81" s="212"/>
      <c r="AC81" s="212"/>
      <c r="AD81" s="212"/>
      <c r="AE81" s="212"/>
      <c r="AF81" s="212"/>
      <c r="AG81" s="212" t="s">
        <v>1150</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2" x14ac:dyDescent="0.2">
      <c r="A82" s="219"/>
      <c r="B82" s="220"/>
      <c r="C82" s="254" t="s">
        <v>1836</v>
      </c>
      <c r="D82" s="248"/>
      <c r="E82" s="248"/>
      <c r="F82" s="248"/>
      <c r="G82" s="248"/>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300</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ht="22.5" outlineLevel="1" x14ac:dyDescent="0.2">
      <c r="A83" s="241">
        <v>48</v>
      </c>
      <c r="B83" s="242" t="s">
        <v>1837</v>
      </c>
      <c r="C83" s="252" t="s">
        <v>1838</v>
      </c>
      <c r="D83" s="243" t="s">
        <v>1266</v>
      </c>
      <c r="E83" s="244">
        <v>2</v>
      </c>
      <c r="F83" s="245"/>
      <c r="G83" s="246">
        <f>ROUND(E83*F83,2)</f>
        <v>0</v>
      </c>
      <c r="H83" s="245"/>
      <c r="I83" s="246">
        <f>ROUND(E83*H83,2)</f>
        <v>0</v>
      </c>
      <c r="J83" s="245"/>
      <c r="K83" s="246">
        <f>ROUND(E83*J83,2)</f>
        <v>0</v>
      </c>
      <c r="L83" s="246">
        <v>21</v>
      </c>
      <c r="M83" s="246">
        <f>G83*(1+L83/100)</f>
        <v>0</v>
      </c>
      <c r="N83" s="244">
        <v>0</v>
      </c>
      <c r="O83" s="244">
        <f>ROUND(E83*N83,2)</f>
        <v>0</v>
      </c>
      <c r="P83" s="244">
        <v>0</v>
      </c>
      <c r="Q83" s="244">
        <f>ROUND(E83*P83,2)</f>
        <v>0</v>
      </c>
      <c r="R83" s="246"/>
      <c r="S83" s="246" t="s">
        <v>288</v>
      </c>
      <c r="T83" s="247" t="s">
        <v>289</v>
      </c>
      <c r="U83" s="222">
        <v>0</v>
      </c>
      <c r="V83" s="222">
        <f>ROUND(E83*U83,2)</f>
        <v>0</v>
      </c>
      <c r="W83" s="222"/>
      <c r="X83" s="222" t="s">
        <v>471</v>
      </c>
      <c r="Y83" s="222" t="s">
        <v>291</v>
      </c>
      <c r="Z83" s="212"/>
      <c r="AA83" s="212"/>
      <c r="AB83" s="212"/>
      <c r="AC83" s="212"/>
      <c r="AD83" s="212"/>
      <c r="AE83" s="212"/>
      <c r="AF83" s="212"/>
      <c r="AG83" s="212" t="s">
        <v>1150</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41">
        <v>49</v>
      </c>
      <c r="B84" s="242" t="s">
        <v>1839</v>
      </c>
      <c r="C84" s="252" t="s">
        <v>1840</v>
      </c>
      <c r="D84" s="243" t="s">
        <v>356</v>
      </c>
      <c r="E84" s="244">
        <v>16</v>
      </c>
      <c r="F84" s="245"/>
      <c r="G84" s="246">
        <f>ROUND(E84*F84,2)</f>
        <v>0</v>
      </c>
      <c r="H84" s="245"/>
      <c r="I84" s="246">
        <f>ROUND(E84*H84,2)</f>
        <v>0</v>
      </c>
      <c r="J84" s="245"/>
      <c r="K84" s="246">
        <f>ROUND(E84*J84,2)</f>
        <v>0</v>
      </c>
      <c r="L84" s="246">
        <v>21</v>
      </c>
      <c r="M84" s="246">
        <f>G84*(1+L84/100)</f>
        <v>0</v>
      </c>
      <c r="N84" s="244">
        <v>0</v>
      </c>
      <c r="O84" s="244">
        <f>ROUND(E84*N84,2)</f>
        <v>0</v>
      </c>
      <c r="P84" s="244">
        <v>0</v>
      </c>
      <c r="Q84" s="244">
        <f>ROUND(E84*P84,2)</f>
        <v>0</v>
      </c>
      <c r="R84" s="246"/>
      <c r="S84" s="246" t="s">
        <v>288</v>
      </c>
      <c r="T84" s="247" t="s">
        <v>289</v>
      </c>
      <c r="U84" s="222">
        <v>0</v>
      </c>
      <c r="V84" s="222">
        <f>ROUND(E84*U84,2)</f>
        <v>0</v>
      </c>
      <c r="W84" s="222"/>
      <c r="X84" s="222" t="s">
        <v>471</v>
      </c>
      <c r="Y84" s="222" t="s">
        <v>291</v>
      </c>
      <c r="Z84" s="212"/>
      <c r="AA84" s="212"/>
      <c r="AB84" s="212"/>
      <c r="AC84" s="212"/>
      <c r="AD84" s="212"/>
      <c r="AE84" s="212"/>
      <c r="AF84" s="212"/>
      <c r="AG84" s="212" t="s">
        <v>1150</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ht="22.5" outlineLevel="1" x14ac:dyDescent="0.2">
      <c r="A85" s="241">
        <v>50</v>
      </c>
      <c r="B85" s="242" t="s">
        <v>1841</v>
      </c>
      <c r="C85" s="252" t="s">
        <v>1842</v>
      </c>
      <c r="D85" s="243" t="s">
        <v>1266</v>
      </c>
      <c r="E85" s="244">
        <v>2</v>
      </c>
      <c r="F85" s="245"/>
      <c r="G85" s="246">
        <f>ROUND(E85*F85,2)</f>
        <v>0</v>
      </c>
      <c r="H85" s="245"/>
      <c r="I85" s="246">
        <f>ROUND(E85*H85,2)</f>
        <v>0</v>
      </c>
      <c r="J85" s="245"/>
      <c r="K85" s="246">
        <f>ROUND(E85*J85,2)</f>
        <v>0</v>
      </c>
      <c r="L85" s="246">
        <v>21</v>
      </c>
      <c r="M85" s="246">
        <f>G85*(1+L85/100)</f>
        <v>0</v>
      </c>
      <c r="N85" s="244">
        <v>0</v>
      </c>
      <c r="O85" s="244">
        <f>ROUND(E85*N85,2)</f>
        <v>0</v>
      </c>
      <c r="P85" s="244">
        <v>0</v>
      </c>
      <c r="Q85" s="244">
        <f>ROUND(E85*P85,2)</f>
        <v>0</v>
      </c>
      <c r="R85" s="246"/>
      <c r="S85" s="246" t="s">
        <v>288</v>
      </c>
      <c r="T85" s="247" t="s">
        <v>289</v>
      </c>
      <c r="U85" s="222">
        <v>0</v>
      </c>
      <c r="V85" s="222">
        <f>ROUND(E85*U85,2)</f>
        <v>0</v>
      </c>
      <c r="W85" s="222"/>
      <c r="X85" s="222" t="s">
        <v>471</v>
      </c>
      <c r="Y85" s="222" t="s">
        <v>291</v>
      </c>
      <c r="Z85" s="212"/>
      <c r="AA85" s="212"/>
      <c r="AB85" s="212"/>
      <c r="AC85" s="212"/>
      <c r="AD85" s="212"/>
      <c r="AE85" s="212"/>
      <c r="AF85" s="212"/>
      <c r="AG85" s="212" t="s">
        <v>1150</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x14ac:dyDescent="0.2">
      <c r="A86" s="227" t="s">
        <v>283</v>
      </c>
      <c r="B86" s="228" t="s">
        <v>205</v>
      </c>
      <c r="C86" s="251" t="s">
        <v>208</v>
      </c>
      <c r="D86" s="229"/>
      <c r="E86" s="230"/>
      <c r="F86" s="231"/>
      <c r="G86" s="231">
        <f>SUMIF(AG87:AG136,"&lt;&gt;NOR",G87:G136)</f>
        <v>0</v>
      </c>
      <c r="H86" s="231"/>
      <c r="I86" s="231">
        <f>SUM(I87:I136)</f>
        <v>0</v>
      </c>
      <c r="J86" s="231"/>
      <c r="K86" s="231">
        <f>SUM(K87:K136)</f>
        <v>0</v>
      </c>
      <c r="L86" s="231"/>
      <c r="M86" s="231">
        <f>SUM(M87:M136)</f>
        <v>0</v>
      </c>
      <c r="N86" s="230"/>
      <c r="O86" s="230">
        <f>SUM(O87:O136)</f>
        <v>0</v>
      </c>
      <c r="P86" s="230"/>
      <c r="Q86" s="230">
        <f>SUM(Q87:Q136)</f>
        <v>0</v>
      </c>
      <c r="R86" s="231"/>
      <c r="S86" s="231"/>
      <c r="T86" s="232"/>
      <c r="U86" s="226"/>
      <c r="V86" s="226">
        <f>SUM(V87:V136)</f>
        <v>0</v>
      </c>
      <c r="W86" s="226"/>
      <c r="X86" s="226"/>
      <c r="Y86" s="226"/>
      <c r="AG86" t="s">
        <v>284</v>
      </c>
    </row>
    <row r="87" spans="1:60" ht="33.75" outlineLevel="1" x14ac:dyDescent="0.2">
      <c r="A87" s="234">
        <v>51</v>
      </c>
      <c r="B87" s="235" t="s">
        <v>1843</v>
      </c>
      <c r="C87" s="253" t="s">
        <v>1741</v>
      </c>
      <c r="D87" s="236" t="s">
        <v>1266</v>
      </c>
      <c r="E87" s="237">
        <v>1</v>
      </c>
      <c r="F87" s="238"/>
      <c r="G87" s="239">
        <f>ROUND(E87*F87,2)</f>
        <v>0</v>
      </c>
      <c r="H87" s="238"/>
      <c r="I87" s="239">
        <f>ROUND(E87*H87,2)</f>
        <v>0</v>
      </c>
      <c r="J87" s="238"/>
      <c r="K87" s="239">
        <f>ROUND(E87*J87,2)</f>
        <v>0</v>
      </c>
      <c r="L87" s="239">
        <v>21</v>
      </c>
      <c r="M87" s="239">
        <f>G87*(1+L87/100)</f>
        <v>0</v>
      </c>
      <c r="N87" s="237">
        <v>0</v>
      </c>
      <c r="O87" s="237">
        <f>ROUND(E87*N87,2)</f>
        <v>0</v>
      </c>
      <c r="P87" s="237">
        <v>0</v>
      </c>
      <c r="Q87" s="237">
        <f>ROUND(E87*P87,2)</f>
        <v>0</v>
      </c>
      <c r="R87" s="239"/>
      <c r="S87" s="239" t="s">
        <v>288</v>
      </c>
      <c r="T87" s="240" t="s">
        <v>289</v>
      </c>
      <c r="U87" s="222">
        <v>0</v>
      </c>
      <c r="V87" s="222">
        <f>ROUND(E87*U87,2)</f>
        <v>0</v>
      </c>
      <c r="W87" s="222"/>
      <c r="X87" s="222" t="s">
        <v>290</v>
      </c>
      <c r="Y87" s="222" t="s">
        <v>291</v>
      </c>
      <c r="Z87" s="212"/>
      <c r="AA87" s="212"/>
      <c r="AB87" s="212"/>
      <c r="AC87" s="212"/>
      <c r="AD87" s="212"/>
      <c r="AE87" s="212"/>
      <c r="AF87" s="212"/>
      <c r="AG87" s="212" t="s">
        <v>292</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2" x14ac:dyDescent="0.2">
      <c r="A88" s="219"/>
      <c r="B88" s="220"/>
      <c r="C88" s="254" t="s">
        <v>1742</v>
      </c>
      <c r="D88" s="248"/>
      <c r="E88" s="248"/>
      <c r="F88" s="248"/>
      <c r="G88" s="248"/>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300</v>
      </c>
      <c r="AH88" s="212"/>
      <c r="AI88" s="212"/>
      <c r="AJ88" s="212"/>
      <c r="AK88" s="212"/>
      <c r="AL88" s="212"/>
      <c r="AM88" s="212"/>
      <c r="AN88" s="212"/>
      <c r="AO88" s="212"/>
      <c r="AP88" s="212"/>
      <c r="AQ88" s="212"/>
      <c r="AR88" s="212"/>
      <c r="AS88" s="212"/>
      <c r="AT88" s="212"/>
      <c r="AU88" s="212"/>
      <c r="AV88" s="212"/>
      <c r="AW88" s="212"/>
      <c r="AX88" s="212"/>
      <c r="AY88" s="212"/>
      <c r="AZ88" s="212"/>
      <c r="BA88" s="249" t="str">
        <f>C88</f>
        <v>ovládacího panelu, zaškolení kompetentní (pověřené) osoby a vyplnění servisního (předávacího) protokolu.</v>
      </c>
      <c r="BB88" s="212"/>
      <c r="BC88" s="212"/>
      <c r="BD88" s="212"/>
      <c r="BE88" s="212"/>
      <c r="BF88" s="212"/>
      <c r="BG88" s="212"/>
      <c r="BH88" s="212"/>
    </row>
    <row r="89" spans="1:60" ht="22.5" outlineLevel="1" x14ac:dyDescent="0.2">
      <c r="A89" s="241">
        <v>52</v>
      </c>
      <c r="B89" s="242" t="s">
        <v>1844</v>
      </c>
      <c r="C89" s="252" t="s">
        <v>1845</v>
      </c>
      <c r="D89" s="243" t="s">
        <v>535</v>
      </c>
      <c r="E89" s="244">
        <v>18</v>
      </c>
      <c r="F89" s="245"/>
      <c r="G89" s="246">
        <f>ROUND(E89*F89,2)</f>
        <v>0</v>
      </c>
      <c r="H89" s="245"/>
      <c r="I89" s="246">
        <f>ROUND(E89*H89,2)</f>
        <v>0</v>
      </c>
      <c r="J89" s="245"/>
      <c r="K89" s="246">
        <f>ROUND(E89*J89,2)</f>
        <v>0</v>
      </c>
      <c r="L89" s="246">
        <v>21</v>
      </c>
      <c r="M89" s="246">
        <f>G89*(1+L89/100)</f>
        <v>0</v>
      </c>
      <c r="N89" s="244">
        <v>0</v>
      </c>
      <c r="O89" s="244">
        <f>ROUND(E89*N89,2)</f>
        <v>0</v>
      </c>
      <c r="P89" s="244">
        <v>0</v>
      </c>
      <c r="Q89" s="244">
        <f>ROUND(E89*P89,2)</f>
        <v>0</v>
      </c>
      <c r="R89" s="246"/>
      <c r="S89" s="246" t="s">
        <v>288</v>
      </c>
      <c r="T89" s="247" t="s">
        <v>289</v>
      </c>
      <c r="U89" s="222">
        <v>0</v>
      </c>
      <c r="V89" s="222">
        <f>ROUND(E89*U89,2)</f>
        <v>0</v>
      </c>
      <c r="W89" s="222"/>
      <c r="X89" s="222" t="s">
        <v>290</v>
      </c>
      <c r="Y89" s="222" t="s">
        <v>291</v>
      </c>
      <c r="Z89" s="212"/>
      <c r="AA89" s="212"/>
      <c r="AB89" s="212"/>
      <c r="AC89" s="212"/>
      <c r="AD89" s="212"/>
      <c r="AE89" s="212"/>
      <c r="AF89" s="212"/>
      <c r="AG89" s="212" t="s">
        <v>292</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ht="22.5" outlineLevel="1" x14ac:dyDescent="0.2">
      <c r="A90" s="241">
        <v>53</v>
      </c>
      <c r="B90" s="242" t="s">
        <v>1846</v>
      </c>
      <c r="C90" s="252" t="s">
        <v>1847</v>
      </c>
      <c r="D90" s="243" t="s">
        <v>535</v>
      </c>
      <c r="E90" s="244">
        <v>2</v>
      </c>
      <c r="F90" s="245"/>
      <c r="G90" s="246">
        <f>ROUND(E90*F90,2)</f>
        <v>0</v>
      </c>
      <c r="H90" s="245"/>
      <c r="I90" s="246">
        <f>ROUND(E90*H90,2)</f>
        <v>0</v>
      </c>
      <c r="J90" s="245"/>
      <c r="K90" s="246">
        <f>ROUND(E90*J90,2)</f>
        <v>0</v>
      </c>
      <c r="L90" s="246">
        <v>21</v>
      </c>
      <c r="M90" s="246">
        <f>G90*(1+L90/100)</f>
        <v>0</v>
      </c>
      <c r="N90" s="244">
        <v>0</v>
      </c>
      <c r="O90" s="244">
        <f>ROUND(E90*N90,2)</f>
        <v>0</v>
      </c>
      <c r="P90" s="244">
        <v>0</v>
      </c>
      <c r="Q90" s="244">
        <f>ROUND(E90*P90,2)</f>
        <v>0</v>
      </c>
      <c r="R90" s="246"/>
      <c r="S90" s="246" t="s">
        <v>288</v>
      </c>
      <c r="T90" s="247" t="s">
        <v>289</v>
      </c>
      <c r="U90" s="222">
        <v>0</v>
      </c>
      <c r="V90" s="222">
        <f>ROUND(E90*U90,2)</f>
        <v>0</v>
      </c>
      <c r="W90" s="222"/>
      <c r="X90" s="222" t="s">
        <v>290</v>
      </c>
      <c r="Y90" s="222" t="s">
        <v>291</v>
      </c>
      <c r="Z90" s="212"/>
      <c r="AA90" s="212"/>
      <c r="AB90" s="212"/>
      <c r="AC90" s="212"/>
      <c r="AD90" s="212"/>
      <c r="AE90" s="212"/>
      <c r="AF90" s="212"/>
      <c r="AG90" s="212" t="s">
        <v>292</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ht="22.5" outlineLevel="1" x14ac:dyDescent="0.2">
      <c r="A91" s="241">
        <v>54</v>
      </c>
      <c r="B91" s="242" t="s">
        <v>1848</v>
      </c>
      <c r="C91" s="252" t="s">
        <v>1849</v>
      </c>
      <c r="D91" s="243" t="s">
        <v>345</v>
      </c>
      <c r="E91" s="244">
        <v>38</v>
      </c>
      <c r="F91" s="245"/>
      <c r="G91" s="246">
        <f>ROUND(E91*F91,2)</f>
        <v>0</v>
      </c>
      <c r="H91" s="245"/>
      <c r="I91" s="246">
        <f>ROUND(E91*H91,2)</f>
        <v>0</v>
      </c>
      <c r="J91" s="245"/>
      <c r="K91" s="246">
        <f>ROUND(E91*J91,2)</f>
        <v>0</v>
      </c>
      <c r="L91" s="246">
        <v>21</v>
      </c>
      <c r="M91" s="246">
        <f>G91*(1+L91/100)</f>
        <v>0</v>
      </c>
      <c r="N91" s="244">
        <v>0</v>
      </c>
      <c r="O91" s="244">
        <f>ROUND(E91*N91,2)</f>
        <v>0</v>
      </c>
      <c r="P91" s="244">
        <v>0</v>
      </c>
      <c r="Q91" s="244">
        <f>ROUND(E91*P91,2)</f>
        <v>0</v>
      </c>
      <c r="R91" s="246"/>
      <c r="S91" s="246" t="s">
        <v>288</v>
      </c>
      <c r="T91" s="247" t="s">
        <v>289</v>
      </c>
      <c r="U91" s="222">
        <v>0</v>
      </c>
      <c r="V91" s="222">
        <f>ROUND(E91*U91,2)</f>
        <v>0</v>
      </c>
      <c r="W91" s="222"/>
      <c r="X91" s="222" t="s">
        <v>290</v>
      </c>
      <c r="Y91" s="222" t="s">
        <v>291</v>
      </c>
      <c r="Z91" s="212"/>
      <c r="AA91" s="212"/>
      <c r="AB91" s="212"/>
      <c r="AC91" s="212"/>
      <c r="AD91" s="212"/>
      <c r="AE91" s="212"/>
      <c r="AF91" s="212"/>
      <c r="AG91" s="212" t="s">
        <v>292</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22.5" outlineLevel="1" x14ac:dyDescent="0.2">
      <c r="A92" s="241">
        <v>55</v>
      </c>
      <c r="B92" s="242" t="s">
        <v>1850</v>
      </c>
      <c r="C92" s="252" t="s">
        <v>1851</v>
      </c>
      <c r="D92" s="243" t="s">
        <v>345</v>
      </c>
      <c r="E92" s="244">
        <v>85</v>
      </c>
      <c r="F92" s="245"/>
      <c r="G92" s="246">
        <f>ROUND(E92*F92,2)</f>
        <v>0</v>
      </c>
      <c r="H92" s="245"/>
      <c r="I92" s="246">
        <f>ROUND(E92*H92,2)</f>
        <v>0</v>
      </c>
      <c r="J92" s="245"/>
      <c r="K92" s="246">
        <f>ROUND(E92*J92,2)</f>
        <v>0</v>
      </c>
      <c r="L92" s="246">
        <v>21</v>
      </c>
      <c r="M92" s="246">
        <f>G92*(1+L92/100)</f>
        <v>0</v>
      </c>
      <c r="N92" s="244">
        <v>0</v>
      </c>
      <c r="O92" s="244">
        <f>ROUND(E92*N92,2)</f>
        <v>0</v>
      </c>
      <c r="P92" s="244">
        <v>0</v>
      </c>
      <c r="Q92" s="244">
        <f>ROUND(E92*P92,2)</f>
        <v>0</v>
      </c>
      <c r="R92" s="246"/>
      <c r="S92" s="246" t="s">
        <v>288</v>
      </c>
      <c r="T92" s="247" t="s">
        <v>289</v>
      </c>
      <c r="U92" s="222">
        <v>0</v>
      </c>
      <c r="V92" s="222">
        <f>ROUND(E92*U92,2)</f>
        <v>0</v>
      </c>
      <c r="W92" s="222"/>
      <c r="X92" s="222" t="s">
        <v>290</v>
      </c>
      <c r="Y92" s="222" t="s">
        <v>291</v>
      </c>
      <c r="Z92" s="212"/>
      <c r="AA92" s="212"/>
      <c r="AB92" s="212"/>
      <c r="AC92" s="212"/>
      <c r="AD92" s="212"/>
      <c r="AE92" s="212"/>
      <c r="AF92" s="212"/>
      <c r="AG92" s="212" t="s">
        <v>292</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ht="33.75" outlineLevel="1" x14ac:dyDescent="0.2">
      <c r="A93" s="234">
        <v>56</v>
      </c>
      <c r="B93" s="235" t="s">
        <v>1852</v>
      </c>
      <c r="C93" s="253" t="s">
        <v>1756</v>
      </c>
      <c r="D93" s="236" t="s">
        <v>400</v>
      </c>
      <c r="E93" s="237">
        <v>189</v>
      </c>
      <c r="F93" s="238"/>
      <c r="G93" s="239">
        <f>ROUND(E93*F93,2)</f>
        <v>0</v>
      </c>
      <c r="H93" s="238"/>
      <c r="I93" s="239">
        <f>ROUND(E93*H93,2)</f>
        <v>0</v>
      </c>
      <c r="J93" s="238"/>
      <c r="K93" s="239">
        <f>ROUND(E93*J93,2)</f>
        <v>0</v>
      </c>
      <c r="L93" s="239">
        <v>21</v>
      </c>
      <c r="M93" s="239">
        <f>G93*(1+L93/100)</f>
        <v>0</v>
      </c>
      <c r="N93" s="237">
        <v>0</v>
      </c>
      <c r="O93" s="237">
        <f>ROUND(E93*N93,2)</f>
        <v>0</v>
      </c>
      <c r="P93" s="237">
        <v>0</v>
      </c>
      <c r="Q93" s="237">
        <f>ROUND(E93*P93,2)</f>
        <v>0</v>
      </c>
      <c r="R93" s="239"/>
      <c r="S93" s="239" t="s">
        <v>288</v>
      </c>
      <c r="T93" s="240" t="s">
        <v>289</v>
      </c>
      <c r="U93" s="222">
        <v>0</v>
      </c>
      <c r="V93" s="222">
        <f>ROUND(E93*U93,2)</f>
        <v>0</v>
      </c>
      <c r="W93" s="222"/>
      <c r="X93" s="222" t="s">
        <v>290</v>
      </c>
      <c r="Y93" s="222" t="s">
        <v>291</v>
      </c>
      <c r="Z93" s="212"/>
      <c r="AA93" s="212"/>
      <c r="AB93" s="212"/>
      <c r="AC93" s="212"/>
      <c r="AD93" s="212"/>
      <c r="AE93" s="212"/>
      <c r="AF93" s="212"/>
      <c r="AG93" s="212" t="s">
        <v>292</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2.5" outlineLevel="2" x14ac:dyDescent="0.2">
      <c r="A94" s="219"/>
      <c r="B94" s="220"/>
      <c r="C94" s="254" t="s">
        <v>1757</v>
      </c>
      <c r="D94" s="248"/>
      <c r="E94" s="248"/>
      <c r="F94" s="248"/>
      <c r="G94" s="248"/>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300</v>
      </c>
      <c r="AH94" s="212"/>
      <c r="AI94" s="212"/>
      <c r="AJ94" s="212"/>
      <c r="AK94" s="212"/>
      <c r="AL94" s="212"/>
      <c r="AM94" s="212"/>
      <c r="AN94" s="212"/>
      <c r="AO94" s="212"/>
      <c r="AP94" s="212"/>
      <c r="AQ94" s="212"/>
      <c r="AR94" s="212"/>
      <c r="AS94" s="212"/>
      <c r="AT94" s="212"/>
      <c r="AU94" s="212"/>
      <c r="AV94" s="212"/>
      <c r="AW94" s="212"/>
      <c r="AX94" s="212"/>
      <c r="AY94" s="212"/>
      <c r="AZ94" s="212"/>
      <c r="BA94" s="249" t="str">
        <f>C94</f>
        <v>matice, podložky, hmoždinky pro velkou zátěž, pozinkované nátrubky,  ozdobné nýty, šrouby, zvuková izolace mezi kanály a montážní lišty  a jiné montážní příslušenství. Pryžové nebo gumové díly pro uložení kanálů na závěsy (nesmí být uložen kov na kov !).</v>
      </c>
      <c r="BB94" s="212"/>
      <c r="BC94" s="212"/>
      <c r="BD94" s="212"/>
      <c r="BE94" s="212"/>
      <c r="BF94" s="212"/>
      <c r="BG94" s="212"/>
      <c r="BH94" s="212"/>
    </row>
    <row r="95" spans="1:60" outlineLevel="1" x14ac:dyDescent="0.2">
      <c r="A95" s="241">
        <v>57</v>
      </c>
      <c r="B95" s="242" t="s">
        <v>1853</v>
      </c>
      <c r="C95" s="252" t="s">
        <v>1759</v>
      </c>
      <c r="D95" s="243" t="s">
        <v>1266</v>
      </c>
      <c r="E95" s="244">
        <v>1</v>
      </c>
      <c r="F95" s="245"/>
      <c r="G95" s="246">
        <f>ROUND(E95*F95,2)</f>
        <v>0</v>
      </c>
      <c r="H95" s="245"/>
      <c r="I95" s="246">
        <f>ROUND(E95*H95,2)</f>
        <v>0</v>
      </c>
      <c r="J95" s="245"/>
      <c r="K95" s="246">
        <f>ROUND(E95*J95,2)</f>
        <v>0</v>
      </c>
      <c r="L95" s="246">
        <v>21</v>
      </c>
      <c r="M95" s="246">
        <f>G95*(1+L95/100)</f>
        <v>0</v>
      </c>
      <c r="N95" s="244">
        <v>0</v>
      </c>
      <c r="O95" s="244">
        <f>ROUND(E95*N95,2)</f>
        <v>0</v>
      </c>
      <c r="P95" s="244">
        <v>0</v>
      </c>
      <c r="Q95" s="244">
        <f>ROUND(E95*P95,2)</f>
        <v>0</v>
      </c>
      <c r="R95" s="246"/>
      <c r="S95" s="246" t="s">
        <v>288</v>
      </c>
      <c r="T95" s="247" t="s">
        <v>289</v>
      </c>
      <c r="U95" s="222">
        <v>0</v>
      </c>
      <c r="V95" s="222">
        <f>ROUND(E95*U95,2)</f>
        <v>0</v>
      </c>
      <c r="W95" s="222"/>
      <c r="X95" s="222" t="s">
        <v>290</v>
      </c>
      <c r="Y95" s="222" t="s">
        <v>291</v>
      </c>
      <c r="Z95" s="212"/>
      <c r="AA95" s="212"/>
      <c r="AB95" s="212"/>
      <c r="AC95" s="212"/>
      <c r="AD95" s="212"/>
      <c r="AE95" s="212"/>
      <c r="AF95" s="212"/>
      <c r="AG95" s="212" t="s">
        <v>292</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33.75" outlineLevel="1" x14ac:dyDescent="0.2">
      <c r="A96" s="234">
        <v>58</v>
      </c>
      <c r="B96" s="235" t="s">
        <v>1854</v>
      </c>
      <c r="C96" s="253" t="s">
        <v>1855</v>
      </c>
      <c r="D96" s="236" t="s">
        <v>1266</v>
      </c>
      <c r="E96" s="237">
        <v>1</v>
      </c>
      <c r="F96" s="238"/>
      <c r="G96" s="239">
        <f>ROUND(E96*F96,2)</f>
        <v>0</v>
      </c>
      <c r="H96" s="238"/>
      <c r="I96" s="239">
        <f>ROUND(E96*H96,2)</f>
        <v>0</v>
      </c>
      <c r="J96" s="238"/>
      <c r="K96" s="239">
        <f>ROUND(E96*J96,2)</f>
        <v>0</v>
      </c>
      <c r="L96" s="239">
        <v>21</v>
      </c>
      <c r="M96" s="239">
        <f>G96*(1+L96/100)</f>
        <v>0</v>
      </c>
      <c r="N96" s="237">
        <v>0</v>
      </c>
      <c r="O96" s="237">
        <f>ROUND(E96*N96,2)</f>
        <v>0</v>
      </c>
      <c r="P96" s="237">
        <v>0</v>
      </c>
      <c r="Q96" s="237">
        <f>ROUND(E96*P96,2)</f>
        <v>0</v>
      </c>
      <c r="R96" s="239"/>
      <c r="S96" s="239" t="s">
        <v>288</v>
      </c>
      <c r="T96" s="240" t="s">
        <v>289</v>
      </c>
      <c r="U96" s="222">
        <v>0</v>
      </c>
      <c r="V96" s="222">
        <f>ROUND(E96*U96,2)</f>
        <v>0</v>
      </c>
      <c r="W96" s="222"/>
      <c r="X96" s="222" t="s">
        <v>471</v>
      </c>
      <c r="Y96" s="222" t="s">
        <v>291</v>
      </c>
      <c r="Z96" s="212"/>
      <c r="AA96" s="212"/>
      <c r="AB96" s="212"/>
      <c r="AC96" s="212"/>
      <c r="AD96" s="212"/>
      <c r="AE96" s="212"/>
      <c r="AF96" s="212"/>
      <c r="AG96" s="212" t="s">
        <v>1150</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
      <c r="A97" s="219"/>
      <c r="B97" s="220"/>
      <c r="C97" s="254" t="s">
        <v>1856</v>
      </c>
      <c r="D97" s="248"/>
      <c r="E97" s="248"/>
      <c r="F97" s="248"/>
      <c r="G97" s="248"/>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300</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45" outlineLevel="3" x14ac:dyDescent="0.2">
      <c r="A98" s="219"/>
      <c r="B98" s="220"/>
      <c r="C98" s="256" t="s">
        <v>1857</v>
      </c>
      <c r="D98" s="250"/>
      <c r="E98" s="250"/>
      <c r="F98" s="250"/>
      <c r="G98" s="250"/>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300</v>
      </c>
      <c r="AH98" s="212"/>
      <c r="AI98" s="212"/>
      <c r="AJ98" s="212"/>
      <c r="AK98" s="212"/>
      <c r="AL98" s="212"/>
      <c r="AM98" s="212"/>
      <c r="AN98" s="212"/>
      <c r="AO98" s="212"/>
      <c r="AP98" s="212"/>
      <c r="AQ98" s="212"/>
      <c r="AR98" s="212"/>
      <c r="AS98" s="212"/>
      <c r="AT98" s="212"/>
      <c r="AU98" s="212"/>
      <c r="AV98" s="212"/>
      <c r="AW98" s="212"/>
      <c r="AX98" s="212"/>
      <c r="AY98" s="212"/>
      <c r="AZ98" s="212"/>
      <c r="BA98" s="249" t="str">
        <f>C98</f>
        <v>Skladba přívod: nasávací kus, uzavírací klapka řízená servopohonem, kapsový filtr ISO ePM2,5 65%, protiproudý deskový výměník tepla se suchou teplotní účinností min 78 % s obtokovou klapkou, EC ventilátor P= 2,5 kW; I= 4 A; 400V/50Hz, elektrický ohřívač Qt=21 kW, I=30,43 A, 400 V/50 Hz, přímý výparník/kondenzátor Qch=21,57 kW; Qt=18,03 kW; 1 okruhový; chladivo R410a, eliminátor kapek, pružná manžeta.</v>
      </c>
      <c r="BB98" s="212"/>
      <c r="BC98" s="212"/>
      <c r="BD98" s="212"/>
      <c r="BE98" s="212"/>
      <c r="BF98" s="212"/>
      <c r="BG98" s="212"/>
      <c r="BH98" s="212"/>
    </row>
    <row r="99" spans="1:60" ht="22.5" outlineLevel="3" x14ac:dyDescent="0.2">
      <c r="A99" s="219"/>
      <c r="B99" s="220"/>
      <c r="C99" s="256" t="s">
        <v>1858</v>
      </c>
      <c r="D99" s="250"/>
      <c r="E99" s="250"/>
      <c r="F99" s="250"/>
      <c r="G99" s="250"/>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300</v>
      </c>
      <c r="AH99" s="212"/>
      <c r="AI99" s="212"/>
      <c r="AJ99" s="212"/>
      <c r="AK99" s="212"/>
      <c r="AL99" s="212"/>
      <c r="AM99" s="212"/>
      <c r="AN99" s="212"/>
      <c r="AO99" s="212"/>
      <c r="AP99" s="212"/>
      <c r="AQ99" s="212"/>
      <c r="AR99" s="212"/>
      <c r="AS99" s="212"/>
      <c r="AT99" s="212"/>
      <c r="AU99" s="212"/>
      <c r="AV99" s="212"/>
      <c r="AW99" s="212"/>
      <c r="AX99" s="212"/>
      <c r="AY99" s="212"/>
      <c r="AZ99" s="212"/>
      <c r="BA99" s="249" t="str">
        <f>C99</f>
        <v>Skladba odvod: pružná manžeta, tukový filtr ISO coarse 40%, kapsový filtr ISO ePM10 60%, EC ventilátor P= 2,5 kW; I= 4 A; 400V/50Hz, uzavírací klapka řízená servopohonem, pružná manžeta.</v>
      </c>
      <c r="BB99" s="212"/>
      <c r="BC99" s="212"/>
      <c r="BD99" s="212"/>
      <c r="BE99" s="212"/>
      <c r="BF99" s="212"/>
      <c r="BG99" s="212"/>
      <c r="BH99" s="212"/>
    </row>
    <row r="100" spans="1:60" ht="45" outlineLevel="3" x14ac:dyDescent="0.2">
      <c r="A100" s="219"/>
      <c r="B100" s="220"/>
      <c r="C100" s="256" t="s">
        <v>1859</v>
      </c>
      <c r="D100" s="250"/>
      <c r="E100" s="250"/>
      <c r="F100" s="250"/>
      <c r="G100" s="250"/>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300</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49" t="str">
        <f>C100</f>
        <v>Součástí dodávky VZT jednotky je plnohodnotný systém MaR včetně základního a plnohodnotného nástěnného ovladače s možností nastavení denních režimů, vzduchového výkonu a přívodní teploty. Jednotka je vybavena bypassem a protimrazovou ochranou. Součástí dodávky je také kouřové čidlo v přívodní sekci pro případné odstavení jednotky. Rozvaděč VZT jednotky (800x550x250 mm) bude umístěn v rozvodně elektro v 1.PP. Celkový proud 45,63 A, 3 NPE 400V/50Hz.</v>
      </c>
      <c r="BB100" s="212"/>
      <c r="BC100" s="212"/>
      <c r="BD100" s="212"/>
      <c r="BE100" s="212"/>
      <c r="BF100" s="212"/>
      <c r="BG100" s="212"/>
      <c r="BH100" s="212"/>
    </row>
    <row r="101" spans="1:60" outlineLevel="3" x14ac:dyDescent="0.2">
      <c r="A101" s="219"/>
      <c r="B101" s="220"/>
      <c r="C101" s="256" t="s">
        <v>1946</v>
      </c>
      <c r="D101" s="250"/>
      <c r="E101" s="250"/>
      <c r="F101" s="250"/>
      <c r="G101" s="250"/>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300</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2.5" outlineLevel="3" x14ac:dyDescent="0.2">
      <c r="A102" s="219"/>
      <c r="B102" s="220"/>
      <c r="C102" s="256" t="s">
        <v>1860</v>
      </c>
      <c r="D102" s="250"/>
      <c r="E102" s="250"/>
      <c r="F102" s="250"/>
      <c r="G102" s="250"/>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300</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49" t="str">
        <f>C102</f>
        <v>Rozměr: 5004x1924x1220 mm, m= cca 1283 kg, LwA= 56+55 dB(A) do okolí. LwA=66 dB(A) sání přívod, LwA=84 dB(A) výtlak přívod. LwA=62 dB(A) sání odvod, LwA=82 dB(A) výtlak odvod.</v>
      </c>
      <c r="BB102" s="212"/>
      <c r="BC102" s="212"/>
      <c r="BD102" s="212"/>
      <c r="BE102" s="212"/>
      <c r="BF102" s="212"/>
      <c r="BG102" s="212"/>
      <c r="BH102" s="212"/>
    </row>
    <row r="103" spans="1:60" ht="33.75" outlineLevel="3" x14ac:dyDescent="0.2">
      <c r="A103" s="219"/>
      <c r="B103" s="220"/>
      <c r="C103" s="256" t="s">
        <v>1767</v>
      </c>
      <c r="D103" s="250"/>
      <c r="E103" s="250"/>
      <c r="F103" s="250"/>
      <c r="G103" s="250"/>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300</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49" t="str">
        <f>C103</f>
        <v>Konstrukce jednotky je hybridní (kombinace rámové a bezrámové konstrukce). Panely jsou sendvičové konstrukce, boční s celkovou tloušťkou 50 mm, dolní a horní panely s tloušťkou 60 mm. Vnitřní izolaci panelů tvoří nehořlavá minerální vlna s objemovou hmotností 50 nebo 65 kg/m3. Vnější plášť lakovaný plech RAL 9002 , vnitřní plášť pozinkovaný plech.</v>
      </c>
      <c r="BB103" s="212"/>
      <c r="BC103" s="212"/>
      <c r="BD103" s="212"/>
      <c r="BE103" s="212"/>
      <c r="BF103" s="212"/>
      <c r="BG103" s="212"/>
      <c r="BH103" s="212"/>
    </row>
    <row r="104" spans="1:60" ht="22.5" outlineLevel="3" x14ac:dyDescent="0.2">
      <c r="A104" s="219"/>
      <c r="B104" s="220"/>
      <c r="C104" s="256" t="s">
        <v>1768</v>
      </c>
      <c r="D104" s="250"/>
      <c r="E104" s="250"/>
      <c r="F104" s="250"/>
      <c r="G104" s="250"/>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300</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49" t="str">
        <f>C104</f>
        <v>Parametry pláště dle EN1886: faktor tepelných mostů TB3, mechanická stabilita D1, termická izolace T2, netěsnost skříně L2. Parametry jednotky splňují certifikaci Eurovent a ErP. Energetická třída jednotky: B.</v>
      </c>
      <c r="BB104" s="212"/>
      <c r="BC104" s="212"/>
      <c r="BD104" s="212"/>
      <c r="BE104" s="212"/>
      <c r="BF104" s="212"/>
      <c r="BG104" s="212"/>
      <c r="BH104" s="212"/>
    </row>
    <row r="105" spans="1:60" ht="22.5" outlineLevel="1" x14ac:dyDescent="0.2">
      <c r="A105" s="241">
        <v>59</v>
      </c>
      <c r="B105" s="242" t="s">
        <v>1861</v>
      </c>
      <c r="C105" s="252" t="s">
        <v>1862</v>
      </c>
      <c r="D105" s="243" t="s">
        <v>1266</v>
      </c>
      <c r="E105" s="244">
        <v>1</v>
      </c>
      <c r="F105" s="245"/>
      <c r="G105" s="246">
        <f>ROUND(E105*F105,2)</f>
        <v>0</v>
      </c>
      <c r="H105" s="245"/>
      <c r="I105" s="246">
        <f>ROUND(E105*H105,2)</f>
        <v>0</v>
      </c>
      <c r="J105" s="245"/>
      <c r="K105" s="246">
        <f>ROUND(E105*J105,2)</f>
        <v>0</v>
      </c>
      <c r="L105" s="246">
        <v>21</v>
      </c>
      <c r="M105" s="246">
        <f>G105*(1+L105/100)</f>
        <v>0</v>
      </c>
      <c r="N105" s="244">
        <v>0</v>
      </c>
      <c r="O105" s="244">
        <f>ROUND(E105*N105,2)</f>
        <v>0</v>
      </c>
      <c r="P105" s="244">
        <v>0</v>
      </c>
      <c r="Q105" s="244">
        <f>ROUND(E105*P105,2)</f>
        <v>0</v>
      </c>
      <c r="R105" s="246"/>
      <c r="S105" s="246" t="s">
        <v>288</v>
      </c>
      <c r="T105" s="247" t="s">
        <v>289</v>
      </c>
      <c r="U105" s="222">
        <v>0</v>
      </c>
      <c r="V105" s="222">
        <f>ROUND(E105*U105,2)</f>
        <v>0</v>
      </c>
      <c r="W105" s="222"/>
      <c r="X105" s="222" t="s">
        <v>471</v>
      </c>
      <c r="Y105" s="222" t="s">
        <v>291</v>
      </c>
      <c r="Z105" s="212"/>
      <c r="AA105" s="212"/>
      <c r="AB105" s="212"/>
      <c r="AC105" s="212"/>
      <c r="AD105" s="212"/>
      <c r="AE105" s="212"/>
      <c r="AF105" s="212"/>
      <c r="AG105" s="212" t="s">
        <v>1150</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22.5" outlineLevel="1" x14ac:dyDescent="0.2">
      <c r="A106" s="241">
        <v>60</v>
      </c>
      <c r="B106" s="242" t="s">
        <v>1863</v>
      </c>
      <c r="C106" s="252" t="s">
        <v>1864</v>
      </c>
      <c r="D106" s="243" t="s">
        <v>1266</v>
      </c>
      <c r="E106" s="244">
        <v>1</v>
      </c>
      <c r="F106" s="245"/>
      <c r="G106" s="246">
        <f>ROUND(E106*F106,2)</f>
        <v>0</v>
      </c>
      <c r="H106" s="245"/>
      <c r="I106" s="246">
        <f>ROUND(E106*H106,2)</f>
        <v>0</v>
      </c>
      <c r="J106" s="245"/>
      <c r="K106" s="246">
        <f>ROUND(E106*J106,2)</f>
        <v>0</v>
      </c>
      <c r="L106" s="246">
        <v>21</v>
      </c>
      <c r="M106" s="246">
        <f>G106*(1+L106/100)</f>
        <v>0</v>
      </c>
      <c r="N106" s="244">
        <v>0</v>
      </c>
      <c r="O106" s="244">
        <f>ROUND(E106*N106,2)</f>
        <v>0</v>
      </c>
      <c r="P106" s="244">
        <v>0</v>
      </c>
      <c r="Q106" s="244">
        <f>ROUND(E106*P106,2)</f>
        <v>0</v>
      </c>
      <c r="R106" s="246"/>
      <c r="S106" s="246" t="s">
        <v>288</v>
      </c>
      <c r="T106" s="247" t="s">
        <v>289</v>
      </c>
      <c r="U106" s="222">
        <v>0</v>
      </c>
      <c r="V106" s="222">
        <f>ROUND(E106*U106,2)</f>
        <v>0</v>
      </c>
      <c r="W106" s="222"/>
      <c r="X106" s="222" t="s">
        <v>471</v>
      </c>
      <c r="Y106" s="222" t="s">
        <v>291</v>
      </c>
      <c r="Z106" s="212"/>
      <c r="AA106" s="212"/>
      <c r="AB106" s="212"/>
      <c r="AC106" s="212"/>
      <c r="AD106" s="212"/>
      <c r="AE106" s="212"/>
      <c r="AF106" s="212"/>
      <c r="AG106" s="212" t="s">
        <v>1150</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ht="22.5" outlineLevel="1" x14ac:dyDescent="0.2">
      <c r="A107" s="241">
        <v>61</v>
      </c>
      <c r="B107" s="242" t="s">
        <v>1865</v>
      </c>
      <c r="C107" s="252" t="s">
        <v>1866</v>
      </c>
      <c r="D107" s="243" t="s">
        <v>1266</v>
      </c>
      <c r="E107" s="244">
        <v>2</v>
      </c>
      <c r="F107" s="245"/>
      <c r="G107" s="246">
        <f>ROUND(E107*F107,2)</f>
        <v>0</v>
      </c>
      <c r="H107" s="245"/>
      <c r="I107" s="246">
        <f>ROUND(E107*H107,2)</f>
        <v>0</v>
      </c>
      <c r="J107" s="245"/>
      <c r="K107" s="246">
        <f>ROUND(E107*J107,2)</f>
        <v>0</v>
      </c>
      <c r="L107" s="246">
        <v>21</v>
      </c>
      <c r="M107" s="246">
        <f>G107*(1+L107/100)</f>
        <v>0</v>
      </c>
      <c r="N107" s="244">
        <v>0</v>
      </c>
      <c r="O107" s="244">
        <f>ROUND(E107*N107,2)</f>
        <v>0</v>
      </c>
      <c r="P107" s="244">
        <v>0</v>
      </c>
      <c r="Q107" s="244">
        <f>ROUND(E107*P107,2)</f>
        <v>0</v>
      </c>
      <c r="R107" s="246"/>
      <c r="S107" s="246" t="s">
        <v>288</v>
      </c>
      <c r="T107" s="247" t="s">
        <v>289</v>
      </c>
      <c r="U107" s="222">
        <v>0</v>
      </c>
      <c r="V107" s="222">
        <f>ROUND(E107*U107,2)</f>
        <v>0</v>
      </c>
      <c r="W107" s="222"/>
      <c r="X107" s="222" t="s">
        <v>471</v>
      </c>
      <c r="Y107" s="222" t="s">
        <v>291</v>
      </c>
      <c r="Z107" s="212"/>
      <c r="AA107" s="212"/>
      <c r="AB107" s="212"/>
      <c r="AC107" s="212"/>
      <c r="AD107" s="212"/>
      <c r="AE107" s="212"/>
      <c r="AF107" s="212"/>
      <c r="AG107" s="212" t="s">
        <v>1150</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33.75" outlineLevel="1" x14ac:dyDescent="0.2">
      <c r="A108" s="234">
        <v>62</v>
      </c>
      <c r="B108" s="235" t="s">
        <v>1867</v>
      </c>
      <c r="C108" s="253" t="s">
        <v>1868</v>
      </c>
      <c r="D108" s="236" t="s">
        <v>1266</v>
      </c>
      <c r="E108" s="237">
        <v>1</v>
      </c>
      <c r="F108" s="238"/>
      <c r="G108" s="239">
        <f>ROUND(E108*F108,2)</f>
        <v>0</v>
      </c>
      <c r="H108" s="238"/>
      <c r="I108" s="239">
        <f>ROUND(E108*H108,2)</f>
        <v>0</v>
      </c>
      <c r="J108" s="238"/>
      <c r="K108" s="239">
        <f>ROUND(E108*J108,2)</f>
        <v>0</v>
      </c>
      <c r="L108" s="239">
        <v>21</v>
      </c>
      <c r="M108" s="239">
        <f>G108*(1+L108/100)</f>
        <v>0</v>
      </c>
      <c r="N108" s="237">
        <v>0</v>
      </c>
      <c r="O108" s="237">
        <f>ROUND(E108*N108,2)</f>
        <v>0</v>
      </c>
      <c r="P108" s="237">
        <v>0</v>
      </c>
      <c r="Q108" s="237">
        <f>ROUND(E108*P108,2)</f>
        <v>0</v>
      </c>
      <c r="R108" s="239"/>
      <c r="S108" s="239" t="s">
        <v>288</v>
      </c>
      <c r="T108" s="240" t="s">
        <v>289</v>
      </c>
      <c r="U108" s="222">
        <v>0</v>
      </c>
      <c r="V108" s="222">
        <f>ROUND(E108*U108,2)</f>
        <v>0</v>
      </c>
      <c r="W108" s="222"/>
      <c r="X108" s="222" t="s">
        <v>471</v>
      </c>
      <c r="Y108" s="222" t="s">
        <v>291</v>
      </c>
      <c r="Z108" s="212"/>
      <c r="AA108" s="212"/>
      <c r="AB108" s="212"/>
      <c r="AC108" s="212"/>
      <c r="AD108" s="212"/>
      <c r="AE108" s="212"/>
      <c r="AF108" s="212"/>
      <c r="AG108" s="212" t="s">
        <v>1150</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ht="33.75" outlineLevel="2" x14ac:dyDescent="0.2">
      <c r="A109" s="219"/>
      <c r="B109" s="220"/>
      <c r="C109" s="254" t="s">
        <v>1869</v>
      </c>
      <c r="D109" s="248"/>
      <c r="E109" s="248"/>
      <c r="F109" s="248"/>
      <c r="G109" s="248"/>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300</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49" t="str">
        <f>C109</f>
        <v>m3/h/m2 při 120 Pa, pratelná v pračce, barva světle šedá, montáž na 2 zavěšené profily, první konec začátek, druhý konec zaslepení, na vstupu škrtící clona, 1ks zip 350, použitelný přetlak 100 Pa, mikroperforace: S1 A 4350mm, 1090 m3/h, Směr/Oblast 90/90 + B 4350 mm, 1090 m3/h, 270/90.</v>
      </c>
      <c r="BB109" s="212"/>
      <c r="BC109" s="212"/>
      <c r="BD109" s="212"/>
      <c r="BE109" s="212"/>
      <c r="BF109" s="212"/>
      <c r="BG109" s="212"/>
      <c r="BH109" s="212"/>
    </row>
    <row r="110" spans="1:60" outlineLevel="3" x14ac:dyDescent="0.2">
      <c r="A110" s="219"/>
      <c r="B110" s="220"/>
      <c r="C110" s="256" t="s">
        <v>1870</v>
      </c>
      <c r="D110" s="250"/>
      <c r="E110" s="250"/>
      <c r="F110" s="250"/>
      <c r="G110" s="250"/>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300</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49" t="str">
        <f>C110</f>
        <v>Montážní příslušenství: 5ks 2000 mm Hliníkový profil, 4ks Hliníková spojka profilů přímá, 8ks Hliníkový úchyt profilu, 8ks Lankový</v>
      </c>
      <c r="BB110" s="212"/>
      <c r="BC110" s="212"/>
      <c r="BD110" s="212"/>
      <c r="BE110" s="212"/>
      <c r="BF110" s="212"/>
      <c r="BG110" s="212"/>
      <c r="BH110" s="212"/>
    </row>
    <row r="111" spans="1:60" outlineLevel="3" x14ac:dyDescent="0.2">
      <c r="A111" s="219"/>
      <c r="B111" s="220"/>
      <c r="C111" s="256" t="s">
        <v>1871</v>
      </c>
      <c r="D111" s="250"/>
      <c r="E111" s="250"/>
      <c r="F111" s="250"/>
      <c r="G111" s="250"/>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300</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ht="33.75" outlineLevel="1" x14ac:dyDescent="0.2">
      <c r="A112" s="234">
        <v>63</v>
      </c>
      <c r="B112" s="235" t="s">
        <v>1872</v>
      </c>
      <c r="C112" s="253" t="s">
        <v>1873</v>
      </c>
      <c r="D112" s="236" t="s">
        <v>1266</v>
      </c>
      <c r="E112" s="237">
        <v>1</v>
      </c>
      <c r="F112" s="238"/>
      <c r="G112" s="239">
        <f>ROUND(E112*F112,2)</f>
        <v>0</v>
      </c>
      <c r="H112" s="238"/>
      <c r="I112" s="239">
        <f>ROUND(E112*H112,2)</f>
        <v>0</v>
      </c>
      <c r="J112" s="238"/>
      <c r="K112" s="239">
        <f>ROUND(E112*J112,2)</f>
        <v>0</v>
      </c>
      <c r="L112" s="239">
        <v>21</v>
      </c>
      <c r="M112" s="239">
        <f>G112*(1+L112/100)</f>
        <v>0</v>
      </c>
      <c r="N112" s="237">
        <v>0</v>
      </c>
      <c r="O112" s="237">
        <f>ROUND(E112*N112,2)</f>
        <v>0</v>
      </c>
      <c r="P112" s="237">
        <v>0</v>
      </c>
      <c r="Q112" s="237">
        <f>ROUND(E112*P112,2)</f>
        <v>0</v>
      </c>
      <c r="R112" s="239"/>
      <c r="S112" s="239" t="s">
        <v>288</v>
      </c>
      <c r="T112" s="240" t="s">
        <v>289</v>
      </c>
      <c r="U112" s="222">
        <v>0</v>
      </c>
      <c r="V112" s="222">
        <f>ROUND(E112*U112,2)</f>
        <v>0</v>
      </c>
      <c r="W112" s="222"/>
      <c r="X112" s="222" t="s">
        <v>471</v>
      </c>
      <c r="Y112" s="222" t="s">
        <v>291</v>
      </c>
      <c r="Z112" s="212"/>
      <c r="AA112" s="212"/>
      <c r="AB112" s="212"/>
      <c r="AC112" s="212"/>
      <c r="AD112" s="212"/>
      <c r="AE112" s="212"/>
      <c r="AF112" s="212"/>
      <c r="AG112" s="212" t="s">
        <v>1150</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ht="33.75" outlineLevel="2" x14ac:dyDescent="0.2">
      <c r="A113" s="219"/>
      <c r="B113" s="220"/>
      <c r="C113" s="254" t="s">
        <v>1874</v>
      </c>
      <c r="D113" s="248"/>
      <c r="E113" s="248"/>
      <c r="F113" s="248"/>
      <c r="G113" s="248"/>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300</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49" t="str">
        <f>C113</f>
        <v>m3/h/m2 při 120 Pa, pratelná v pračce, barva světle šedá, montáž na 2 zavěšené profily, první konec začátek, druhý konec zaslepení, na vstupu škrtící clona, 1ks zip 315, použitelný přetlak 100 Pa, mikroperforace: S1 A 5900 mm, 710 m3/h, Směr/Oblast 90/90 + B 5900 mm, 710 m3/h, 270/90.</v>
      </c>
      <c r="BB113" s="212"/>
      <c r="BC113" s="212"/>
      <c r="BD113" s="212"/>
      <c r="BE113" s="212"/>
      <c r="BF113" s="212"/>
      <c r="BG113" s="212"/>
      <c r="BH113" s="212"/>
    </row>
    <row r="114" spans="1:60" outlineLevel="3" x14ac:dyDescent="0.2">
      <c r="A114" s="219"/>
      <c r="B114" s="220"/>
      <c r="C114" s="256" t="s">
        <v>1875</v>
      </c>
      <c r="D114" s="250"/>
      <c r="E114" s="250"/>
      <c r="F114" s="250"/>
      <c r="G114" s="250"/>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300</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49" t="str">
        <f>C114</f>
        <v>Montážní příslušenství: 6ks 2000mm Hliníkový profil, 4ks Hliníková spojka profilů přímá, 8ks Hliníkový úchyt profilu, 8ks Lankový</v>
      </c>
      <c r="BB114" s="212"/>
      <c r="BC114" s="212"/>
      <c r="BD114" s="212"/>
      <c r="BE114" s="212"/>
      <c r="BF114" s="212"/>
      <c r="BG114" s="212"/>
      <c r="BH114" s="212"/>
    </row>
    <row r="115" spans="1:60" outlineLevel="3" x14ac:dyDescent="0.2">
      <c r="A115" s="219"/>
      <c r="B115" s="220"/>
      <c r="C115" s="256" t="s">
        <v>1876</v>
      </c>
      <c r="D115" s="250"/>
      <c r="E115" s="250"/>
      <c r="F115" s="250"/>
      <c r="G115" s="250"/>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300</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ht="33.75" outlineLevel="1" x14ac:dyDescent="0.2">
      <c r="A116" s="234">
        <v>64</v>
      </c>
      <c r="B116" s="235" t="s">
        <v>1877</v>
      </c>
      <c r="C116" s="253" t="s">
        <v>1878</v>
      </c>
      <c r="D116" s="236" t="s">
        <v>1266</v>
      </c>
      <c r="E116" s="237">
        <v>1</v>
      </c>
      <c r="F116" s="238"/>
      <c r="G116" s="239">
        <f>ROUND(E116*F116,2)</f>
        <v>0</v>
      </c>
      <c r="H116" s="238"/>
      <c r="I116" s="239">
        <f>ROUND(E116*H116,2)</f>
        <v>0</v>
      </c>
      <c r="J116" s="238"/>
      <c r="K116" s="239">
        <f>ROUND(E116*J116,2)</f>
        <v>0</v>
      </c>
      <c r="L116" s="239">
        <v>21</v>
      </c>
      <c r="M116" s="239">
        <f>G116*(1+L116/100)</f>
        <v>0</v>
      </c>
      <c r="N116" s="237">
        <v>0</v>
      </c>
      <c r="O116" s="237">
        <f>ROUND(E116*N116,2)</f>
        <v>0</v>
      </c>
      <c r="P116" s="237">
        <v>0</v>
      </c>
      <c r="Q116" s="237">
        <f>ROUND(E116*P116,2)</f>
        <v>0</v>
      </c>
      <c r="R116" s="239"/>
      <c r="S116" s="239" t="s">
        <v>288</v>
      </c>
      <c r="T116" s="240" t="s">
        <v>289</v>
      </c>
      <c r="U116" s="222">
        <v>0</v>
      </c>
      <c r="V116" s="222">
        <f>ROUND(E116*U116,2)</f>
        <v>0</v>
      </c>
      <c r="W116" s="222"/>
      <c r="X116" s="222" t="s">
        <v>471</v>
      </c>
      <c r="Y116" s="222" t="s">
        <v>291</v>
      </c>
      <c r="Z116" s="212"/>
      <c r="AA116" s="212"/>
      <c r="AB116" s="212"/>
      <c r="AC116" s="212"/>
      <c r="AD116" s="212"/>
      <c r="AE116" s="212"/>
      <c r="AF116" s="212"/>
      <c r="AG116" s="212" t="s">
        <v>1150</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ht="33.75" outlineLevel="2" x14ac:dyDescent="0.2">
      <c r="A117" s="219"/>
      <c r="B117" s="220"/>
      <c r="C117" s="254" t="s">
        <v>1879</v>
      </c>
      <c r="D117" s="248"/>
      <c r="E117" s="248"/>
      <c r="F117" s="248"/>
      <c r="G117" s="248"/>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300</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49" t="str">
        <f>C117</f>
        <v>m3/h/m2 při 120 Pa, pratelná v pračce, barva světle šedá, montáž na 2 zavěšené profily, první konec začátek, druhý konec zaslepení, na vstupu škrtící clona, 1ks zip 315, použitelný přetlak 100 Pa, mikroperforace: S1 A 4400 mm, 770 m3/h, Směr/Oblast 90/90 + B 4400 mm, 770 m3/h, 270/90.</v>
      </c>
      <c r="BB117" s="212"/>
      <c r="BC117" s="212"/>
      <c r="BD117" s="212"/>
      <c r="BE117" s="212"/>
      <c r="BF117" s="212"/>
      <c r="BG117" s="212"/>
      <c r="BH117" s="212"/>
    </row>
    <row r="118" spans="1:60" ht="22.5" outlineLevel="3" x14ac:dyDescent="0.2">
      <c r="A118" s="219"/>
      <c r="B118" s="220"/>
      <c r="C118" s="256" t="s">
        <v>1880</v>
      </c>
      <c r="D118" s="250"/>
      <c r="E118" s="250"/>
      <c r="F118" s="250"/>
      <c r="G118" s="250"/>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300</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49" t="str">
        <f>C118</f>
        <v>Montážní příslušenství: 6ks 2000mm Hliníkový profil, 4ks Hliníková spojka profilů přímá, 5ks 2000mm Hliníkový profil, 4ks Hliníková spojka profilů přímá, 8ks Hliníkový úchyt profilu, 8ks Lankový</v>
      </c>
      <c r="BB118" s="212"/>
      <c r="BC118" s="212"/>
      <c r="BD118" s="212"/>
      <c r="BE118" s="212"/>
      <c r="BF118" s="212"/>
      <c r="BG118" s="212"/>
      <c r="BH118" s="212"/>
    </row>
    <row r="119" spans="1:60" outlineLevel="3" x14ac:dyDescent="0.2">
      <c r="A119" s="219"/>
      <c r="B119" s="220"/>
      <c r="C119" s="256" t="s">
        <v>1881</v>
      </c>
      <c r="D119" s="250"/>
      <c r="E119" s="250"/>
      <c r="F119" s="250"/>
      <c r="G119" s="250"/>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300</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ht="22.5" outlineLevel="1" x14ac:dyDescent="0.2">
      <c r="A120" s="241">
        <v>65</v>
      </c>
      <c r="B120" s="242" t="s">
        <v>1882</v>
      </c>
      <c r="C120" s="252" t="s">
        <v>1811</v>
      </c>
      <c r="D120" s="243" t="s">
        <v>1266</v>
      </c>
      <c r="E120" s="244">
        <v>4</v>
      </c>
      <c r="F120" s="245"/>
      <c r="G120" s="246">
        <f>ROUND(E120*F120,2)</f>
        <v>0</v>
      </c>
      <c r="H120" s="245"/>
      <c r="I120" s="246">
        <f>ROUND(E120*H120,2)</f>
        <v>0</v>
      </c>
      <c r="J120" s="245"/>
      <c r="K120" s="246">
        <f>ROUND(E120*J120,2)</f>
        <v>0</v>
      </c>
      <c r="L120" s="246">
        <v>21</v>
      </c>
      <c r="M120" s="246">
        <f>G120*(1+L120/100)</f>
        <v>0</v>
      </c>
      <c r="N120" s="244">
        <v>0</v>
      </c>
      <c r="O120" s="244">
        <f>ROUND(E120*N120,2)</f>
        <v>0</v>
      </c>
      <c r="P120" s="244">
        <v>0</v>
      </c>
      <c r="Q120" s="244">
        <f>ROUND(E120*P120,2)</f>
        <v>0</v>
      </c>
      <c r="R120" s="246"/>
      <c r="S120" s="246" t="s">
        <v>288</v>
      </c>
      <c r="T120" s="247" t="s">
        <v>289</v>
      </c>
      <c r="U120" s="222">
        <v>0</v>
      </c>
      <c r="V120" s="222">
        <f>ROUND(E120*U120,2)</f>
        <v>0</v>
      </c>
      <c r="W120" s="222"/>
      <c r="X120" s="222" t="s">
        <v>471</v>
      </c>
      <c r="Y120" s="222" t="s">
        <v>291</v>
      </c>
      <c r="Z120" s="212"/>
      <c r="AA120" s="212"/>
      <c r="AB120" s="212"/>
      <c r="AC120" s="212"/>
      <c r="AD120" s="212"/>
      <c r="AE120" s="212"/>
      <c r="AF120" s="212"/>
      <c r="AG120" s="212" t="s">
        <v>1150</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ht="22.5" outlineLevel="1" x14ac:dyDescent="0.2">
      <c r="A121" s="241">
        <v>66</v>
      </c>
      <c r="B121" s="242" t="s">
        <v>1883</v>
      </c>
      <c r="C121" s="252" t="s">
        <v>1884</v>
      </c>
      <c r="D121" s="243" t="s">
        <v>1266</v>
      </c>
      <c r="E121" s="244">
        <v>11</v>
      </c>
      <c r="F121" s="245"/>
      <c r="G121" s="246">
        <f>ROUND(E121*F121,2)</f>
        <v>0</v>
      </c>
      <c r="H121" s="245"/>
      <c r="I121" s="246">
        <f>ROUND(E121*H121,2)</f>
        <v>0</v>
      </c>
      <c r="J121" s="245"/>
      <c r="K121" s="246">
        <f>ROUND(E121*J121,2)</f>
        <v>0</v>
      </c>
      <c r="L121" s="246">
        <v>21</v>
      </c>
      <c r="M121" s="246">
        <f>G121*(1+L121/100)</f>
        <v>0</v>
      </c>
      <c r="N121" s="244">
        <v>0</v>
      </c>
      <c r="O121" s="244">
        <f>ROUND(E121*N121,2)</f>
        <v>0</v>
      </c>
      <c r="P121" s="244">
        <v>0</v>
      </c>
      <c r="Q121" s="244">
        <f>ROUND(E121*P121,2)</f>
        <v>0</v>
      </c>
      <c r="R121" s="246"/>
      <c r="S121" s="246" t="s">
        <v>288</v>
      </c>
      <c r="T121" s="247" t="s">
        <v>289</v>
      </c>
      <c r="U121" s="222">
        <v>0</v>
      </c>
      <c r="V121" s="222">
        <f>ROUND(E121*U121,2)</f>
        <v>0</v>
      </c>
      <c r="W121" s="222"/>
      <c r="X121" s="222" t="s">
        <v>471</v>
      </c>
      <c r="Y121" s="222" t="s">
        <v>291</v>
      </c>
      <c r="Z121" s="212"/>
      <c r="AA121" s="212"/>
      <c r="AB121" s="212"/>
      <c r="AC121" s="212"/>
      <c r="AD121" s="212"/>
      <c r="AE121" s="212"/>
      <c r="AF121" s="212"/>
      <c r="AG121" s="212" t="s">
        <v>1150</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
      <c r="A122" s="241">
        <v>67</v>
      </c>
      <c r="B122" s="242" t="s">
        <v>1885</v>
      </c>
      <c r="C122" s="252" t="s">
        <v>1886</v>
      </c>
      <c r="D122" s="243" t="s">
        <v>1266</v>
      </c>
      <c r="E122" s="244">
        <v>1</v>
      </c>
      <c r="F122" s="245"/>
      <c r="G122" s="246">
        <f>ROUND(E122*F122,2)</f>
        <v>0</v>
      </c>
      <c r="H122" s="245"/>
      <c r="I122" s="246">
        <f>ROUND(E122*H122,2)</f>
        <v>0</v>
      </c>
      <c r="J122" s="245"/>
      <c r="K122" s="246">
        <f>ROUND(E122*J122,2)</f>
        <v>0</v>
      </c>
      <c r="L122" s="246">
        <v>21</v>
      </c>
      <c r="M122" s="246">
        <f>G122*(1+L122/100)</f>
        <v>0</v>
      </c>
      <c r="N122" s="244">
        <v>0</v>
      </c>
      <c r="O122" s="244">
        <f>ROUND(E122*N122,2)</f>
        <v>0</v>
      </c>
      <c r="P122" s="244">
        <v>0</v>
      </c>
      <c r="Q122" s="244">
        <f>ROUND(E122*P122,2)</f>
        <v>0</v>
      </c>
      <c r="R122" s="246"/>
      <c r="S122" s="246" t="s">
        <v>288</v>
      </c>
      <c r="T122" s="247" t="s">
        <v>289</v>
      </c>
      <c r="U122" s="222">
        <v>0</v>
      </c>
      <c r="V122" s="222">
        <f>ROUND(E122*U122,2)</f>
        <v>0</v>
      </c>
      <c r="W122" s="222"/>
      <c r="X122" s="222" t="s">
        <v>471</v>
      </c>
      <c r="Y122" s="222" t="s">
        <v>291</v>
      </c>
      <c r="Z122" s="212"/>
      <c r="AA122" s="212"/>
      <c r="AB122" s="212"/>
      <c r="AC122" s="212"/>
      <c r="AD122" s="212"/>
      <c r="AE122" s="212"/>
      <c r="AF122" s="212"/>
      <c r="AG122" s="212" t="s">
        <v>1150</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41">
        <v>68</v>
      </c>
      <c r="B123" s="242" t="s">
        <v>1887</v>
      </c>
      <c r="C123" s="252" t="s">
        <v>1888</v>
      </c>
      <c r="D123" s="243" t="s">
        <v>1266</v>
      </c>
      <c r="E123" s="244">
        <v>1</v>
      </c>
      <c r="F123" s="245"/>
      <c r="G123" s="246">
        <f>ROUND(E123*F123,2)</f>
        <v>0</v>
      </c>
      <c r="H123" s="245"/>
      <c r="I123" s="246">
        <f>ROUND(E123*H123,2)</f>
        <v>0</v>
      </c>
      <c r="J123" s="245"/>
      <c r="K123" s="246">
        <f>ROUND(E123*J123,2)</f>
        <v>0</v>
      </c>
      <c r="L123" s="246">
        <v>21</v>
      </c>
      <c r="M123" s="246">
        <f>G123*(1+L123/100)</f>
        <v>0</v>
      </c>
      <c r="N123" s="244">
        <v>0</v>
      </c>
      <c r="O123" s="244">
        <f>ROUND(E123*N123,2)</f>
        <v>0</v>
      </c>
      <c r="P123" s="244">
        <v>0</v>
      </c>
      <c r="Q123" s="244">
        <f>ROUND(E123*P123,2)</f>
        <v>0</v>
      </c>
      <c r="R123" s="246"/>
      <c r="S123" s="246" t="s">
        <v>288</v>
      </c>
      <c r="T123" s="247" t="s">
        <v>289</v>
      </c>
      <c r="U123" s="222">
        <v>0</v>
      </c>
      <c r="V123" s="222">
        <f>ROUND(E123*U123,2)</f>
        <v>0</v>
      </c>
      <c r="W123" s="222"/>
      <c r="X123" s="222" t="s">
        <v>471</v>
      </c>
      <c r="Y123" s="222" t="s">
        <v>291</v>
      </c>
      <c r="Z123" s="212"/>
      <c r="AA123" s="212"/>
      <c r="AB123" s="212"/>
      <c r="AC123" s="212"/>
      <c r="AD123" s="212"/>
      <c r="AE123" s="212"/>
      <c r="AF123" s="212"/>
      <c r="AG123" s="212" t="s">
        <v>1150</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41">
        <v>69</v>
      </c>
      <c r="B124" s="242" t="s">
        <v>1889</v>
      </c>
      <c r="C124" s="252" t="s">
        <v>1890</v>
      </c>
      <c r="D124" s="243" t="s">
        <v>1266</v>
      </c>
      <c r="E124" s="244">
        <v>1</v>
      </c>
      <c r="F124" s="245"/>
      <c r="G124" s="246">
        <f>ROUND(E124*F124,2)</f>
        <v>0</v>
      </c>
      <c r="H124" s="245"/>
      <c r="I124" s="246">
        <f>ROUND(E124*H124,2)</f>
        <v>0</v>
      </c>
      <c r="J124" s="245"/>
      <c r="K124" s="246">
        <f>ROUND(E124*J124,2)</f>
        <v>0</v>
      </c>
      <c r="L124" s="246">
        <v>21</v>
      </c>
      <c r="M124" s="246">
        <f>G124*(1+L124/100)</f>
        <v>0</v>
      </c>
      <c r="N124" s="244">
        <v>0</v>
      </c>
      <c r="O124" s="244">
        <f>ROUND(E124*N124,2)</f>
        <v>0</v>
      </c>
      <c r="P124" s="244">
        <v>0</v>
      </c>
      <c r="Q124" s="244">
        <f>ROUND(E124*P124,2)</f>
        <v>0</v>
      </c>
      <c r="R124" s="246"/>
      <c r="S124" s="246" t="s">
        <v>288</v>
      </c>
      <c r="T124" s="247" t="s">
        <v>289</v>
      </c>
      <c r="U124" s="222">
        <v>0</v>
      </c>
      <c r="V124" s="222">
        <f>ROUND(E124*U124,2)</f>
        <v>0</v>
      </c>
      <c r="W124" s="222"/>
      <c r="X124" s="222" t="s">
        <v>471</v>
      </c>
      <c r="Y124" s="222" t="s">
        <v>291</v>
      </c>
      <c r="Z124" s="212"/>
      <c r="AA124" s="212"/>
      <c r="AB124" s="212"/>
      <c r="AC124" s="212"/>
      <c r="AD124" s="212"/>
      <c r="AE124" s="212"/>
      <c r="AF124" s="212"/>
      <c r="AG124" s="212" t="s">
        <v>1150</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
      <c r="A125" s="241">
        <v>70</v>
      </c>
      <c r="B125" s="242" t="s">
        <v>1891</v>
      </c>
      <c r="C125" s="252" t="s">
        <v>1825</v>
      </c>
      <c r="D125" s="243" t="s">
        <v>1266</v>
      </c>
      <c r="E125" s="244">
        <v>1</v>
      </c>
      <c r="F125" s="245"/>
      <c r="G125" s="246">
        <f>ROUND(E125*F125,2)</f>
        <v>0</v>
      </c>
      <c r="H125" s="245"/>
      <c r="I125" s="246">
        <f>ROUND(E125*H125,2)</f>
        <v>0</v>
      </c>
      <c r="J125" s="245"/>
      <c r="K125" s="246">
        <f>ROUND(E125*J125,2)</f>
        <v>0</v>
      </c>
      <c r="L125" s="246">
        <v>21</v>
      </c>
      <c r="M125" s="246">
        <f>G125*(1+L125/100)</f>
        <v>0</v>
      </c>
      <c r="N125" s="244">
        <v>0</v>
      </c>
      <c r="O125" s="244">
        <f>ROUND(E125*N125,2)</f>
        <v>0</v>
      </c>
      <c r="P125" s="244">
        <v>0</v>
      </c>
      <c r="Q125" s="244">
        <f>ROUND(E125*P125,2)</f>
        <v>0</v>
      </c>
      <c r="R125" s="246"/>
      <c r="S125" s="246" t="s">
        <v>288</v>
      </c>
      <c r="T125" s="247" t="s">
        <v>289</v>
      </c>
      <c r="U125" s="222">
        <v>0</v>
      </c>
      <c r="V125" s="222">
        <f>ROUND(E125*U125,2)</f>
        <v>0</v>
      </c>
      <c r="W125" s="222"/>
      <c r="X125" s="222" t="s">
        <v>471</v>
      </c>
      <c r="Y125" s="222" t="s">
        <v>291</v>
      </c>
      <c r="Z125" s="212"/>
      <c r="AA125" s="212"/>
      <c r="AB125" s="212"/>
      <c r="AC125" s="212"/>
      <c r="AD125" s="212"/>
      <c r="AE125" s="212"/>
      <c r="AF125" s="212"/>
      <c r="AG125" s="212" t="s">
        <v>1150</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
      <c r="A126" s="241">
        <v>71</v>
      </c>
      <c r="B126" s="242" t="s">
        <v>1892</v>
      </c>
      <c r="C126" s="252" t="s">
        <v>1893</v>
      </c>
      <c r="D126" s="243" t="s">
        <v>1266</v>
      </c>
      <c r="E126" s="244">
        <v>1</v>
      </c>
      <c r="F126" s="245"/>
      <c r="G126" s="246">
        <f>ROUND(E126*F126,2)</f>
        <v>0</v>
      </c>
      <c r="H126" s="245"/>
      <c r="I126" s="246">
        <f>ROUND(E126*H126,2)</f>
        <v>0</v>
      </c>
      <c r="J126" s="245"/>
      <c r="K126" s="246">
        <f>ROUND(E126*J126,2)</f>
        <v>0</v>
      </c>
      <c r="L126" s="246">
        <v>21</v>
      </c>
      <c r="M126" s="246">
        <f>G126*(1+L126/100)</f>
        <v>0</v>
      </c>
      <c r="N126" s="244">
        <v>0</v>
      </c>
      <c r="O126" s="244">
        <f>ROUND(E126*N126,2)</f>
        <v>0</v>
      </c>
      <c r="P126" s="244">
        <v>0</v>
      </c>
      <c r="Q126" s="244">
        <f>ROUND(E126*P126,2)</f>
        <v>0</v>
      </c>
      <c r="R126" s="246"/>
      <c r="S126" s="246" t="s">
        <v>288</v>
      </c>
      <c r="T126" s="247" t="s">
        <v>289</v>
      </c>
      <c r="U126" s="222">
        <v>0</v>
      </c>
      <c r="V126" s="222">
        <f>ROUND(E126*U126,2)</f>
        <v>0</v>
      </c>
      <c r="W126" s="222"/>
      <c r="X126" s="222" t="s">
        <v>471</v>
      </c>
      <c r="Y126" s="222" t="s">
        <v>291</v>
      </c>
      <c r="Z126" s="212"/>
      <c r="AA126" s="212"/>
      <c r="AB126" s="212"/>
      <c r="AC126" s="212"/>
      <c r="AD126" s="212"/>
      <c r="AE126" s="212"/>
      <c r="AF126" s="212"/>
      <c r="AG126" s="212" t="s">
        <v>1150</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41">
        <v>72</v>
      </c>
      <c r="B127" s="242" t="s">
        <v>1894</v>
      </c>
      <c r="C127" s="252" t="s">
        <v>1895</v>
      </c>
      <c r="D127" s="243" t="s">
        <v>1266</v>
      </c>
      <c r="E127" s="244">
        <v>1</v>
      </c>
      <c r="F127" s="245"/>
      <c r="G127" s="246">
        <f>ROUND(E127*F127,2)</f>
        <v>0</v>
      </c>
      <c r="H127" s="245"/>
      <c r="I127" s="246">
        <f>ROUND(E127*H127,2)</f>
        <v>0</v>
      </c>
      <c r="J127" s="245"/>
      <c r="K127" s="246">
        <f>ROUND(E127*J127,2)</f>
        <v>0</v>
      </c>
      <c r="L127" s="246">
        <v>21</v>
      </c>
      <c r="M127" s="246">
        <f>G127*(1+L127/100)</f>
        <v>0</v>
      </c>
      <c r="N127" s="244">
        <v>0</v>
      </c>
      <c r="O127" s="244">
        <f>ROUND(E127*N127,2)</f>
        <v>0</v>
      </c>
      <c r="P127" s="244">
        <v>0</v>
      </c>
      <c r="Q127" s="244">
        <f>ROUND(E127*P127,2)</f>
        <v>0</v>
      </c>
      <c r="R127" s="246"/>
      <c r="S127" s="246" t="s">
        <v>288</v>
      </c>
      <c r="T127" s="247" t="s">
        <v>289</v>
      </c>
      <c r="U127" s="222">
        <v>0</v>
      </c>
      <c r="V127" s="222">
        <f>ROUND(E127*U127,2)</f>
        <v>0</v>
      </c>
      <c r="W127" s="222"/>
      <c r="X127" s="222" t="s">
        <v>471</v>
      </c>
      <c r="Y127" s="222" t="s">
        <v>291</v>
      </c>
      <c r="Z127" s="212"/>
      <c r="AA127" s="212"/>
      <c r="AB127" s="212"/>
      <c r="AC127" s="212"/>
      <c r="AD127" s="212"/>
      <c r="AE127" s="212"/>
      <c r="AF127" s="212"/>
      <c r="AG127" s="212" t="s">
        <v>1150</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ht="33.75" outlineLevel="1" x14ac:dyDescent="0.2">
      <c r="A128" s="234">
        <v>73</v>
      </c>
      <c r="B128" s="235" t="s">
        <v>1896</v>
      </c>
      <c r="C128" s="253" t="s">
        <v>1829</v>
      </c>
      <c r="D128" s="236" t="s">
        <v>345</v>
      </c>
      <c r="E128" s="237">
        <v>48</v>
      </c>
      <c r="F128" s="238"/>
      <c r="G128" s="239">
        <f>ROUND(E128*F128,2)</f>
        <v>0</v>
      </c>
      <c r="H128" s="238"/>
      <c r="I128" s="239">
        <f>ROUND(E128*H128,2)</f>
        <v>0</v>
      </c>
      <c r="J128" s="238"/>
      <c r="K128" s="239">
        <f>ROUND(E128*J128,2)</f>
        <v>0</v>
      </c>
      <c r="L128" s="239">
        <v>21</v>
      </c>
      <c r="M128" s="239">
        <f>G128*(1+L128/100)</f>
        <v>0</v>
      </c>
      <c r="N128" s="237">
        <v>0</v>
      </c>
      <c r="O128" s="237">
        <f>ROUND(E128*N128,2)</f>
        <v>0</v>
      </c>
      <c r="P128" s="237">
        <v>0</v>
      </c>
      <c r="Q128" s="237">
        <f>ROUND(E128*P128,2)</f>
        <v>0</v>
      </c>
      <c r="R128" s="239"/>
      <c r="S128" s="239" t="s">
        <v>288</v>
      </c>
      <c r="T128" s="240" t="s">
        <v>289</v>
      </c>
      <c r="U128" s="222">
        <v>0</v>
      </c>
      <c r="V128" s="222">
        <f>ROUND(E128*U128,2)</f>
        <v>0</v>
      </c>
      <c r="W128" s="222"/>
      <c r="X128" s="222" t="s">
        <v>471</v>
      </c>
      <c r="Y128" s="222" t="s">
        <v>291</v>
      </c>
      <c r="Z128" s="212"/>
      <c r="AA128" s="212"/>
      <c r="AB128" s="212"/>
      <c r="AC128" s="212"/>
      <c r="AD128" s="212"/>
      <c r="AE128" s="212"/>
      <c r="AF128" s="212"/>
      <c r="AG128" s="212" t="s">
        <v>1150</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ht="22.5" outlineLevel="2" x14ac:dyDescent="0.2">
      <c r="A129" s="219"/>
      <c r="B129" s="220"/>
      <c r="C129" s="254" t="s">
        <v>1830</v>
      </c>
      <c r="D129" s="248"/>
      <c r="E129" s="248"/>
      <c r="F129" s="248"/>
      <c r="G129" s="248"/>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300</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49" t="str">
        <f>C129</f>
        <v>Hustota izolační pěny 48kg/m3, tepelná vodivost ?=0,02 W/mK, třída vzduchotěsnosti „C”. Dodaný s doplňky, sestavený na komplet. Spojování potrubí pomocí skrytého spojovacího profilu. Spoje - příruby je nutno v exteriéru přelepit alubutylovou páskou.</v>
      </c>
      <c r="BB129" s="212"/>
      <c r="BC129" s="212"/>
      <c r="BD129" s="212"/>
      <c r="BE129" s="212"/>
      <c r="BF129" s="212"/>
      <c r="BG129" s="212"/>
      <c r="BH129" s="212"/>
    </row>
    <row r="130" spans="1:60" outlineLevel="3" x14ac:dyDescent="0.2">
      <c r="A130" s="219"/>
      <c r="B130" s="220"/>
      <c r="C130" s="256" t="s">
        <v>1831</v>
      </c>
      <c r="D130" s="250"/>
      <c r="E130" s="250"/>
      <c r="F130" s="250"/>
      <c r="G130" s="250"/>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300</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ht="22.5" outlineLevel="1" x14ac:dyDescent="0.2">
      <c r="A131" s="241">
        <v>74</v>
      </c>
      <c r="B131" s="242" t="s">
        <v>1897</v>
      </c>
      <c r="C131" s="252" t="s">
        <v>1833</v>
      </c>
      <c r="D131" s="243" t="s">
        <v>400</v>
      </c>
      <c r="E131" s="244">
        <v>189</v>
      </c>
      <c r="F131" s="245"/>
      <c r="G131" s="246">
        <f>ROUND(E131*F131,2)</f>
        <v>0</v>
      </c>
      <c r="H131" s="245"/>
      <c r="I131" s="246">
        <f>ROUND(E131*H131,2)</f>
        <v>0</v>
      </c>
      <c r="J131" s="245"/>
      <c r="K131" s="246">
        <f>ROUND(E131*J131,2)</f>
        <v>0</v>
      </c>
      <c r="L131" s="246">
        <v>21</v>
      </c>
      <c r="M131" s="246">
        <f>G131*(1+L131/100)</f>
        <v>0</v>
      </c>
      <c r="N131" s="244">
        <v>0</v>
      </c>
      <c r="O131" s="244">
        <f>ROUND(E131*N131,2)</f>
        <v>0</v>
      </c>
      <c r="P131" s="244">
        <v>0</v>
      </c>
      <c r="Q131" s="244">
        <f>ROUND(E131*P131,2)</f>
        <v>0</v>
      </c>
      <c r="R131" s="246"/>
      <c r="S131" s="246" t="s">
        <v>288</v>
      </c>
      <c r="T131" s="247" t="s">
        <v>289</v>
      </c>
      <c r="U131" s="222">
        <v>0</v>
      </c>
      <c r="V131" s="222">
        <f>ROUND(E131*U131,2)</f>
        <v>0</v>
      </c>
      <c r="W131" s="222"/>
      <c r="X131" s="222" t="s">
        <v>471</v>
      </c>
      <c r="Y131" s="222" t="s">
        <v>291</v>
      </c>
      <c r="Z131" s="212"/>
      <c r="AA131" s="212"/>
      <c r="AB131" s="212"/>
      <c r="AC131" s="212"/>
      <c r="AD131" s="212"/>
      <c r="AE131" s="212"/>
      <c r="AF131" s="212"/>
      <c r="AG131" s="212" t="s">
        <v>1150</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ht="33.75" outlineLevel="1" x14ac:dyDescent="0.2">
      <c r="A132" s="234">
        <v>75</v>
      </c>
      <c r="B132" s="235" t="s">
        <v>1898</v>
      </c>
      <c r="C132" s="253" t="s">
        <v>1835</v>
      </c>
      <c r="D132" s="236" t="s">
        <v>1266</v>
      </c>
      <c r="E132" s="237">
        <v>1</v>
      </c>
      <c r="F132" s="238"/>
      <c r="G132" s="239">
        <f>ROUND(E132*F132,2)</f>
        <v>0</v>
      </c>
      <c r="H132" s="238"/>
      <c r="I132" s="239">
        <f>ROUND(E132*H132,2)</f>
        <v>0</v>
      </c>
      <c r="J132" s="238"/>
      <c r="K132" s="239">
        <f>ROUND(E132*J132,2)</f>
        <v>0</v>
      </c>
      <c r="L132" s="239">
        <v>21</v>
      </c>
      <c r="M132" s="239">
        <f>G132*(1+L132/100)</f>
        <v>0</v>
      </c>
      <c r="N132" s="237">
        <v>0</v>
      </c>
      <c r="O132" s="237">
        <f>ROUND(E132*N132,2)</f>
        <v>0</v>
      </c>
      <c r="P132" s="237">
        <v>0</v>
      </c>
      <c r="Q132" s="237">
        <f>ROUND(E132*P132,2)</f>
        <v>0</v>
      </c>
      <c r="R132" s="239"/>
      <c r="S132" s="239" t="s">
        <v>288</v>
      </c>
      <c r="T132" s="240" t="s">
        <v>289</v>
      </c>
      <c r="U132" s="222">
        <v>0</v>
      </c>
      <c r="V132" s="222">
        <f>ROUND(E132*U132,2)</f>
        <v>0</v>
      </c>
      <c r="W132" s="222"/>
      <c r="X132" s="222" t="s">
        <v>471</v>
      </c>
      <c r="Y132" s="222" t="s">
        <v>291</v>
      </c>
      <c r="Z132" s="212"/>
      <c r="AA132" s="212"/>
      <c r="AB132" s="212"/>
      <c r="AC132" s="212"/>
      <c r="AD132" s="212"/>
      <c r="AE132" s="212"/>
      <c r="AF132" s="212"/>
      <c r="AG132" s="212" t="s">
        <v>1150</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
      <c r="A133" s="219"/>
      <c r="B133" s="220"/>
      <c r="C133" s="254" t="s">
        <v>1836</v>
      </c>
      <c r="D133" s="248"/>
      <c r="E133" s="248"/>
      <c r="F133" s="248"/>
      <c r="G133" s="248"/>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300</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ht="22.5" outlineLevel="1" x14ac:dyDescent="0.2">
      <c r="A134" s="241">
        <v>76</v>
      </c>
      <c r="B134" s="242" t="s">
        <v>1899</v>
      </c>
      <c r="C134" s="252" t="s">
        <v>1838</v>
      </c>
      <c r="D134" s="243" t="s">
        <v>1266</v>
      </c>
      <c r="E134" s="244">
        <v>1</v>
      </c>
      <c r="F134" s="245"/>
      <c r="G134" s="246">
        <f>ROUND(E134*F134,2)</f>
        <v>0</v>
      </c>
      <c r="H134" s="245"/>
      <c r="I134" s="246">
        <f>ROUND(E134*H134,2)</f>
        <v>0</v>
      </c>
      <c r="J134" s="245"/>
      <c r="K134" s="246">
        <f>ROUND(E134*J134,2)</f>
        <v>0</v>
      </c>
      <c r="L134" s="246">
        <v>21</v>
      </c>
      <c r="M134" s="246">
        <f>G134*(1+L134/100)</f>
        <v>0</v>
      </c>
      <c r="N134" s="244">
        <v>0</v>
      </c>
      <c r="O134" s="244">
        <f>ROUND(E134*N134,2)</f>
        <v>0</v>
      </c>
      <c r="P134" s="244">
        <v>0</v>
      </c>
      <c r="Q134" s="244">
        <f>ROUND(E134*P134,2)</f>
        <v>0</v>
      </c>
      <c r="R134" s="246"/>
      <c r="S134" s="246" t="s">
        <v>288</v>
      </c>
      <c r="T134" s="247" t="s">
        <v>289</v>
      </c>
      <c r="U134" s="222">
        <v>0</v>
      </c>
      <c r="V134" s="222">
        <f>ROUND(E134*U134,2)</f>
        <v>0</v>
      </c>
      <c r="W134" s="222"/>
      <c r="X134" s="222" t="s">
        <v>471</v>
      </c>
      <c r="Y134" s="222" t="s">
        <v>291</v>
      </c>
      <c r="Z134" s="212"/>
      <c r="AA134" s="212"/>
      <c r="AB134" s="212"/>
      <c r="AC134" s="212"/>
      <c r="AD134" s="212"/>
      <c r="AE134" s="212"/>
      <c r="AF134" s="212"/>
      <c r="AG134" s="212" t="s">
        <v>1150</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41">
        <v>77</v>
      </c>
      <c r="B135" s="242" t="s">
        <v>1900</v>
      </c>
      <c r="C135" s="252" t="s">
        <v>1840</v>
      </c>
      <c r="D135" s="243" t="s">
        <v>356</v>
      </c>
      <c r="E135" s="244">
        <v>5</v>
      </c>
      <c r="F135" s="245"/>
      <c r="G135" s="246">
        <f>ROUND(E135*F135,2)</f>
        <v>0</v>
      </c>
      <c r="H135" s="245"/>
      <c r="I135" s="246">
        <f>ROUND(E135*H135,2)</f>
        <v>0</v>
      </c>
      <c r="J135" s="245"/>
      <c r="K135" s="246">
        <f>ROUND(E135*J135,2)</f>
        <v>0</v>
      </c>
      <c r="L135" s="246">
        <v>21</v>
      </c>
      <c r="M135" s="246">
        <f>G135*(1+L135/100)</f>
        <v>0</v>
      </c>
      <c r="N135" s="244">
        <v>0</v>
      </c>
      <c r="O135" s="244">
        <f>ROUND(E135*N135,2)</f>
        <v>0</v>
      </c>
      <c r="P135" s="244">
        <v>0</v>
      </c>
      <c r="Q135" s="244">
        <f>ROUND(E135*P135,2)</f>
        <v>0</v>
      </c>
      <c r="R135" s="246"/>
      <c r="S135" s="246" t="s">
        <v>288</v>
      </c>
      <c r="T135" s="247" t="s">
        <v>289</v>
      </c>
      <c r="U135" s="222">
        <v>0</v>
      </c>
      <c r="V135" s="222">
        <f>ROUND(E135*U135,2)</f>
        <v>0</v>
      </c>
      <c r="W135" s="222"/>
      <c r="X135" s="222" t="s">
        <v>471</v>
      </c>
      <c r="Y135" s="222" t="s">
        <v>291</v>
      </c>
      <c r="Z135" s="212"/>
      <c r="AA135" s="212"/>
      <c r="AB135" s="212"/>
      <c r="AC135" s="212"/>
      <c r="AD135" s="212"/>
      <c r="AE135" s="212"/>
      <c r="AF135" s="212"/>
      <c r="AG135" s="212" t="s">
        <v>1150</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ht="22.5" outlineLevel="1" x14ac:dyDescent="0.2">
      <c r="A136" s="241">
        <v>78</v>
      </c>
      <c r="B136" s="242" t="s">
        <v>1901</v>
      </c>
      <c r="C136" s="252" t="s">
        <v>1842</v>
      </c>
      <c r="D136" s="243" t="s">
        <v>1266</v>
      </c>
      <c r="E136" s="244">
        <v>1</v>
      </c>
      <c r="F136" s="245"/>
      <c r="G136" s="246">
        <f>ROUND(E136*F136,2)</f>
        <v>0</v>
      </c>
      <c r="H136" s="245"/>
      <c r="I136" s="246">
        <f>ROUND(E136*H136,2)</f>
        <v>0</v>
      </c>
      <c r="J136" s="245"/>
      <c r="K136" s="246">
        <f>ROUND(E136*J136,2)</f>
        <v>0</v>
      </c>
      <c r="L136" s="246">
        <v>21</v>
      </c>
      <c r="M136" s="246">
        <f>G136*(1+L136/100)</f>
        <v>0</v>
      </c>
      <c r="N136" s="244">
        <v>0</v>
      </c>
      <c r="O136" s="244">
        <f>ROUND(E136*N136,2)</f>
        <v>0</v>
      </c>
      <c r="P136" s="244">
        <v>0</v>
      </c>
      <c r="Q136" s="244">
        <f>ROUND(E136*P136,2)</f>
        <v>0</v>
      </c>
      <c r="R136" s="246"/>
      <c r="S136" s="246" t="s">
        <v>288</v>
      </c>
      <c r="T136" s="247" t="s">
        <v>289</v>
      </c>
      <c r="U136" s="222">
        <v>0</v>
      </c>
      <c r="V136" s="222">
        <f>ROUND(E136*U136,2)</f>
        <v>0</v>
      </c>
      <c r="W136" s="222"/>
      <c r="X136" s="222" t="s">
        <v>471</v>
      </c>
      <c r="Y136" s="222" t="s">
        <v>291</v>
      </c>
      <c r="Z136" s="212"/>
      <c r="AA136" s="212"/>
      <c r="AB136" s="212"/>
      <c r="AC136" s="212"/>
      <c r="AD136" s="212"/>
      <c r="AE136" s="212"/>
      <c r="AF136" s="212"/>
      <c r="AG136" s="212" t="s">
        <v>1150</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x14ac:dyDescent="0.2">
      <c r="A137" s="227" t="s">
        <v>283</v>
      </c>
      <c r="B137" s="228" t="s">
        <v>205</v>
      </c>
      <c r="C137" s="251" t="s">
        <v>209</v>
      </c>
      <c r="D137" s="229"/>
      <c r="E137" s="230"/>
      <c r="F137" s="231"/>
      <c r="G137" s="231">
        <f>SUMIF(AG138:AG149,"&lt;&gt;NOR",G138:G149)</f>
        <v>0</v>
      </c>
      <c r="H137" s="231"/>
      <c r="I137" s="231">
        <f>SUM(I138:I149)</f>
        <v>0</v>
      </c>
      <c r="J137" s="231"/>
      <c r="K137" s="231">
        <f>SUM(K138:K149)</f>
        <v>0</v>
      </c>
      <c r="L137" s="231"/>
      <c r="M137" s="231">
        <f>SUM(M138:M149)</f>
        <v>0</v>
      </c>
      <c r="N137" s="230"/>
      <c r="O137" s="230">
        <f>SUM(O138:O149)</f>
        <v>0</v>
      </c>
      <c r="P137" s="230"/>
      <c r="Q137" s="230">
        <f>SUM(Q138:Q149)</f>
        <v>0</v>
      </c>
      <c r="R137" s="231"/>
      <c r="S137" s="231"/>
      <c r="T137" s="232"/>
      <c r="U137" s="226"/>
      <c r="V137" s="226">
        <f>SUM(V138:V149)</f>
        <v>0</v>
      </c>
      <c r="W137" s="226"/>
      <c r="X137" s="226"/>
      <c r="Y137" s="226"/>
      <c r="AG137" t="s">
        <v>284</v>
      </c>
    </row>
    <row r="138" spans="1:60" outlineLevel="1" x14ac:dyDescent="0.2">
      <c r="A138" s="241">
        <v>79</v>
      </c>
      <c r="B138" s="242" t="s">
        <v>1902</v>
      </c>
      <c r="C138" s="252" t="s">
        <v>1903</v>
      </c>
      <c r="D138" s="243" t="s">
        <v>1266</v>
      </c>
      <c r="E138" s="244">
        <v>1</v>
      </c>
      <c r="F138" s="245"/>
      <c r="G138" s="246">
        <f>ROUND(E138*F138,2)</f>
        <v>0</v>
      </c>
      <c r="H138" s="245"/>
      <c r="I138" s="246">
        <f>ROUND(E138*H138,2)</f>
        <v>0</v>
      </c>
      <c r="J138" s="245"/>
      <c r="K138" s="246">
        <f>ROUND(E138*J138,2)</f>
        <v>0</v>
      </c>
      <c r="L138" s="246">
        <v>21</v>
      </c>
      <c r="M138" s="246">
        <f>G138*(1+L138/100)</f>
        <v>0</v>
      </c>
      <c r="N138" s="244">
        <v>0</v>
      </c>
      <c r="O138" s="244">
        <f>ROUND(E138*N138,2)</f>
        <v>0</v>
      </c>
      <c r="P138" s="244">
        <v>0</v>
      </c>
      <c r="Q138" s="244">
        <f>ROUND(E138*P138,2)</f>
        <v>0</v>
      </c>
      <c r="R138" s="246"/>
      <c r="S138" s="246" t="s">
        <v>288</v>
      </c>
      <c r="T138" s="247" t="s">
        <v>289</v>
      </c>
      <c r="U138" s="222">
        <v>0</v>
      </c>
      <c r="V138" s="222">
        <f>ROUND(E138*U138,2)</f>
        <v>0</v>
      </c>
      <c r="W138" s="222"/>
      <c r="X138" s="222" t="s">
        <v>290</v>
      </c>
      <c r="Y138" s="222" t="s">
        <v>291</v>
      </c>
      <c r="Z138" s="212"/>
      <c r="AA138" s="212"/>
      <c r="AB138" s="212"/>
      <c r="AC138" s="212"/>
      <c r="AD138" s="212"/>
      <c r="AE138" s="212"/>
      <c r="AF138" s="212"/>
      <c r="AG138" s="212" t="s">
        <v>292</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ht="22.5" outlineLevel="1" x14ac:dyDescent="0.2">
      <c r="A139" s="241">
        <v>80</v>
      </c>
      <c r="B139" s="242" t="s">
        <v>1904</v>
      </c>
      <c r="C139" s="252" t="s">
        <v>1744</v>
      </c>
      <c r="D139" s="243" t="s">
        <v>535</v>
      </c>
      <c r="E139" s="244">
        <v>2</v>
      </c>
      <c r="F139" s="245"/>
      <c r="G139" s="246">
        <f>ROUND(E139*F139,2)</f>
        <v>0</v>
      </c>
      <c r="H139" s="245"/>
      <c r="I139" s="246">
        <f>ROUND(E139*H139,2)</f>
        <v>0</v>
      </c>
      <c r="J139" s="245"/>
      <c r="K139" s="246">
        <f>ROUND(E139*J139,2)</f>
        <v>0</v>
      </c>
      <c r="L139" s="246">
        <v>21</v>
      </c>
      <c r="M139" s="246">
        <f>G139*(1+L139/100)</f>
        <v>0</v>
      </c>
      <c r="N139" s="244">
        <v>0</v>
      </c>
      <c r="O139" s="244">
        <f>ROUND(E139*N139,2)</f>
        <v>0</v>
      </c>
      <c r="P139" s="244">
        <v>0</v>
      </c>
      <c r="Q139" s="244">
        <f>ROUND(E139*P139,2)</f>
        <v>0</v>
      </c>
      <c r="R139" s="246"/>
      <c r="S139" s="246" t="s">
        <v>288</v>
      </c>
      <c r="T139" s="247" t="s">
        <v>289</v>
      </c>
      <c r="U139" s="222">
        <v>0</v>
      </c>
      <c r="V139" s="222">
        <f>ROUND(E139*U139,2)</f>
        <v>0</v>
      </c>
      <c r="W139" s="222"/>
      <c r="X139" s="222" t="s">
        <v>290</v>
      </c>
      <c r="Y139" s="222" t="s">
        <v>291</v>
      </c>
      <c r="Z139" s="212"/>
      <c r="AA139" s="212"/>
      <c r="AB139" s="212"/>
      <c r="AC139" s="212"/>
      <c r="AD139" s="212"/>
      <c r="AE139" s="212"/>
      <c r="AF139" s="212"/>
      <c r="AG139" s="212" t="s">
        <v>292</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ht="22.5" outlineLevel="1" x14ac:dyDescent="0.2">
      <c r="A140" s="241">
        <v>81</v>
      </c>
      <c r="B140" s="242" t="s">
        <v>1905</v>
      </c>
      <c r="C140" s="252" t="s">
        <v>1746</v>
      </c>
      <c r="D140" s="243" t="s">
        <v>535</v>
      </c>
      <c r="E140" s="244">
        <v>2</v>
      </c>
      <c r="F140" s="245"/>
      <c r="G140" s="246">
        <f>ROUND(E140*F140,2)</f>
        <v>0</v>
      </c>
      <c r="H140" s="245"/>
      <c r="I140" s="246">
        <f>ROUND(E140*H140,2)</f>
        <v>0</v>
      </c>
      <c r="J140" s="245"/>
      <c r="K140" s="246">
        <f>ROUND(E140*J140,2)</f>
        <v>0</v>
      </c>
      <c r="L140" s="246">
        <v>21</v>
      </c>
      <c r="M140" s="246">
        <f>G140*(1+L140/100)</f>
        <v>0</v>
      </c>
      <c r="N140" s="244">
        <v>0</v>
      </c>
      <c r="O140" s="244">
        <f>ROUND(E140*N140,2)</f>
        <v>0</v>
      </c>
      <c r="P140" s="244">
        <v>0</v>
      </c>
      <c r="Q140" s="244">
        <f>ROUND(E140*P140,2)</f>
        <v>0</v>
      </c>
      <c r="R140" s="246"/>
      <c r="S140" s="246" t="s">
        <v>288</v>
      </c>
      <c r="T140" s="247" t="s">
        <v>289</v>
      </c>
      <c r="U140" s="222">
        <v>0</v>
      </c>
      <c r="V140" s="222">
        <f>ROUND(E140*U140,2)</f>
        <v>0</v>
      </c>
      <c r="W140" s="222"/>
      <c r="X140" s="222" t="s">
        <v>290</v>
      </c>
      <c r="Y140" s="222" t="s">
        <v>291</v>
      </c>
      <c r="Z140" s="212"/>
      <c r="AA140" s="212"/>
      <c r="AB140" s="212"/>
      <c r="AC140" s="212"/>
      <c r="AD140" s="212"/>
      <c r="AE140" s="212"/>
      <c r="AF140" s="212"/>
      <c r="AG140" s="212" t="s">
        <v>292</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ht="22.5" outlineLevel="1" x14ac:dyDescent="0.2">
      <c r="A141" s="241">
        <v>82</v>
      </c>
      <c r="B141" s="242" t="s">
        <v>1906</v>
      </c>
      <c r="C141" s="252" t="s">
        <v>1907</v>
      </c>
      <c r="D141" s="243" t="s">
        <v>535</v>
      </c>
      <c r="E141" s="244">
        <v>7</v>
      </c>
      <c r="F141" s="245"/>
      <c r="G141" s="246">
        <f>ROUND(E141*F141,2)</f>
        <v>0</v>
      </c>
      <c r="H141" s="245"/>
      <c r="I141" s="246">
        <f>ROUND(E141*H141,2)</f>
        <v>0</v>
      </c>
      <c r="J141" s="245"/>
      <c r="K141" s="246">
        <f>ROUND(E141*J141,2)</f>
        <v>0</v>
      </c>
      <c r="L141" s="246">
        <v>21</v>
      </c>
      <c r="M141" s="246">
        <f>G141*(1+L141/100)</f>
        <v>0</v>
      </c>
      <c r="N141" s="244">
        <v>0</v>
      </c>
      <c r="O141" s="244">
        <f>ROUND(E141*N141,2)</f>
        <v>0</v>
      </c>
      <c r="P141" s="244">
        <v>0</v>
      </c>
      <c r="Q141" s="244">
        <f>ROUND(E141*P141,2)</f>
        <v>0</v>
      </c>
      <c r="R141" s="246"/>
      <c r="S141" s="246" t="s">
        <v>288</v>
      </c>
      <c r="T141" s="247" t="s">
        <v>289</v>
      </c>
      <c r="U141" s="222">
        <v>0</v>
      </c>
      <c r="V141" s="222">
        <f>ROUND(E141*U141,2)</f>
        <v>0</v>
      </c>
      <c r="W141" s="222"/>
      <c r="X141" s="222" t="s">
        <v>290</v>
      </c>
      <c r="Y141" s="222" t="s">
        <v>291</v>
      </c>
      <c r="Z141" s="212"/>
      <c r="AA141" s="212"/>
      <c r="AB141" s="212"/>
      <c r="AC141" s="212"/>
      <c r="AD141" s="212"/>
      <c r="AE141" s="212"/>
      <c r="AF141" s="212"/>
      <c r="AG141" s="212" t="s">
        <v>292</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ht="33.75" outlineLevel="1" x14ac:dyDescent="0.2">
      <c r="A142" s="234">
        <v>83</v>
      </c>
      <c r="B142" s="235" t="s">
        <v>1908</v>
      </c>
      <c r="C142" s="253" t="s">
        <v>1756</v>
      </c>
      <c r="D142" s="236" t="s">
        <v>400</v>
      </c>
      <c r="E142" s="237">
        <v>12</v>
      </c>
      <c r="F142" s="238"/>
      <c r="G142" s="239">
        <f>ROUND(E142*F142,2)</f>
        <v>0</v>
      </c>
      <c r="H142" s="238"/>
      <c r="I142" s="239">
        <f>ROUND(E142*H142,2)</f>
        <v>0</v>
      </c>
      <c r="J142" s="238"/>
      <c r="K142" s="239">
        <f>ROUND(E142*J142,2)</f>
        <v>0</v>
      </c>
      <c r="L142" s="239">
        <v>21</v>
      </c>
      <c r="M142" s="239">
        <f>G142*(1+L142/100)</f>
        <v>0</v>
      </c>
      <c r="N142" s="237">
        <v>0</v>
      </c>
      <c r="O142" s="237">
        <f>ROUND(E142*N142,2)</f>
        <v>0</v>
      </c>
      <c r="P142" s="237">
        <v>0</v>
      </c>
      <c r="Q142" s="237">
        <f>ROUND(E142*P142,2)</f>
        <v>0</v>
      </c>
      <c r="R142" s="239"/>
      <c r="S142" s="239" t="s">
        <v>288</v>
      </c>
      <c r="T142" s="240" t="s">
        <v>289</v>
      </c>
      <c r="U142" s="222">
        <v>0</v>
      </c>
      <c r="V142" s="222">
        <f>ROUND(E142*U142,2)</f>
        <v>0</v>
      </c>
      <c r="W142" s="222"/>
      <c r="X142" s="222" t="s">
        <v>290</v>
      </c>
      <c r="Y142" s="222" t="s">
        <v>291</v>
      </c>
      <c r="Z142" s="212"/>
      <c r="AA142" s="212"/>
      <c r="AB142" s="212"/>
      <c r="AC142" s="212"/>
      <c r="AD142" s="212"/>
      <c r="AE142" s="212"/>
      <c r="AF142" s="212"/>
      <c r="AG142" s="212" t="s">
        <v>292</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ht="22.5" outlineLevel="2" x14ac:dyDescent="0.2">
      <c r="A143" s="219"/>
      <c r="B143" s="220"/>
      <c r="C143" s="254" t="s">
        <v>1757</v>
      </c>
      <c r="D143" s="248"/>
      <c r="E143" s="248"/>
      <c r="F143" s="248"/>
      <c r="G143" s="248"/>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300</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49" t="str">
        <f>C143</f>
        <v>matice, podložky, hmoždinky pro velkou zátěž, pozinkované nátrubky,  ozdobné nýty, šrouby, zvuková izolace mezi kanály a montážní lišty  a jiné montážní příslušenství. Pryžové nebo gumové díly pro uložení kanálů na závěsy (nesmí být uložen kov na kov !).</v>
      </c>
      <c r="BB143" s="212"/>
      <c r="BC143" s="212"/>
      <c r="BD143" s="212"/>
      <c r="BE143" s="212"/>
      <c r="BF143" s="212"/>
      <c r="BG143" s="212"/>
      <c r="BH143" s="212"/>
    </row>
    <row r="144" spans="1:60" ht="33.75" outlineLevel="1" x14ac:dyDescent="0.2">
      <c r="A144" s="234">
        <v>84</v>
      </c>
      <c r="B144" s="235" t="s">
        <v>1909</v>
      </c>
      <c r="C144" s="253" t="s">
        <v>1910</v>
      </c>
      <c r="D144" s="236" t="s">
        <v>1266</v>
      </c>
      <c r="E144" s="237">
        <v>1</v>
      </c>
      <c r="F144" s="238"/>
      <c r="G144" s="239">
        <f>ROUND(E144*F144,2)</f>
        <v>0</v>
      </c>
      <c r="H144" s="238"/>
      <c r="I144" s="239">
        <f>ROUND(E144*H144,2)</f>
        <v>0</v>
      </c>
      <c r="J144" s="238"/>
      <c r="K144" s="239">
        <f>ROUND(E144*J144,2)</f>
        <v>0</v>
      </c>
      <c r="L144" s="239">
        <v>21</v>
      </c>
      <c r="M144" s="239">
        <f>G144*(1+L144/100)</f>
        <v>0</v>
      </c>
      <c r="N144" s="237">
        <v>0</v>
      </c>
      <c r="O144" s="237">
        <f>ROUND(E144*N144,2)</f>
        <v>0</v>
      </c>
      <c r="P144" s="237">
        <v>0</v>
      </c>
      <c r="Q144" s="237">
        <f>ROUND(E144*P144,2)</f>
        <v>0</v>
      </c>
      <c r="R144" s="239"/>
      <c r="S144" s="239" t="s">
        <v>288</v>
      </c>
      <c r="T144" s="240" t="s">
        <v>289</v>
      </c>
      <c r="U144" s="222">
        <v>0</v>
      </c>
      <c r="V144" s="222">
        <f>ROUND(E144*U144,2)</f>
        <v>0</v>
      </c>
      <c r="W144" s="222"/>
      <c r="X144" s="222" t="s">
        <v>471</v>
      </c>
      <c r="Y144" s="222" t="s">
        <v>291</v>
      </c>
      <c r="Z144" s="212"/>
      <c r="AA144" s="212"/>
      <c r="AB144" s="212"/>
      <c r="AC144" s="212"/>
      <c r="AD144" s="212"/>
      <c r="AE144" s="212"/>
      <c r="AF144" s="212"/>
      <c r="AG144" s="212" t="s">
        <v>1150</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
      <c r="A145" s="219"/>
      <c r="B145" s="220"/>
      <c r="C145" s="254" t="s">
        <v>1911</v>
      </c>
      <c r="D145" s="248"/>
      <c r="E145" s="248"/>
      <c r="F145" s="248"/>
      <c r="G145" s="248"/>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300</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49" t="str">
        <f>C145</f>
        <v>LpA=35 dB(A) do okolí ve 3 m. Spínán pohybovým čidlem s nastavitelným doběhem (zajistí profese elektro).</v>
      </c>
      <c r="BB145" s="212"/>
      <c r="BC145" s="212"/>
      <c r="BD145" s="212"/>
      <c r="BE145" s="212"/>
      <c r="BF145" s="212"/>
      <c r="BG145" s="212"/>
      <c r="BH145" s="212"/>
    </row>
    <row r="146" spans="1:60" outlineLevel="1" x14ac:dyDescent="0.2">
      <c r="A146" s="241">
        <v>85</v>
      </c>
      <c r="B146" s="242" t="s">
        <v>1912</v>
      </c>
      <c r="C146" s="252" t="s">
        <v>1913</v>
      </c>
      <c r="D146" s="243" t="s">
        <v>1266</v>
      </c>
      <c r="E146" s="244">
        <v>1</v>
      </c>
      <c r="F146" s="245"/>
      <c r="G146" s="246">
        <f>ROUND(E146*F146,2)</f>
        <v>0</v>
      </c>
      <c r="H146" s="245"/>
      <c r="I146" s="246">
        <f>ROUND(E146*H146,2)</f>
        <v>0</v>
      </c>
      <c r="J146" s="245"/>
      <c r="K146" s="246">
        <f>ROUND(E146*J146,2)</f>
        <v>0</v>
      </c>
      <c r="L146" s="246">
        <v>21</v>
      </c>
      <c r="M146" s="246">
        <f>G146*(1+L146/100)</f>
        <v>0</v>
      </c>
      <c r="N146" s="244">
        <v>0</v>
      </c>
      <c r="O146" s="244">
        <f>ROUND(E146*N146,2)</f>
        <v>0</v>
      </c>
      <c r="P146" s="244">
        <v>0</v>
      </c>
      <c r="Q146" s="244">
        <f>ROUND(E146*P146,2)</f>
        <v>0</v>
      </c>
      <c r="R146" s="246"/>
      <c r="S146" s="246" t="s">
        <v>288</v>
      </c>
      <c r="T146" s="247" t="s">
        <v>289</v>
      </c>
      <c r="U146" s="222">
        <v>0</v>
      </c>
      <c r="V146" s="222">
        <f>ROUND(E146*U146,2)</f>
        <v>0</v>
      </c>
      <c r="W146" s="222"/>
      <c r="X146" s="222" t="s">
        <v>471</v>
      </c>
      <c r="Y146" s="222" t="s">
        <v>291</v>
      </c>
      <c r="Z146" s="212"/>
      <c r="AA146" s="212"/>
      <c r="AB146" s="212"/>
      <c r="AC146" s="212"/>
      <c r="AD146" s="212"/>
      <c r="AE146" s="212"/>
      <c r="AF146" s="212"/>
      <c r="AG146" s="212" t="s">
        <v>1150</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
      <c r="A147" s="241">
        <v>86</v>
      </c>
      <c r="B147" s="242" t="s">
        <v>1914</v>
      </c>
      <c r="C147" s="252" t="s">
        <v>1915</v>
      </c>
      <c r="D147" s="243" t="s">
        <v>1266</v>
      </c>
      <c r="E147" s="244">
        <v>3</v>
      </c>
      <c r="F147" s="245"/>
      <c r="G147" s="246">
        <f>ROUND(E147*F147,2)</f>
        <v>0</v>
      </c>
      <c r="H147" s="245"/>
      <c r="I147" s="246">
        <f>ROUND(E147*H147,2)</f>
        <v>0</v>
      </c>
      <c r="J147" s="245"/>
      <c r="K147" s="246">
        <f>ROUND(E147*J147,2)</f>
        <v>0</v>
      </c>
      <c r="L147" s="246">
        <v>21</v>
      </c>
      <c r="M147" s="246">
        <f>G147*(1+L147/100)</f>
        <v>0</v>
      </c>
      <c r="N147" s="244">
        <v>0</v>
      </c>
      <c r="O147" s="244">
        <f>ROUND(E147*N147,2)</f>
        <v>0</v>
      </c>
      <c r="P147" s="244">
        <v>0</v>
      </c>
      <c r="Q147" s="244">
        <f>ROUND(E147*P147,2)</f>
        <v>0</v>
      </c>
      <c r="R147" s="246"/>
      <c r="S147" s="246" t="s">
        <v>288</v>
      </c>
      <c r="T147" s="247" t="s">
        <v>289</v>
      </c>
      <c r="U147" s="222">
        <v>0</v>
      </c>
      <c r="V147" s="222">
        <f>ROUND(E147*U147,2)</f>
        <v>0</v>
      </c>
      <c r="W147" s="222"/>
      <c r="X147" s="222" t="s">
        <v>471</v>
      </c>
      <c r="Y147" s="222" t="s">
        <v>291</v>
      </c>
      <c r="Z147" s="212"/>
      <c r="AA147" s="212"/>
      <c r="AB147" s="212"/>
      <c r="AC147" s="212"/>
      <c r="AD147" s="212"/>
      <c r="AE147" s="212"/>
      <c r="AF147" s="212"/>
      <c r="AG147" s="212" t="s">
        <v>1150</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ht="22.5" outlineLevel="1" x14ac:dyDescent="0.2">
      <c r="A148" s="241">
        <v>87</v>
      </c>
      <c r="B148" s="242" t="s">
        <v>1916</v>
      </c>
      <c r="C148" s="252" t="s">
        <v>1917</v>
      </c>
      <c r="D148" s="243" t="s">
        <v>356</v>
      </c>
      <c r="E148" s="244">
        <v>5</v>
      </c>
      <c r="F148" s="245"/>
      <c r="G148" s="246">
        <f>ROUND(E148*F148,2)</f>
        <v>0</v>
      </c>
      <c r="H148" s="245"/>
      <c r="I148" s="246">
        <f>ROUND(E148*H148,2)</f>
        <v>0</v>
      </c>
      <c r="J148" s="245"/>
      <c r="K148" s="246">
        <f>ROUND(E148*J148,2)</f>
        <v>0</v>
      </c>
      <c r="L148" s="246">
        <v>21</v>
      </c>
      <c r="M148" s="246">
        <f>G148*(1+L148/100)</f>
        <v>0</v>
      </c>
      <c r="N148" s="244">
        <v>0</v>
      </c>
      <c r="O148" s="244">
        <f>ROUND(E148*N148,2)</f>
        <v>0</v>
      </c>
      <c r="P148" s="244">
        <v>0</v>
      </c>
      <c r="Q148" s="244">
        <f>ROUND(E148*P148,2)</f>
        <v>0</v>
      </c>
      <c r="R148" s="246"/>
      <c r="S148" s="246" t="s">
        <v>288</v>
      </c>
      <c r="T148" s="247" t="s">
        <v>289</v>
      </c>
      <c r="U148" s="222">
        <v>0</v>
      </c>
      <c r="V148" s="222">
        <f>ROUND(E148*U148,2)</f>
        <v>0</v>
      </c>
      <c r="W148" s="222"/>
      <c r="X148" s="222" t="s">
        <v>471</v>
      </c>
      <c r="Y148" s="222" t="s">
        <v>291</v>
      </c>
      <c r="Z148" s="212"/>
      <c r="AA148" s="212"/>
      <c r="AB148" s="212"/>
      <c r="AC148" s="212"/>
      <c r="AD148" s="212"/>
      <c r="AE148" s="212"/>
      <c r="AF148" s="212"/>
      <c r="AG148" s="212" t="s">
        <v>1150</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ht="22.5" outlineLevel="1" x14ac:dyDescent="0.2">
      <c r="A149" s="241">
        <v>88</v>
      </c>
      <c r="B149" s="242" t="s">
        <v>1918</v>
      </c>
      <c r="C149" s="252" t="s">
        <v>1833</v>
      </c>
      <c r="D149" s="243" t="s">
        <v>400</v>
      </c>
      <c r="E149" s="244">
        <v>12</v>
      </c>
      <c r="F149" s="245"/>
      <c r="G149" s="246">
        <f>ROUND(E149*F149,2)</f>
        <v>0</v>
      </c>
      <c r="H149" s="245"/>
      <c r="I149" s="246">
        <f>ROUND(E149*H149,2)</f>
        <v>0</v>
      </c>
      <c r="J149" s="245"/>
      <c r="K149" s="246">
        <f>ROUND(E149*J149,2)</f>
        <v>0</v>
      </c>
      <c r="L149" s="246">
        <v>21</v>
      </c>
      <c r="M149" s="246">
        <f>G149*(1+L149/100)</f>
        <v>0</v>
      </c>
      <c r="N149" s="244">
        <v>0</v>
      </c>
      <c r="O149" s="244">
        <f>ROUND(E149*N149,2)</f>
        <v>0</v>
      </c>
      <c r="P149" s="244">
        <v>0</v>
      </c>
      <c r="Q149" s="244">
        <f>ROUND(E149*P149,2)</f>
        <v>0</v>
      </c>
      <c r="R149" s="246"/>
      <c r="S149" s="246" t="s">
        <v>288</v>
      </c>
      <c r="T149" s="247" t="s">
        <v>289</v>
      </c>
      <c r="U149" s="222">
        <v>0</v>
      </c>
      <c r="V149" s="222">
        <f>ROUND(E149*U149,2)</f>
        <v>0</v>
      </c>
      <c r="W149" s="222"/>
      <c r="X149" s="222" t="s">
        <v>471</v>
      </c>
      <c r="Y149" s="222" t="s">
        <v>291</v>
      </c>
      <c r="Z149" s="212"/>
      <c r="AA149" s="212"/>
      <c r="AB149" s="212"/>
      <c r="AC149" s="212"/>
      <c r="AD149" s="212"/>
      <c r="AE149" s="212"/>
      <c r="AF149" s="212"/>
      <c r="AG149" s="212" t="s">
        <v>1150</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x14ac:dyDescent="0.2">
      <c r="A150" s="227" t="s">
        <v>283</v>
      </c>
      <c r="B150" s="228" t="s">
        <v>205</v>
      </c>
      <c r="C150" s="251" t="s">
        <v>210</v>
      </c>
      <c r="D150" s="229"/>
      <c r="E150" s="230"/>
      <c r="F150" s="231"/>
      <c r="G150" s="231">
        <f>SUMIF(AG151:AG166,"&lt;&gt;NOR",G151:G166)</f>
        <v>0</v>
      </c>
      <c r="H150" s="231"/>
      <c r="I150" s="231">
        <f>SUM(I151:I166)</f>
        <v>0</v>
      </c>
      <c r="J150" s="231"/>
      <c r="K150" s="231">
        <f>SUM(K151:K166)</f>
        <v>0</v>
      </c>
      <c r="L150" s="231"/>
      <c r="M150" s="231">
        <f>SUM(M151:M166)</f>
        <v>0</v>
      </c>
      <c r="N150" s="230"/>
      <c r="O150" s="230">
        <f>SUM(O151:O166)</f>
        <v>0</v>
      </c>
      <c r="P150" s="230"/>
      <c r="Q150" s="230">
        <f>SUM(Q151:Q166)</f>
        <v>0</v>
      </c>
      <c r="R150" s="231"/>
      <c r="S150" s="231"/>
      <c r="T150" s="232"/>
      <c r="U150" s="226"/>
      <c r="V150" s="226">
        <f>SUM(V151:V166)</f>
        <v>0</v>
      </c>
      <c r="W150" s="226"/>
      <c r="X150" s="226"/>
      <c r="Y150" s="226"/>
      <c r="AG150" t="s">
        <v>284</v>
      </c>
    </row>
    <row r="151" spans="1:60" ht="22.5" outlineLevel="1" x14ac:dyDescent="0.2">
      <c r="A151" s="241">
        <v>89</v>
      </c>
      <c r="B151" s="242" t="s">
        <v>1919</v>
      </c>
      <c r="C151" s="252" t="s">
        <v>1920</v>
      </c>
      <c r="D151" s="243" t="s">
        <v>1266</v>
      </c>
      <c r="E151" s="244">
        <v>1</v>
      </c>
      <c r="F151" s="245"/>
      <c r="G151" s="246">
        <f>ROUND(E151*F151,2)</f>
        <v>0</v>
      </c>
      <c r="H151" s="245"/>
      <c r="I151" s="246">
        <f>ROUND(E151*H151,2)</f>
        <v>0</v>
      </c>
      <c r="J151" s="245"/>
      <c r="K151" s="246">
        <f>ROUND(E151*J151,2)</f>
        <v>0</v>
      </c>
      <c r="L151" s="246">
        <v>21</v>
      </c>
      <c r="M151" s="246">
        <f>G151*(1+L151/100)</f>
        <v>0</v>
      </c>
      <c r="N151" s="244">
        <v>0</v>
      </c>
      <c r="O151" s="244">
        <f>ROUND(E151*N151,2)</f>
        <v>0</v>
      </c>
      <c r="P151" s="244">
        <v>0</v>
      </c>
      <c r="Q151" s="244">
        <f>ROUND(E151*P151,2)</f>
        <v>0</v>
      </c>
      <c r="R151" s="246"/>
      <c r="S151" s="246" t="s">
        <v>288</v>
      </c>
      <c r="T151" s="247" t="s">
        <v>289</v>
      </c>
      <c r="U151" s="222">
        <v>0</v>
      </c>
      <c r="V151" s="222">
        <f>ROUND(E151*U151,2)</f>
        <v>0</v>
      </c>
      <c r="W151" s="222"/>
      <c r="X151" s="222" t="s">
        <v>290</v>
      </c>
      <c r="Y151" s="222" t="s">
        <v>291</v>
      </c>
      <c r="Z151" s="212"/>
      <c r="AA151" s="212"/>
      <c r="AB151" s="212"/>
      <c r="AC151" s="212"/>
      <c r="AD151" s="212"/>
      <c r="AE151" s="212"/>
      <c r="AF151" s="212"/>
      <c r="AG151" s="212" t="s">
        <v>292</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
      <c r="A152" s="241">
        <v>90</v>
      </c>
      <c r="B152" s="242" t="s">
        <v>1921</v>
      </c>
      <c r="C152" s="252" t="s">
        <v>1922</v>
      </c>
      <c r="D152" s="243" t="s">
        <v>1266</v>
      </c>
      <c r="E152" s="244">
        <v>1</v>
      </c>
      <c r="F152" s="245"/>
      <c r="G152" s="246">
        <f>ROUND(E152*F152,2)</f>
        <v>0</v>
      </c>
      <c r="H152" s="245"/>
      <c r="I152" s="246">
        <f>ROUND(E152*H152,2)</f>
        <v>0</v>
      </c>
      <c r="J152" s="245"/>
      <c r="K152" s="246">
        <f>ROUND(E152*J152,2)</f>
        <v>0</v>
      </c>
      <c r="L152" s="246">
        <v>21</v>
      </c>
      <c r="M152" s="246">
        <f>G152*(1+L152/100)</f>
        <v>0</v>
      </c>
      <c r="N152" s="244">
        <v>0</v>
      </c>
      <c r="O152" s="244">
        <f>ROUND(E152*N152,2)</f>
        <v>0</v>
      </c>
      <c r="P152" s="244">
        <v>0</v>
      </c>
      <c r="Q152" s="244">
        <f>ROUND(E152*P152,2)</f>
        <v>0</v>
      </c>
      <c r="R152" s="246"/>
      <c r="S152" s="246" t="s">
        <v>288</v>
      </c>
      <c r="T152" s="247" t="s">
        <v>289</v>
      </c>
      <c r="U152" s="222">
        <v>0</v>
      </c>
      <c r="V152" s="222">
        <f>ROUND(E152*U152,2)</f>
        <v>0</v>
      </c>
      <c r="W152" s="222"/>
      <c r="X152" s="222" t="s">
        <v>290</v>
      </c>
      <c r="Y152" s="222" t="s">
        <v>291</v>
      </c>
      <c r="Z152" s="212"/>
      <c r="AA152" s="212"/>
      <c r="AB152" s="212"/>
      <c r="AC152" s="212"/>
      <c r="AD152" s="212"/>
      <c r="AE152" s="212"/>
      <c r="AF152" s="212"/>
      <c r="AG152" s="212" t="s">
        <v>292</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ht="22.5" outlineLevel="1" x14ac:dyDescent="0.2">
      <c r="A153" s="241">
        <v>91</v>
      </c>
      <c r="B153" s="242" t="s">
        <v>1923</v>
      </c>
      <c r="C153" s="252" t="s">
        <v>1924</v>
      </c>
      <c r="D153" s="243" t="s">
        <v>1266</v>
      </c>
      <c r="E153" s="244">
        <v>1</v>
      </c>
      <c r="F153" s="245"/>
      <c r="G153" s="246">
        <f>ROUND(E153*F153,2)</f>
        <v>0</v>
      </c>
      <c r="H153" s="245"/>
      <c r="I153" s="246">
        <f>ROUND(E153*H153,2)</f>
        <v>0</v>
      </c>
      <c r="J153" s="245"/>
      <c r="K153" s="246">
        <f>ROUND(E153*J153,2)</f>
        <v>0</v>
      </c>
      <c r="L153" s="246">
        <v>21</v>
      </c>
      <c r="M153" s="246">
        <f>G153*(1+L153/100)</f>
        <v>0</v>
      </c>
      <c r="N153" s="244">
        <v>0</v>
      </c>
      <c r="O153" s="244">
        <f>ROUND(E153*N153,2)</f>
        <v>0</v>
      </c>
      <c r="P153" s="244">
        <v>0</v>
      </c>
      <c r="Q153" s="244">
        <f>ROUND(E153*P153,2)</f>
        <v>0</v>
      </c>
      <c r="R153" s="246"/>
      <c r="S153" s="246" t="s">
        <v>288</v>
      </c>
      <c r="T153" s="247" t="s">
        <v>289</v>
      </c>
      <c r="U153" s="222">
        <v>0</v>
      </c>
      <c r="V153" s="222">
        <f>ROUND(E153*U153,2)</f>
        <v>0</v>
      </c>
      <c r="W153" s="222"/>
      <c r="X153" s="222" t="s">
        <v>290</v>
      </c>
      <c r="Y153" s="222" t="s">
        <v>291</v>
      </c>
      <c r="Z153" s="212"/>
      <c r="AA153" s="212"/>
      <c r="AB153" s="212"/>
      <c r="AC153" s="212"/>
      <c r="AD153" s="212"/>
      <c r="AE153" s="212"/>
      <c r="AF153" s="212"/>
      <c r="AG153" s="212" t="s">
        <v>292</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ht="22.5" outlineLevel="1" x14ac:dyDescent="0.2">
      <c r="A154" s="241">
        <v>92</v>
      </c>
      <c r="B154" s="242" t="s">
        <v>1925</v>
      </c>
      <c r="C154" s="252" t="s">
        <v>1926</v>
      </c>
      <c r="D154" s="243" t="s">
        <v>535</v>
      </c>
      <c r="E154" s="244">
        <v>2</v>
      </c>
      <c r="F154" s="245"/>
      <c r="G154" s="246">
        <f>ROUND(E154*F154,2)</f>
        <v>0</v>
      </c>
      <c r="H154" s="245"/>
      <c r="I154" s="246">
        <f>ROUND(E154*H154,2)</f>
        <v>0</v>
      </c>
      <c r="J154" s="245"/>
      <c r="K154" s="246">
        <f>ROUND(E154*J154,2)</f>
        <v>0</v>
      </c>
      <c r="L154" s="246">
        <v>21</v>
      </c>
      <c r="M154" s="246">
        <f>G154*(1+L154/100)</f>
        <v>0</v>
      </c>
      <c r="N154" s="244">
        <v>0</v>
      </c>
      <c r="O154" s="244">
        <f>ROUND(E154*N154,2)</f>
        <v>0</v>
      </c>
      <c r="P154" s="244">
        <v>0</v>
      </c>
      <c r="Q154" s="244">
        <f>ROUND(E154*P154,2)</f>
        <v>0</v>
      </c>
      <c r="R154" s="246"/>
      <c r="S154" s="246" t="s">
        <v>288</v>
      </c>
      <c r="T154" s="247" t="s">
        <v>289</v>
      </c>
      <c r="U154" s="222">
        <v>0</v>
      </c>
      <c r="V154" s="222">
        <f>ROUND(E154*U154,2)</f>
        <v>0</v>
      </c>
      <c r="W154" s="222"/>
      <c r="X154" s="222" t="s">
        <v>290</v>
      </c>
      <c r="Y154" s="222" t="s">
        <v>291</v>
      </c>
      <c r="Z154" s="212"/>
      <c r="AA154" s="212"/>
      <c r="AB154" s="212"/>
      <c r="AC154" s="212"/>
      <c r="AD154" s="212"/>
      <c r="AE154" s="212"/>
      <c r="AF154" s="212"/>
      <c r="AG154" s="212" t="s">
        <v>292</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ht="22.5" outlineLevel="1" x14ac:dyDescent="0.2">
      <c r="A155" s="241">
        <v>93</v>
      </c>
      <c r="B155" s="242" t="s">
        <v>1927</v>
      </c>
      <c r="C155" s="252" t="s">
        <v>1928</v>
      </c>
      <c r="D155" s="243" t="s">
        <v>345</v>
      </c>
      <c r="E155" s="244">
        <v>7</v>
      </c>
      <c r="F155" s="245"/>
      <c r="G155" s="246">
        <f>ROUND(E155*F155,2)</f>
        <v>0</v>
      </c>
      <c r="H155" s="245"/>
      <c r="I155" s="246">
        <f>ROUND(E155*H155,2)</f>
        <v>0</v>
      </c>
      <c r="J155" s="245"/>
      <c r="K155" s="246">
        <f>ROUND(E155*J155,2)</f>
        <v>0</v>
      </c>
      <c r="L155" s="246">
        <v>21</v>
      </c>
      <c r="M155" s="246">
        <f>G155*(1+L155/100)</f>
        <v>0</v>
      </c>
      <c r="N155" s="244">
        <v>0</v>
      </c>
      <c r="O155" s="244">
        <f>ROUND(E155*N155,2)</f>
        <v>0</v>
      </c>
      <c r="P155" s="244">
        <v>0</v>
      </c>
      <c r="Q155" s="244">
        <f>ROUND(E155*P155,2)</f>
        <v>0</v>
      </c>
      <c r="R155" s="246"/>
      <c r="S155" s="246" t="s">
        <v>288</v>
      </c>
      <c r="T155" s="247" t="s">
        <v>289</v>
      </c>
      <c r="U155" s="222">
        <v>0</v>
      </c>
      <c r="V155" s="222">
        <f>ROUND(E155*U155,2)</f>
        <v>0</v>
      </c>
      <c r="W155" s="222"/>
      <c r="X155" s="222" t="s">
        <v>290</v>
      </c>
      <c r="Y155" s="222" t="s">
        <v>291</v>
      </c>
      <c r="Z155" s="212"/>
      <c r="AA155" s="212"/>
      <c r="AB155" s="212"/>
      <c r="AC155" s="212"/>
      <c r="AD155" s="212"/>
      <c r="AE155" s="212"/>
      <c r="AF155" s="212"/>
      <c r="AG155" s="212" t="s">
        <v>292</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ht="33.75" outlineLevel="1" x14ac:dyDescent="0.2">
      <c r="A156" s="234">
        <v>94</v>
      </c>
      <c r="B156" s="235" t="s">
        <v>1929</v>
      </c>
      <c r="C156" s="253" t="s">
        <v>1756</v>
      </c>
      <c r="D156" s="236" t="s">
        <v>400</v>
      </c>
      <c r="E156" s="237">
        <v>32</v>
      </c>
      <c r="F156" s="238"/>
      <c r="G156" s="239">
        <f>ROUND(E156*F156,2)</f>
        <v>0</v>
      </c>
      <c r="H156" s="238"/>
      <c r="I156" s="239">
        <f>ROUND(E156*H156,2)</f>
        <v>0</v>
      </c>
      <c r="J156" s="238"/>
      <c r="K156" s="239">
        <f>ROUND(E156*J156,2)</f>
        <v>0</v>
      </c>
      <c r="L156" s="239">
        <v>21</v>
      </c>
      <c r="M156" s="239">
        <f>G156*(1+L156/100)</f>
        <v>0</v>
      </c>
      <c r="N156" s="237">
        <v>0</v>
      </c>
      <c r="O156" s="237">
        <f>ROUND(E156*N156,2)</f>
        <v>0</v>
      </c>
      <c r="P156" s="237">
        <v>0</v>
      </c>
      <c r="Q156" s="237">
        <f>ROUND(E156*P156,2)</f>
        <v>0</v>
      </c>
      <c r="R156" s="239"/>
      <c r="S156" s="239" t="s">
        <v>288</v>
      </c>
      <c r="T156" s="240" t="s">
        <v>289</v>
      </c>
      <c r="U156" s="222">
        <v>0</v>
      </c>
      <c r="V156" s="222">
        <f>ROUND(E156*U156,2)</f>
        <v>0</v>
      </c>
      <c r="W156" s="222"/>
      <c r="X156" s="222" t="s">
        <v>290</v>
      </c>
      <c r="Y156" s="222" t="s">
        <v>291</v>
      </c>
      <c r="Z156" s="212"/>
      <c r="AA156" s="212"/>
      <c r="AB156" s="212"/>
      <c r="AC156" s="212"/>
      <c r="AD156" s="212"/>
      <c r="AE156" s="212"/>
      <c r="AF156" s="212"/>
      <c r="AG156" s="212" t="s">
        <v>292</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ht="22.5" outlineLevel="2" x14ac:dyDescent="0.2">
      <c r="A157" s="219"/>
      <c r="B157" s="220"/>
      <c r="C157" s="254" t="s">
        <v>1757</v>
      </c>
      <c r="D157" s="248"/>
      <c r="E157" s="248"/>
      <c r="F157" s="248"/>
      <c r="G157" s="248"/>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300</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49" t="str">
        <f>C157</f>
        <v>matice, podložky, hmoždinky pro velkou zátěž, pozinkované nátrubky,  ozdobné nýty, šrouby, zvuková izolace mezi kanály a montážní lišty  a jiné montážní příslušenství. Pryžové nebo gumové díly pro uložení kanálů na závěsy (nesmí být uložen kov na kov !).</v>
      </c>
      <c r="BB157" s="212"/>
      <c r="BC157" s="212"/>
      <c r="BD157" s="212"/>
      <c r="BE157" s="212"/>
      <c r="BF157" s="212"/>
      <c r="BG157" s="212"/>
      <c r="BH157" s="212"/>
    </row>
    <row r="158" spans="1:60" ht="33.75" outlineLevel="1" x14ac:dyDescent="0.2">
      <c r="A158" s="234">
        <v>95</v>
      </c>
      <c r="B158" s="235" t="s">
        <v>1930</v>
      </c>
      <c r="C158" s="253" t="s">
        <v>1931</v>
      </c>
      <c r="D158" s="236" t="s">
        <v>1266</v>
      </c>
      <c r="E158" s="237">
        <v>1</v>
      </c>
      <c r="F158" s="238"/>
      <c r="G158" s="239">
        <f>ROUND(E158*F158,2)</f>
        <v>0</v>
      </c>
      <c r="H158" s="238"/>
      <c r="I158" s="239">
        <f>ROUND(E158*H158,2)</f>
        <v>0</v>
      </c>
      <c r="J158" s="238"/>
      <c r="K158" s="239">
        <f>ROUND(E158*J158,2)</f>
        <v>0</v>
      </c>
      <c r="L158" s="239">
        <v>21</v>
      </c>
      <c r="M158" s="239">
        <f>G158*(1+L158/100)</f>
        <v>0</v>
      </c>
      <c r="N158" s="237">
        <v>0</v>
      </c>
      <c r="O158" s="237">
        <f>ROUND(E158*N158,2)</f>
        <v>0</v>
      </c>
      <c r="P158" s="237">
        <v>0</v>
      </c>
      <c r="Q158" s="237">
        <f>ROUND(E158*P158,2)</f>
        <v>0</v>
      </c>
      <c r="R158" s="239"/>
      <c r="S158" s="239" t="s">
        <v>288</v>
      </c>
      <c r="T158" s="240" t="s">
        <v>289</v>
      </c>
      <c r="U158" s="222">
        <v>0</v>
      </c>
      <c r="V158" s="222">
        <f>ROUND(E158*U158,2)</f>
        <v>0</v>
      </c>
      <c r="W158" s="222"/>
      <c r="X158" s="222" t="s">
        <v>471</v>
      </c>
      <c r="Y158" s="222" t="s">
        <v>291</v>
      </c>
      <c r="Z158" s="212"/>
      <c r="AA158" s="212"/>
      <c r="AB158" s="212"/>
      <c r="AC158" s="212"/>
      <c r="AD158" s="212"/>
      <c r="AE158" s="212"/>
      <c r="AF158" s="212"/>
      <c r="AG158" s="212" t="s">
        <v>1150</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
      <c r="A159" s="219"/>
      <c r="B159" s="220"/>
      <c r="C159" s="254" t="s">
        <v>1932</v>
      </c>
      <c r="D159" s="248"/>
      <c r="E159" s="248"/>
      <c r="F159" s="248"/>
      <c r="G159" s="248"/>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300</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ht="22.5" outlineLevel="1" x14ac:dyDescent="0.2">
      <c r="A160" s="241">
        <v>96</v>
      </c>
      <c r="B160" s="242" t="s">
        <v>1933</v>
      </c>
      <c r="C160" s="252" t="s">
        <v>1934</v>
      </c>
      <c r="D160" s="243" t="s">
        <v>1266</v>
      </c>
      <c r="E160" s="244">
        <v>2</v>
      </c>
      <c r="F160" s="245"/>
      <c r="G160" s="246">
        <f>ROUND(E160*F160,2)</f>
        <v>0</v>
      </c>
      <c r="H160" s="245"/>
      <c r="I160" s="246">
        <f>ROUND(E160*H160,2)</f>
        <v>0</v>
      </c>
      <c r="J160" s="245"/>
      <c r="K160" s="246">
        <f>ROUND(E160*J160,2)</f>
        <v>0</v>
      </c>
      <c r="L160" s="246">
        <v>21</v>
      </c>
      <c r="M160" s="246">
        <f>G160*(1+L160/100)</f>
        <v>0</v>
      </c>
      <c r="N160" s="244">
        <v>0</v>
      </c>
      <c r="O160" s="244">
        <f>ROUND(E160*N160,2)</f>
        <v>0</v>
      </c>
      <c r="P160" s="244">
        <v>0</v>
      </c>
      <c r="Q160" s="244">
        <f>ROUND(E160*P160,2)</f>
        <v>0</v>
      </c>
      <c r="R160" s="246"/>
      <c r="S160" s="246" t="s">
        <v>288</v>
      </c>
      <c r="T160" s="247" t="s">
        <v>289</v>
      </c>
      <c r="U160" s="222">
        <v>0</v>
      </c>
      <c r="V160" s="222">
        <f>ROUND(E160*U160,2)</f>
        <v>0</v>
      </c>
      <c r="W160" s="222"/>
      <c r="X160" s="222" t="s">
        <v>471</v>
      </c>
      <c r="Y160" s="222" t="s">
        <v>291</v>
      </c>
      <c r="Z160" s="212"/>
      <c r="AA160" s="212"/>
      <c r="AB160" s="212"/>
      <c r="AC160" s="212"/>
      <c r="AD160" s="212"/>
      <c r="AE160" s="212"/>
      <c r="AF160" s="212"/>
      <c r="AG160" s="212" t="s">
        <v>1150</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
      <c r="A161" s="241">
        <v>97</v>
      </c>
      <c r="B161" s="242" t="s">
        <v>1935</v>
      </c>
      <c r="C161" s="252" t="s">
        <v>1936</v>
      </c>
      <c r="D161" s="243" t="s">
        <v>1266</v>
      </c>
      <c r="E161" s="244">
        <v>1</v>
      </c>
      <c r="F161" s="245"/>
      <c r="G161" s="246">
        <f>ROUND(E161*F161,2)</f>
        <v>0</v>
      </c>
      <c r="H161" s="245"/>
      <c r="I161" s="246">
        <f>ROUND(E161*H161,2)</f>
        <v>0</v>
      </c>
      <c r="J161" s="245"/>
      <c r="K161" s="246">
        <f>ROUND(E161*J161,2)</f>
        <v>0</v>
      </c>
      <c r="L161" s="246">
        <v>21</v>
      </c>
      <c r="M161" s="246">
        <f>G161*(1+L161/100)</f>
        <v>0</v>
      </c>
      <c r="N161" s="244">
        <v>0</v>
      </c>
      <c r="O161" s="244">
        <f>ROUND(E161*N161,2)</f>
        <v>0</v>
      </c>
      <c r="P161" s="244">
        <v>0</v>
      </c>
      <c r="Q161" s="244">
        <f>ROUND(E161*P161,2)</f>
        <v>0</v>
      </c>
      <c r="R161" s="246"/>
      <c r="S161" s="246" t="s">
        <v>288</v>
      </c>
      <c r="T161" s="247" t="s">
        <v>289</v>
      </c>
      <c r="U161" s="222">
        <v>0</v>
      </c>
      <c r="V161" s="222">
        <f>ROUND(E161*U161,2)</f>
        <v>0</v>
      </c>
      <c r="W161" s="222"/>
      <c r="X161" s="222" t="s">
        <v>471</v>
      </c>
      <c r="Y161" s="222" t="s">
        <v>291</v>
      </c>
      <c r="Z161" s="212"/>
      <c r="AA161" s="212"/>
      <c r="AB161" s="212"/>
      <c r="AC161" s="212"/>
      <c r="AD161" s="212"/>
      <c r="AE161" s="212"/>
      <c r="AF161" s="212"/>
      <c r="AG161" s="212" t="s">
        <v>1150</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
      <c r="A162" s="241">
        <v>98</v>
      </c>
      <c r="B162" s="242" t="s">
        <v>1937</v>
      </c>
      <c r="C162" s="252" t="s">
        <v>1938</v>
      </c>
      <c r="D162" s="243" t="s">
        <v>1266</v>
      </c>
      <c r="E162" s="244">
        <v>2</v>
      </c>
      <c r="F162" s="245"/>
      <c r="G162" s="246">
        <f>ROUND(E162*F162,2)</f>
        <v>0</v>
      </c>
      <c r="H162" s="245"/>
      <c r="I162" s="246">
        <f>ROUND(E162*H162,2)</f>
        <v>0</v>
      </c>
      <c r="J162" s="245"/>
      <c r="K162" s="246">
        <f>ROUND(E162*J162,2)</f>
        <v>0</v>
      </c>
      <c r="L162" s="246">
        <v>21</v>
      </c>
      <c r="M162" s="246">
        <f>G162*(1+L162/100)</f>
        <v>0</v>
      </c>
      <c r="N162" s="244">
        <v>0</v>
      </c>
      <c r="O162" s="244">
        <f>ROUND(E162*N162,2)</f>
        <v>0</v>
      </c>
      <c r="P162" s="244">
        <v>0</v>
      </c>
      <c r="Q162" s="244">
        <f>ROUND(E162*P162,2)</f>
        <v>0</v>
      </c>
      <c r="R162" s="246"/>
      <c r="S162" s="246" t="s">
        <v>288</v>
      </c>
      <c r="T162" s="247" t="s">
        <v>289</v>
      </c>
      <c r="U162" s="222">
        <v>0</v>
      </c>
      <c r="V162" s="222">
        <f>ROUND(E162*U162,2)</f>
        <v>0</v>
      </c>
      <c r="W162" s="222"/>
      <c r="X162" s="222" t="s">
        <v>471</v>
      </c>
      <c r="Y162" s="222" t="s">
        <v>291</v>
      </c>
      <c r="Z162" s="212"/>
      <c r="AA162" s="212"/>
      <c r="AB162" s="212"/>
      <c r="AC162" s="212"/>
      <c r="AD162" s="212"/>
      <c r="AE162" s="212"/>
      <c r="AF162" s="212"/>
      <c r="AG162" s="212" t="s">
        <v>1150</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ht="22.5" outlineLevel="1" x14ac:dyDescent="0.2">
      <c r="A163" s="241">
        <v>99</v>
      </c>
      <c r="B163" s="242" t="s">
        <v>1939</v>
      </c>
      <c r="C163" s="252" t="s">
        <v>1940</v>
      </c>
      <c r="D163" s="243" t="s">
        <v>1266</v>
      </c>
      <c r="E163" s="244">
        <v>2</v>
      </c>
      <c r="F163" s="245"/>
      <c r="G163" s="246">
        <f>ROUND(E163*F163,2)</f>
        <v>0</v>
      </c>
      <c r="H163" s="245"/>
      <c r="I163" s="246">
        <f>ROUND(E163*H163,2)</f>
        <v>0</v>
      </c>
      <c r="J163" s="245"/>
      <c r="K163" s="246">
        <f>ROUND(E163*J163,2)</f>
        <v>0</v>
      </c>
      <c r="L163" s="246">
        <v>21</v>
      </c>
      <c r="M163" s="246">
        <f>G163*(1+L163/100)</f>
        <v>0</v>
      </c>
      <c r="N163" s="244">
        <v>0</v>
      </c>
      <c r="O163" s="244">
        <f>ROUND(E163*N163,2)</f>
        <v>0</v>
      </c>
      <c r="P163" s="244">
        <v>0</v>
      </c>
      <c r="Q163" s="244">
        <f>ROUND(E163*P163,2)</f>
        <v>0</v>
      </c>
      <c r="R163" s="246"/>
      <c r="S163" s="246" t="s">
        <v>288</v>
      </c>
      <c r="T163" s="247" t="s">
        <v>289</v>
      </c>
      <c r="U163" s="222">
        <v>0</v>
      </c>
      <c r="V163" s="222">
        <f>ROUND(E163*U163,2)</f>
        <v>0</v>
      </c>
      <c r="W163" s="222"/>
      <c r="X163" s="222" t="s">
        <v>471</v>
      </c>
      <c r="Y163" s="222" t="s">
        <v>291</v>
      </c>
      <c r="Z163" s="212"/>
      <c r="AA163" s="212"/>
      <c r="AB163" s="212"/>
      <c r="AC163" s="212"/>
      <c r="AD163" s="212"/>
      <c r="AE163" s="212"/>
      <c r="AF163" s="212"/>
      <c r="AG163" s="212" t="s">
        <v>1150</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ht="22.5" outlineLevel="1" x14ac:dyDescent="0.2">
      <c r="A164" s="241">
        <v>100</v>
      </c>
      <c r="B164" s="242" t="s">
        <v>1941</v>
      </c>
      <c r="C164" s="252" t="s">
        <v>1942</v>
      </c>
      <c r="D164" s="243" t="s">
        <v>1266</v>
      </c>
      <c r="E164" s="244">
        <v>2</v>
      </c>
      <c r="F164" s="245"/>
      <c r="G164" s="246">
        <f>ROUND(E164*F164,2)</f>
        <v>0</v>
      </c>
      <c r="H164" s="245"/>
      <c r="I164" s="246">
        <f>ROUND(E164*H164,2)</f>
        <v>0</v>
      </c>
      <c r="J164" s="245"/>
      <c r="K164" s="246">
        <f>ROUND(E164*J164,2)</f>
        <v>0</v>
      </c>
      <c r="L164" s="246">
        <v>21</v>
      </c>
      <c r="M164" s="246">
        <f>G164*(1+L164/100)</f>
        <v>0</v>
      </c>
      <c r="N164" s="244">
        <v>0</v>
      </c>
      <c r="O164" s="244">
        <f>ROUND(E164*N164,2)</f>
        <v>0</v>
      </c>
      <c r="P164" s="244">
        <v>0</v>
      </c>
      <c r="Q164" s="244">
        <f>ROUND(E164*P164,2)</f>
        <v>0</v>
      </c>
      <c r="R164" s="246"/>
      <c r="S164" s="246" t="s">
        <v>288</v>
      </c>
      <c r="T164" s="247" t="s">
        <v>289</v>
      </c>
      <c r="U164" s="222">
        <v>0</v>
      </c>
      <c r="V164" s="222">
        <f>ROUND(E164*U164,2)</f>
        <v>0</v>
      </c>
      <c r="W164" s="222"/>
      <c r="X164" s="222" t="s">
        <v>471</v>
      </c>
      <c r="Y164" s="222" t="s">
        <v>291</v>
      </c>
      <c r="Z164" s="212"/>
      <c r="AA164" s="212"/>
      <c r="AB164" s="212"/>
      <c r="AC164" s="212"/>
      <c r="AD164" s="212"/>
      <c r="AE164" s="212"/>
      <c r="AF164" s="212"/>
      <c r="AG164" s="212" t="s">
        <v>1150</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ht="22.5" outlineLevel="1" x14ac:dyDescent="0.2">
      <c r="A165" s="241">
        <v>101</v>
      </c>
      <c r="B165" s="242" t="s">
        <v>1943</v>
      </c>
      <c r="C165" s="252" t="s">
        <v>1944</v>
      </c>
      <c r="D165" s="243" t="s">
        <v>1266</v>
      </c>
      <c r="E165" s="244">
        <v>2</v>
      </c>
      <c r="F165" s="245"/>
      <c r="G165" s="246">
        <f>ROUND(E165*F165,2)</f>
        <v>0</v>
      </c>
      <c r="H165" s="245"/>
      <c r="I165" s="246">
        <f>ROUND(E165*H165,2)</f>
        <v>0</v>
      </c>
      <c r="J165" s="245"/>
      <c r="K165" s="246">
        <f>ROUND(E165*J165,2)</f>
        <v>0</v>
      </c>
      <c r="L165" s="246">
        <v>21</v>
      </c>
      <c r="M165" s="246">
        <f>G165*(1+L165/100)</f>
        <v>0</v>
      </c>
      <c r="N165" s="244">
        <v>0</v>
      </c>
      <c r="O165" s="244">
        <f>ROUND(E165*N165,2)</f>
        <v>0</v>
      </c>
      <c r="P165" s="244">
        <v>0</v>
      </c>
      <c r="Q165" s="244">
        <f>ROUND(E165*P165,2)</f>
        <v>0</v>
      </c>
      <c r="R165" s="246"/>
      <c r="S165" s="246" t="s">
        <v>288</v>
      </c>
      <c r="T165" s="247" t="s">
        <v>289</v>
      </c>
      <c r="U165" s="222">
        <v>0</v>
      </c>
      <c r="V165" s="222">
        <f>ROUND(E165*U165,2)</f>
        <v>0</v>
      </c>
      <c r="W165" s="222"/>
      <c r="X165" s="222" t="s">
        <v>471</v>
      </c>
      <c r="Y165" s="222" t="s">
        <v>291</v>
      </c>
      <c r="Z165" s="212"/>
      <c r="AA165" s="212"/>
      <c r="AB165" s="212"/>
      <c r="AC165" s="212"/>
      <c r="AD165" s="212"/>
      <c r="AE165" s="212"/>
      <c r="AF165" s="212"/>
      <c r="AG165" s="212" t="s">
        <v>1150</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ht="22.5" outlineLevel="1" x14ac:dyDescent="0.2">
      <c r="A166" s="234">
        <v>102</v>
      </c>
      <c r="B166" s="235" t="s">
        <v>1945</v>
      </c>
      <c r="C166" s="253" t="s">
        <v>1833</v>
      </c>
      <c r="D166" s="236" t="s">
        <v>400</v>
      </c>
      <c r="E166" s="237">
        <v>32</v>
      </c>
      <c r="F166" s="238"/>
      <c r="G166" s="239">
        <f>ROUND(E166*F166,2)</f>
        <v>0</v>
      </c>
      <c r="H166" s="238"/>
      <c r="I166" s="239">
        <f>ROUND(E166*H166,2)</f>
        <v>0</v>
      </c>
      <c r="J166" s="238"/>
      <c r="K166" s="239">
        <f>ROUND(E166*J166,2)</f>
        <v>0</v>
      </c>
      <c r="L166" s="239">
        <v>21</v>
      </c>
      <c r="M166" s="239">
        <f>G166*(1+L166/100)</f>
        <v>0</v>
      </c>
      <c r="N166" s="237">
        <v>0</v>
      </c>
      <c r="O166" s="237">
        <f>ROUND(E166*N166,2)</f>
        <v>0</v>
      </c>
      <c r="P166" s="237">
        <v>0</v>
      </c>
      <c r="Q166" s="237">
        <f>ROUND(E166*P166,2)</f>
        <v>0</v>
      </c>
      <c r="R166" s="239"/>
      <c r="S166" s="239" t="s">
        <v>288</v>
      </c>
      <c r="T166" s="240" t="s">
        <v>289</v>
      </c>
      <c r="U166" s="222">
        <v>0</v>
      </c>
      <c r="V166" s="222">
        <f>ROUND(E166*U166,2)</f>
        <v>0</v>
      </c>
      <c r="W166" s="222"/>
      <c r="X166" s="222" t="s">
        <v>471</v>
      </c>
      <c r="Y166" s="222" t="s">
        <v>291</v>
      </c>
      <c r="Z166" s="212"/>
      <c r="AA166" s="212"/>
      <c r="AB166" s="212"/>
      <c r="AC166" s="212"/>
      <c r="AD166" s="212"/>
      <c r="AE166" s="212"/>
      <c r="AF166" s="212"/>
      <c r="AG166" s="212" t="s">
        <v>1150</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x14ac:dyDescent="0.2">
      <c r="A167" s="3"/>
      <c r="B167" s="4"/>
      <c r="C167" s="257"/>
      <c r="D167" s="6"/>
      <c r="E167" s="3"/>
      <c r="F167" s="3"/>
      <c r="G167" s="3"/>
      <c r="H167" s="3"/>
      <c r="I167" s="3"/>
      <c r="J167" s="3"/>
      <c r="K167" s="3"/>
      <c r="L167" s="3"/>
      <c r="M167" s="3"/>
      <c r="N167" s="3"/>
      <c r="O167" s="3"/>
      <c r="P167" s="3"/>
      <c r="Q167" s="3"/>
      <c r="R167" s="3"/>
      <c r="S167" s="3"/>
      <c r="T167" s="3"/>
      <c r="U167" s="3"/>
      <c r="V167" s="3"/>
      <c r="W167" s="3"/>
      <c r="X167" s="3"/>
      <c r="Y167" s="3"/>
      <c r="AE167">
        <v>15</v>
      </c>
      <c r="AF167">
        <v>21</v>
      </c>
      <c r="AG167" t="s">
        <v>269</v>
      </c>
    </row>
    <row r="168" spans="1:60" x14ac:dyDescent="0.2">
      <c r="A168" s="215"/>
      <c r="B168" s="216" t="s">
        <v>29</v>
      </c>
      <c r="C168" s="258"/>
      <c r="D168" s="217"/>
      <c r="E168" s="218"/>
      <c r="F168" s="218"/>
      <c r="G168" s="233">
        <f>G8+G10+G20+G86+G137+G150</f>
        <v>0</v>
      </c>
      <c r="H168" s="3"/>
      <c r="I168" s="3"/>
      <c r="J168" s="3"/>
      <c r="K168" s="3"/>
      <c r="L168" s="3"/>
      <c r="M168" s="3"/>
      <c r="N168" s="3"/>
      <c r="O168" s="3"/>
      <c r="P168" s="3"/>
      <c r="Q168" s="3"/>
      <c r="R168" s="3"/>
      <c r="S168" s="3"/>
      <c r="T168" s="3"/>
      <c r="U168" s="3"/>
      <c r="V168" s="3"/>
      <c r="W168" s="3"/>
      <c r="X168" s="3"/>
      <c r="Y168" s="3"/>
      <c r="AE168">
        <f>SUMIF(L7:L166,AE167,G7:G166)</f>
        <v>0</v>
      </c>
      <c r="AF168">
        <f>SUMIF(L7:L166,AF167,G7:G166)</f>
        <v>0</v>
      </c>
      <c r="AG168" t="s">
        <v>340</v>
      </c>
    </row>
    <row r="169" spans="1:60" x14ac:dyDescent="0.2">
      <c r="A169" s="260" t="s">
        <v>439</v>
      </c>
      <c r="B169" s="260"/>
      <c r="C169" s="257"/>
      <c r="D169" s="6"/>
      <c r="E169" s="3"/>
      <c r="F169" s="3"/>
      <c r="G169" s="3"/>
      <c r="H169" s="3"/>
      <c r="I169" s="3"/>
      <c r="J169" s="3"/>
      <c r="K169" s="3"/>
      <c r="L169" s="3"/>
      <c r="M169" s="3"/>
      <c r="N169" s="3"/>
      <c r="O169" s="3"/>
      <c r="P169" s="3"/>
      <c r="Q169" s="3"/>
      <c r="R169" s="3"/>
      <c r="S169" s="3"/>
      <c r="T169" s="3"/>
      <c r="U169" s="3"/>
      <c r="V169" s="3"/>
      <c r="W169" s="3"/>
      <c r="X169" s="3"/>
      <c r="Y169" s="3"/>
    </row>
    <row r="170" spans="1:60" x14ac:dyDescent="0.2">
      <c r="A170" s="3"/>
      <c r="B170" s="4" t="s">
        <v>440</v>
      </c>
      <c r="C170" s="257" t="s">
        <v>441</v>
      </c>
      <c r="D170" s="6"/>
      <c r="E170" s="3"/>
      <c r="F170" s="3"/>
      <c r="G170" s="3"/>
      <c r="H170" s="3"/>
      <c r="I170" s="3"/>
      <c r="J170" s="3"/>
      <c r="K170" s="3"/>
      <c r="L170" s="3"/>
      <c r="M170" s="3"/>
      <c r="N170" s="3"/>
      <c r="O170" s="3"/>
      <c r="P170" s="3"/>
      <c r="Q170" s="3"/>
      <c r="R170" s="3"/>
      <c r="S170" s="3"/>
      <c r="T170" s="3"/>
      <c r="U170" s="3"/>
      <c r="V170" s="3"/>
      <c r="W170" s="3"/>
      <c r="X170" s="3"/>
      <c r="Y170" s="3"/>
      <c r="AG170" t="s">
        <v>442</v>
      </c>
    </row>
    <row r="171" spans="1:60" x14ac:dyDescent="0.2">
      <c r="A171" s="3"/>
      <c r="B171" s="4" t="s">
        <v>443</v>
      </c>
      <c r="C171" s="257" t="s">
        <v>444</v>
      </c>
      <c r="D171" s="6"/>
      <c r="E171" s="3"/>
      <c r="F171" s="3"/>
      <c r="G171" s="3"/>
      <c r="H171" s="3"/>
      <c r="I171" s="3"/>
      <c r="J171" s="3"/>
      <c r="K171" s="3"/>
      <c r="L171" s="3"/>
      <c r="M171" s="3"/>
      <c r="N171" s="3"/>
      <c r="O171" s="3"/>
      <c r="P171" s="3"/>
      <c r="Q171" s="3"/>
      <c r="R171" s="3"/>
      <c r="S171" s="3"/>
      <c r="T171" s="3"/>
      <c r="U171" s="3"/>
      <c r="V171" s="3"/>
      <c r="W171" s="3"/>
      <c r="X171" s="3"/>
      <c r="Y171" s="3"/>
      <c r="AG171" t="s">
        <v>445</v>
      </c>
    </row>
    <row r="172" spans="1:60" x14ac:dyDescent="0.2">
      <c r="A172" s="3"/>
      <c r="B172" s="4"/>
      <c r="C172" s="257" t="s">
        <v>446</v>
      </c>
      <c r="D172" s="6"/>
      <c r="E172" s="3"/>
      <c r="F172" s="3"/>
      <c r="G172" s="3"/>
      <c r="H172" s="3"/>
      <c r="I172" s="3"/>
      <c r="J172" s="3"/>
      <c r="K172" s="3"/>
      <c r="L172" s="3"/>
      <c r="M172" s="3"/>
      <c r="N172" s="3"/>
      <c r="O172" s="3"/>
      <c r="P172" s="3"/>
      <c r="Q172" s="3"/>
      <c r="R172" s="3"/>
      <c r="S172" s="3"/>
      <c r="T172" s="3"/>
      <c r="U172" s="3"/>
      <c r="V172" s="3"/>
      <c r="W172" s="3"/>
      <c r="X172" s="3"/>
      <c r="Y172" s="3"/>
      <c r="AG172" t="s">
        <v>447</v>
      </c>
    </row>
    <row r="173" spans="1:60" x14ac:dyDescent="0.2">
      <c r="A173" s="3"/>
      <c r="B173" s="4"/>
      <c r="C173" s="257"/>
      <c r="D173" s="6"/>
      <c r="E173" s="3"/>
      <c r="F173" s="3"/>
      <c r="G173" s="3"/>
      <c r="H173" s="3"/>
      <c r="I173" s="3"/>
      <c r="J173" s="3"/>
      <c r="K173" s="3"/>
      <c r="L173" s="3"/>
      <c r="M173" s="3"/>
      <c r="N173" s="3"/>
      <c r="O173" s="3"/>
      <c r="P173" s="3"/>
      <c r="Q173" s="3"/>
      <c r="R173" s="3"/>
      <c r="S173" s="3"/>
      <c r="T173" s="3"/>
      <c r="U173" s="3"/>
      <c r="V173" s="3"/>
      <c r="W173" s="3"/>
      <c r="X173" s="3"/>
      <c r="Y173" s="3"/>
    </row>
    <row r="174" spans="1:60" x14ac:dyDescent="0.2">
      <c r="C174" s="259"/>
      <c r="D174" s="10"/>
      <c r="AG174" t="s">
        <v>341</v>
      </c>
    </row>
    <row r="175" spans="1:60" x14ac:dyDescent="0.2">
      <c r="D175" s="10"/>
    </row>
    <row r="176" spans="1:60"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vVdfRxRH0J9rIDTjrsq+mK6L1HEtRGARJ3kwmwUnEezFYd14LFsZ2OhcCQRq7odqtlFFPmkZpglO5HkZXvXgA==" saltValue="I4oBDyy2V/kLX0mh89UEbw==" spinCount="100000" sheet="1" formatRows="0"/>
  <mergeCells count="56">
    <mergeCell ref="C143:G143"/>
    <mergeCell ref="C145:G145"/>
    <mergeCell ref="C157:G157"/>
    <mergeCell ref="C159:G159"/>
    <mergeCell ref="C117:G117"/>
    <mergeCell ref="C118:G118"/>
    <mergeCell ref="C119:G119"/>
    <mergeCell ref="C129:G129"/>
    <mergeCell ref="C130:G130"/>
    <mergeCell ref="C133:G133"/>
    <mergeCell ref="C109:G109"/>
    <mergeCell ref="C110:G110"/>
    <mergeCell ref="C111:G111"/>
    <mergeCell ref="C113:G113"/>
    <mergeCell ref="C114:G114"/>
    <mergeCell ref="C115:G115"/>
    <mergeCell ref="C99:G99"/>
    <mergeCell ref="C100:G100"/>
    <mergeCell ref="C101:G101"/>
    <mergeCell ref="C102:G102"/>
    <mergeCell ref="C103:G103"/>
    <mergeCell ref="C104:G104"/>
    <mergeCell ref="C79:G79"/>
    <mergeCell ref="C82:G82"/>
    <mergeCell ref="C88:G88"/>
    <mergeCell ref="C94:G94"/>
    <mergeCell ref="C97:G97"/>
    <mergeCell ref="C98:G98"/>
    <mergeCell ref="C54:G54"/>
    <mergeCell ref="C55:G55"/>
    <mergeCell ref="C57:G57"/>
    <mergeCell ref="C58:G58"/>
    <mergeCell ref="C59:G59"/>
    <mergeCell ref="C78:G78"/>
    <mergeCell ref="C46:G46"/>
    <mergeCell ref="C47:G47"/>
    <mergeCell ref="C49:G49"/>
    <mergeCell ref="C50:G50"/>
    <mergeCell ref="C51:G51"/>
    <mergeCell ref="C53:G53"/>
    <mergeCell ref="C36:G36"/>
    <mergeCell ref="C37:G37"/>
    <mergeCell ref="C38:G38"/>
    <mergeCell ref="C39:G39"/>
    <mergeCell ref="C40:G40"/>
    <mergeCell ref="C45:G45"/>
    <mergeCell ref="A1:G1"/>
    <mergeCell ref="C2:G2"/>
    <mergeCell ref="C3:G3"/>
    <mergeCell ref="C4:G4"/>
    <mergeCell ref="A169:B169"/>
    <mergeCell ref="C22:G22"/>
    <mergeCell ref="C30:G30"/>
    <mergeCell ref="C33:G33"/>
    <mergeCell ref="C34:G34"/>
    <mergeCell ref="C35:G3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C1A6DF-3FE9-46AE-8BFC-CA77CA9CAB2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88</v>
      </c>
      <c r="C3" s="201" t="s">
        <v>89</v>
      </c>
      <c r="D3" s="199"/>
      <c r="E3" s="199"/>
      <c r="F3" s="199"/>
      <c r="G3" s="200"/>
      <c r="AC3" s="176" t="s">
        <v>255</v>
      </c>
      <c r="AG3" t="s">
        <v>259</v>
      </c>
    </row>
    <row r="4" spans="1:60" ht="24.95" customHeight="1" x14ac:dyDescent="0.2">
      <c r="A4" s="202" t="s">
        <v>9</v>
      </c>
      <c r="B4" s="203" t="s">
        <v>90</v>
      </c>
      <c r="C4" s="204" t="s">
        <v>89</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205</v>
      </c>
      <c r="C8" s="251" t="s">
        <v>207</v>
      </c>
      <c r="D8" s="229"/>
      <c r="E8" s="230"/>
      <c r="F8" s="231"/>
      <c r="G8" s="231">
        <f>SUMIF(AG9:AG60,"&lt;&gt;NOR",G9:G60)</f>
        <v>0</v>
      </c>
      <c r="H8" s="231"/>
      <c r="I8" s="231">
        <f>SUM(I9:I60)</f>
        <v>0</v>
      </c>
      <c r="J8" s="231"/>
      <c r="K8" s="231">
        <f>SUM(K9:K60)</f>
        <v>0</v>
      </c>
      <c r="L8" s="231"/>
      <c r="M8" s="231">
        <f>SUM(M9:M60)</f>
        <v>0</v>
      </c>
      <c r="N8" s="230"/>
      <c r="O8" s="230">
        <f>SUM(O9:O60)</f>
        <v>0</v>
      </c>
      <c r="P8" s="230"/>
      <c r="Q8" s="230">
        <f>SUM(Q9:Q60)</f>
        <v>0</v>
      </c>
      <c r="R8" s="231"/>
      <c r="S8" s="231"/>
      <c r="T8" s="232"/>
      <c r="U8" s="226"/>
      <c r="V8" s="226">
        <f>SUM(V9:V60)</f>
        <v>0</v>
      </c>
      <c r="W8" s="226"/>
      <c r="X8" s="226"/>
      <c r="Y8" s="226"/>
      <c r="AG8" t="s">
        <v>284</v>
      </c>
    </row>
    <row r="9" spans="1:60" ht="33.75" outlineLevel="1" x14ac:dyDescent="0.2">
      <c r="A9" s="234">
        <v>1</v>
      </c>
      <c r="B9" s="235" t="s">
        <v>1760</v>
      </c>
      <c r="C9" s="253" t="s">
        <v>1947</v>
      </c>
      <c r="D9" s="236" t="s">
        <v>1266</v>
      </c>
      <c r="E9" s="237">
        <v>1</v>
      </c>
      <c r="F9" s="238"/>
      <c r="G9" s="239">
        <f>ROUND(E9*F9,2)</f>
        <v>0</v>
      </c>
      <c r="H9" s="238"/>
      <c r="I9" s="239">
        <f>ROUND(E9*H9,2)</f>
        <v>0</v>
      </c>
      <c r="J9" s="238"/>
      <c r="K9" s="239">
        <f>ROUND(E9*J9,2)</f>
        <v>0</v>
      </c>
      <c r="L9" s="239">
        <v>21</v>
      </c>
      <c r="M9" s="239">
        <f>G9*(1+L9/100)</f>
        <v>0</v>
      </c>
      <c r="N9" s="237">
        <v>0</v>
      </c>
      <c r="O9" s="237">
        <f>ROUND(E9*N9,2)</f>
        <v>0</v>
      </c>
      <c r="P9" s="237">
        <v>0</v>
      </c>
      <c r="Q9" s="237">
        <f>ROUND(E9*P9,2)</f>
        <v>0</v>
      </c>
      <c r="R9" s="239"/>
      <c r="S9" s="239" t="s">
        <v>288</v>
      </c>
      <c r="T9" s="240" t="s">
        <v>289</v>
      </c>
      <c r="U9" s="222">
        <v>0</v>
      </c>
      <c r="V9" s="222">
        <f>ROUND(E9*U9,2)</f>
        <v>0</v>
      </c>
      <c r="W9" s="222"/>
      <c r="X9" s="222" t="s">
        <v>471</v>
      </c>
      <c r="Y9" s="222" t="s">
        <v>291</v>
      </c>
      <c r="Z9" s="212"/>
      <c r="AA9" s="212"/>
      <c r="AB9" s="212"/>
      <c r="AC9" s="212"/>
      <c r="AD9" s="212"/>
      <c r="AE9" s="212"/>
      <c r="AF9" s="212"/>
      <c r="AG9" s="212" t="s">
        <v>1150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4" t="s">
        <v>1948</v>
      </c>
      <c r="D10" s="248"/>
      <c r="E10" s="248"/>
      <c r="F10" s="248"/>
      <c r="G10" s="248"/>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300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2.5" outlineLevel="3" x14ac:dyDescent="0.2">
      <c r="A11" s="219"/>
      <c r="B11" s="220"/>
      <c r="C11" s="256" t="s">
        <v>1949</v>
      </c>
      <c r="D11" s="250"/>
      <c r="E11" s="250"/>
      <c r="F11" s="250"/>
      <c r="G11" s="250"/>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300</v>
      </c>
      <c r="AH11" s="212"/>
      <c r="AI11" s="212"/>
      <c r="AJ11" s="212"/>
      <c r="AK11" s="212"/>
      <c r="AL11" s="212"/>
      <c r="AM11" s="212"/>
      <c r="AN11" s="212"/>
      <c r="AO11" s="212"/>
      <c r="AP11" s="212"/>
      <c r="AQ11" s="212"/>
      <c r="AR11" s="212"/>
      <c r="AS11" s="212"/>
      <c r="AT11" s="212"/>
      <c r="AU11" s="212"/>
      <c r="AV11" s="212"/>
      <c r="AW11" s="212"/>
      <c r="AX11" s="212"/>
      <c r="AY11" s="212"/>
      <c r="AZ11" s="212"/>
      <c r="BA11" s="249" t="str">
        <f>C11</f>
        <v>Skladba přívod: kapsový filtr ePM1 60%, rotační výměník tepla se suchou účinností dle EN 308 min. 76,5 % (otáčky rekuperátoru jsou plynule řízeny krokovým stejnosměrným motorem v rozmezí 15 až 100%), EC ventilátor, elektrický ohřívač 10,4 kW.</v>
      </c>
      <c r="BB11" s="212"/>
      <c r="BC11" s="212"/>
      <c r="BD11" s="212"/>
      <c r="BE11" s="212"/>
      <c r="BF11" s="212"/>
      <c r="BG11" s="212"/>
      <c r="BH11" s="212"/>
    </row>
    <row r="12" spans="1:60" outlineLevel="3" x14ac:dyDescent="0.2">
      <c r="A12" s="219"/>
      <c r="B12" s="220"/>
      <c r="C12" s="256" t="s">
        <v>1950</v>
      </c>
      <c r="D12" s="250"/>
      <c r="E12" s="250"/>
      <c r="F12" s="250"/>
      <c r="G12" s="250"/>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300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
      <c r="A13" s="219"/>
      <c r="B13" s="220"/>
      <c r="C13" s="256" t="s">
        <v>1951</v>
      </c>
      <c r="D13" s="250"/>
      <c r="E13" s="250"/>
      <c r="F13" s="250"/>
      <c r="G13" s="250"/>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300</v>
      </c>
      <c r="AH13" s="212"/>
      <c r="AI13" s="212"/>
      <c r="AJ13" s="212"/>
      <c r="AK13" s="212"/>
      <c r="AL13" s="212"/>
      <c r="AM13" s="212"/>
      <c r="AN13" s="212"/>
      <c r="AO13" s="212"/>
      <c r="AP13" s="212"/>
      <c r="AQ13" s="212"/>
      <c r="AR13" s="212"/>
      <c r="AS13" s="212"/>
      <c r="AT13" s="212"/>
      <c r="AU13" s="212"/>
      <c r="AV13" s="212"/>
      <c r="AW13" s="212"/>
      <c r="AX13" s="212"/>
      <c r="AY13" s="212"/>
      <c r="AZ13" s="212"/>
      <c r="BA13" s="249" t="str">
        <f>C13</f>
        <v>Jednotka bude mít podstavné nohy, přes které bude usazena na vynášecí ocelovou konstrukci, kterou zajistí stavba.</v>
      </c>
      <c r="BB13" s="212"/>
      <c r="BC13" s="212"/>
      <c r="BD13" s="212"/>
      <c r="BE13" s="212"/>
      <c r="BF13" s="212"/>
      <c r="BG13" s="212"/>
      <c r="BH13" s="212"/>
    </row>
    <row r="14" spans="1:60" ht="45" outlineLevel="3" x14ac:dyDescent="0.2">
      <c r="A14" s="219"/>
      <c r="B14" s="220"/>
      <c r="C14" s="256" t="s">
        <v>1952</v>
      </c>
      <c r="D14" s="250"/>
      <c r="E14" s="250"/>
      <c r="F14" s="250"/>
      <c r="G14" s="250"/>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300</v>
      </c>
      <c r="AH14" s="212"/>
      <c r="AI14" s="212"/>
      <c r="AJ14" s="212"/>
      <c r="AK14" s="212"/>
      <c r="AL14" s="212"/>
      <c r="AM14" s="212"/>
      <c r="AN14" s="212"/>
      <c r="AO14" s="212"/>
      <c r="AP14" s="212"/>
      <c r="AQ14" s="212"/>
      <c r="AR14" s="212"/>
      <c r="AS14" s="212"/>
      <c r="AT14" s="212"/>
      <c r="AU14" s="212"/>
      <c r="AV14" s="212"/>
      <c r="AW14" s="212"/>
      <c r="AX14" s="212"/>
      <c r="AY14" s="212"/>
      <c r="AZ14" s="212"/>
      <c r="BA14" s="249" t="str">
        <f>C14</f>
        <v>Jednotka je vybavena plně propojeným vestavěným řídicím systémem, včetně teplotních čidel a ovládacího panelu se 7“ dotykovým IPS displejem, který je připojen do rozvaděče jednotky pomocí 3 m plochého stíněného UTP kabelu. Systém mimo jiné umožňuje nastavení denních režimů, vzduchového výkonu, přívodní teploty, volného chlazení... Ovládání lze provést z ovládacího panelu/PC propojeného s jednotkou až 100 m UTP stíněným kabelem. Umístění ovládacího panelu upřesnit s investorem.</v>
      </c>
      <c r="BB14" s="212"/>
      <c r="BC14" s="212"/>
      <c r="BD14" s="212"/>
      <c r="BE14" s="212"/>
      <c r="BF14" s="212"/>
      <c r="BG14" s="212"/>
      <c r="BH14" s="212"/>
    </row>
    <row r="15" spans="1:60" outlineLevel="3" x14ac:dyDescent="0.2">
      <c r="A15" s="219"/>
      <c r="B15" s="220"/>
      <c r="C15" s="256" t="s">
        <v>1953</v>
      </c>
      <c r="D15" s="250"/>
      <c r="E15" s="250"/>
      <c r="F15" s="250"/>
      <c r="G15" s="250"/>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300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
      <c r="A16" s="219"/>
      <c r="B16" s="220"/>
      <c r="C16" s="256" t="s">
        <v>1954</v>
      </c>
      <c r="D16" s="250"/>
      <c r="E16" s="250"/>
      <c r="F16" s="250"/>
      <c r="G16" s="250"/>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300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
      <c r="A17" s="219"/>
      <c r="B17" s="220"/>
      <c r="C17" s="256" t="s">
        <v>1955</v>
      </c>
      <c r="D17" s="250"/>
      <c r="E17" s="250"/>
      <c r="F17" s="250"/>
      <c r="G17" s="250"/>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300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33.75" outlineLevel="3" x14ac:dyDescent="0.2">
      <c r="A18" s="219"/>
      <c r="B18" s="220"/>
      <c r="C18" s="256" t="s">
        <v>1956</v>
      </c>
      <c r="D18" s="250"/>
      <c r="E18" s="250"/>
      <c r="F18" s="250"/>
      <c r="G18" s="250"/>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300</v>
      </c>
      <c r="AH18" s="212"/>
      <c r="AI18" s="212"/>
      <c r="AJ18" s="212"/>
      <c r="AK18" s="212"/>
      <c r="AL18" s="212"/>
      <c r="AM18" s="212"/>
      <c r="AN18" s="212"/>
      <c r="AO18" s="212"/>
      <c r="AP18" s="212"/>
      <c r="AQ18" s="212"/>
      <c r="AR18" s="212"/>
      <c r="AS18" s="212"/>
      <c r="AT18" s="212"/>
      <c r="AU18" s="212"/>
      <c r="AV18" s="212"/>
      <c r="AW18" s="212"/>
      <c r="AX18" s="212"/>
      <c r="AY18" s="212"/>
      <c r="AZ18" s="212"/>
      <c r="BA18" s="249" t="str">
        <f>C18</f>
        <v>Konstrukce jednotky je tvořena bezrámovým typem pláště, který je vyroben z plechu s povrchovou úpravou ZM310 s třídou korozní odolnosti C5. Dvojitý plášť je vyplněn tepelnou a protihlukovou 50 mm izolací z minerální vlny s hustotou 60 kg/m3. Jednotka se skládá ze dvou hlavních dílů.</v>
      </c>
      <c r="BB18" s="212"/>
      <c r="BC18" s="212"/>
      <c r="BD18" s="212"/>
      <c r="BE18" s="212"/>
      <c r="BF18" s="212"/>
      <c r="BG18" s="212"/>
      <c r="BH18" s="212"/>
    </row>
    <row r="19" spans="1:60" outlineLevel="3" x14ac:dyDescent="0.2">
      <c r="A19" s="219"/>
      <c r="B19" s="220"/>
      <c r="C19" s="256" t="s">
        <v>1957</v>
      </c>
      <c r="D19" s="250"/>
      <c r="E19" s="250"/>
      <c r="F19" s="250"/>
      <c r="G19" s="250"/>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300</v>
      </c>
      <c r="AH19" s="212"/>
      <c r="AI19" s="212"/>
      <c r="AJ19" s="212"/>
      <c r="AK19" s="212"/>
      <c r="AL19" s="212"/>
      <c r="AM19" s="212"/>
      <c r="AN19" s="212"/>
      <c r="AO19" s="212"/>
      <c r="AP19" s="212"/>
      <c r="AQ19" s="212"/>
      <c r="AR19" s="212"/>
      <c r="AS19" s="212"/>
      <c r="AT19" s="212"/>
      <c r="AU19" s="212"/>
      <c r="AV19" s="212"/>
      <c r="AW19" s="212"/>
      <c r="AX19" s="212"/>
      <c r="AY19" s="212"/>
      <c r="AZ19" s="212"/>
      <c r="BA19" s="249" t="str">
        <f>C19</f>
        <v>Parametry pláště dle EN1886: faktor tepelných mostů TB2, mechanická stabilita D2, termická izolace T2, netěsnost skříně L2.</v>
      </c>
      <c r="BB19" s="212"/>
      <c r="BC19" s="212"/>
      <c r="BD19" s="212"/>
      <c r="BE19" s="212"/>
      <c r="BF19" s="212"/>
      <c r="BG19" s="212"/>
      <c r="BH19" s="212"/>
    </row>
    <row r="20" spans="1:60" outlineLevel="1" x14ac:dyDescent="0.2">
      <c r="A20" s="241">
        <v>2</v>
      </c>
      <c r="B20" s="242" t="s">
        <v>1958</v>
      </c>
      <c r="C20" s="252" t="s">
        <v>1959</v>
      </c>
      <c r="D20" s="243" t="s">
        <v>1266</v>
      </c>
      <c r="E20" s="244">
        <v>4</v>
      </c>
      <c r="F20" s="245"/>
      <c r="G20" s="246">
        <f>ROUND(E20*F20,2)</f>
        <v>0</v>
      </c>
      <c r="H20" s="245"/>
      <c r="I20" s="246">
        <f>ROUND(E20*H20,2)</f>
        <v>0</v>
      </c>
      <c r="J20" s="245"/>
      <c r="K20" s="246">
        <f>ROUND(E20*J20,2)</f>
        <v>0</v>
      </c>
      <c r="L20" s="246">
        <v>21</v>
      </c>
      <c r="M20" s="246">
        <f>G20*(1+L20/100)</f>
        <v>0</v>
      </c>
      <c r="N20" s="244">
        <v>0</v>
      </c>
      <c r="O20" s="244">
        <f>ROUND(E20*N20,2)</f>
        <v>0</v>
      </c>
      <c r="P20" s="244">
        <v>0</v>
      </c>
      <c r="Q20" s="244">
        <f>ROUND(E20*P20,2)</f>
        <v>0</v>
      </c>
      <c r="R20" s="246"/>
      <c r="S20" s="246" t="s">
        <v>288</v>
      </c>
      <c r="T20" s="247" t="s">
        <v>289</v>
      </c>
      <c r="U20" s="222">
        <v>0</v>
      </c>
      <c r="V20" s="222">
        <f>ROUND(E20*U20,2)</f>
        <v>0</v>
      </c>
      <c r="W20" s="222"/>
      <c r="X20" s="222" t="s">
        <v>290</v>
      </c>
      <c r="Y20" s="222" t="s">
        <v>291</v>
      </c>
      <c r="Z20" s="212"/>
      <c r="AA20" s="212"/>
      <c r="AB20" s="212"/>
      <c r="AC20" s="212"/>
      <c r="AD20" s="212"/>
      <c r="AE20" s="212"/>
      <c r="AF20" s="212"/>
      <c r="AG20" s="212" t="s">
        <v>292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2.5" outlineLevel="1" x14ac:dyDescent="0.2">
      <c r="A21" s="241">
        <v>3</v>
      </c>
      <c r="B21" s="242" t="s">
        <v>1960</v>
      </c>
      <c r="C21" s="252" t="s">
        <v>1961</v>
      </c>
      <c r="D21" s="243" t="s">
        <v>1266</v>
      </c>
      <c r="E21" s="244">
        <v>2</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288</v>
      </c>
      <c r="T21" s="247" t="s">
        <v>289</v>
      </c>
      <c r="U21" s="222">
        <v>0</v>
      </c>
      <c r="V21" s="222">
        <f>ROUND(E21*U21,2)</f>
        <v>0</v>
      </c>
      <c r="W21" s="222"/>
      <c r="X21" s="222" t="s">
        <v>290</v>
      </c>
      <c r="Y21" s="222" t="s">
        <v>291</v>
      </c>
      <c r="Z21" s="212"/>
      <c r="AA21" s="212"/>
      <c r="AB21" s="212"/>
      <c r="AC21" s="212"/>
      <c r="AD21" s="212"/>
      <c r="AE21" s="212"/>
      <c r="AF21" s="212"/>
      <c r="AG21" s="212" t="s">
        <v>292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1" x14ac:dyDescent="0.2">
      <c r="A22" s="241">
        <v>4</v>
      </c>
      <c r="B22" s="242" t="s">
        <v>1962</v>
      </c>
      <c r="C22" s="252" t="s">
        <v>1963</v>
      </c>
      <c r="D22" s="243" t="s">
        <v>1266</v>
      </c>
      <c r="E22" s="244">
        <v>1</v>
      </c>
      <c r="F22" s="245"/>
      <c r="G22" s="246">
        <f>ROUND(E22*F22,2)</f>
        <v>0</v>
      </c>
      <c r="H22" s="245"/>
      <c r="I22" s="246">
        <f>ROUND(E22*H22,2)</f>
        <v>0</v>
      </c>
      <c r="J22" s="245"/>
      <c r="K22" s="246">
        <f>ROUND(E22*J22,2)</f>
        <v>0</v>
      </c>
      <c r="L22" s="246">
        <v>21</v>
      </c>
      <c r="M22" s="246">
        <f>G22*(1+L22/100)</f>
        <v>0</v>
      </c>
      <c r="N22" s="244">
        <v>0</v>
      </c>
      <c r="O22" s="244">
        <f>ROUND(E22*N22,2)</f>
        <v>0</v>
      </c>
      <c r="P22" s="244">
        <v>0</v>
      </c>
      <c r="Q22" s="244">
        <f>ROUND(E22*P22,2)</f>
        <v>0</v>
      </c>
      <c r="R22" s="246"/>
      <c r="S22" s="246" t="s">
        <v>288</v>
      </c>
      <c r="T22" s="247" t="s">
        <v>289</v>
      </c>
      <c r="U22" s="222">
        <v>0</v>
      </c>
      <c r="V22" s="222">
        <f>ROUND(E22*U22,2)</f>
        <v>0</v>
      </c>
      <c r="W22" s="222"/>
      <c r="X22" s="222" t="s">
        <v>290</v>
      </c>
      <c r="Y22" s="222" t="s">
        <v>291</v>
      </c>
      <c r="Z22" s="212"/>
      <c r="AA22" s="212"/>
      <c r="AB22" s="212"/>
      <c r="AC22" s="212"/>
      <c r="AD22" s="212"/>
      <c r="AE22" s="212"/>
      <c r="AF22" s="212"/>
      <c r="AG22" s="212" t="s">
        <v>292</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1" x14ac:dyDescent="0.2">
      <c r="A23" s="241">
        <v>5</v>
      </c>
      <c r="B23" s="242" t="s">
        <v>1769</v>
      </c>
      <c r="C23" s="252" t="s">
        <v>1964</v>
      </c>
      <c r="D23" s="243" t="s">
        <v>1266</v>
      </c>
      <c r="E23" s="244">
        <v>4</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288</v>
      </c>
      <c r="T23" s="247" t="s">
        <v>289</v>
      </c>
      <c r="U23" s="222">
        <v>0</v>
      </c>
      <c r="V23" s="222">
        <f>ROUND(E23*U23,2)</f>
        <v>0</v>
      </c>
      <c r="W23" s="222"/>
      <c r="X23" s="222" t="s">
        <v>471</v>
      </c>
      <c r="Y23" s="222" t="s">
        <v>291</v>
      </c>
      <c r="Z23" s="212"/>
      <c r="AA23" s="212"/>
      <c r="AB23" s="212"/>
      <c r="AC23" s="212"/>
      <c r="AD23" s="212"/>
      <c r="AE23" s="212"/>
      <c r="AF23" s="212"/>
      <c r="AG23" s="212" t="s">
        <v>1150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41">
        <v>6</v>
      </c>
      <c r="B24" s="242" t="s">
        <v>1771</v>
      </c>
      <c r="C24" s="252" t="s">
        <v>1965</v>
      </c>
      <c r="D24" s="243" t="s">
        <v>1266</v>
      </c>
      <c r="E24" s="244">
        <v>1</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288</v>
      </c>
      <c r="T24" s="247" t="s">
        <v>289</v>
      </c>
      <c r="U24" s="222">
        <v>0</v>
      </c>
      <c r="V24" s="222">
        <f>ROUND(E24*U24,2)</f>
        <v>0</v>
      </c>
      <c r="W24" s="222"/>
      <c r="X24" s="222" t="s">
        <v>471</v>
      </c>
      <c r="Y24" s="222" t="s">
        <v>291</v>
      </c>
      <c r="Z24" s="212"/>
      <c r="AA24" s="212"/>
      <c r="AB24" s="212"/>
      <c r="AC24" s="212"/>
      <c r="AD24" s="212"/>
      <c r="AE24" s="212"/>
      <c r="AF24" s="212"/>
      <c r="AG24" s="212" t="s">
        <v>1150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1" x14ac:dyDescent="0.2">
      <c r="A25" s="241">
        <v>7</v>
      </c>
      <c r="B25" s="242" t="s">
        <v>1773</v>
      </c>
      <c r="C25" s="252" t="s">
        <v>1966</v>
      </c>
      <c r="D25" s="243" t="s">
        <v>1266</v>
      </c>
      <c r="E25" s="244">
        <v>1</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288</v>
      </c>
      <c r="T25" s="247" t="s">
        <v>289</v>
      </c>
      <c r="U25" s="222">
        <v>0</v>
      </c>
      <c r="V25" s="222">
        <f>ROUND(E25*U25,2)</f>
        <v>0</v>
      </c>
      <c r="W25" s="222"/>
      <c r="X25" s="222" t="s">
        <v>471</v>
      </c>
      <c r="Y25" s="222" t="s">
        <v>291</v>
      </c>
      <c r="Z25" s="212"/>
      <c r="AA25" s="212"/>
      <c r="AB25" s="212"/>
      <c r="AC25" s="212"/>
      <c r="AD25" s="212"/>
      <c r="AE25" s="212"/>
      <c r="AF25" s="212"/>
      <c r="AG25" s="212" t="s">
        <v>1150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1" x14ac:dyDescent="0.2">
      <c r="A26" s="241">
        <v>8</v>
      </c>
      <c r="B26" s="242" t="s">
        <v>1775</v>
      </c>
      <c r="C26" s="252" t="s">
        <v>1967</v>
      </c>
      <c r="D26" s="243" t="s">
        <v>1266</v>
      </c>
      <c r="E26" s="244">
        <v>2</v>
      </c>
      <c r="F26" s="245"/>
      <c r="G26" s="246">
        <f>ROUND(E26*F26,2)</f>
        <v>0</v>
      </c>
      <c r="H26" s="245"/>
      <c r="I26" s="246">
        <f>ROUND(E26*H26,2)</f>
        <v>0</v>
      </c>
      <c r="J26" s="245"/>
      <c r="K26" s="246">
        <f>ROUND(E26*J26,2)</f>
        <v>0</v>
      </c>
      <c r="L26" s="246">
        <v>21</v>
      </c>
      <c r="M26" s="246">
        <f>G26*(1+L26/100)</f>
        <v>0</v>
      </c>
      <c r="N26" s="244">
        <v>0</v>
      </c>
      <c r="O26" s="244">
        <f>ROUND(E26*N26,2)</f>
        <v>0</v>
      </c>
      <c r="P26" s="244">
        <v>0</v>
      </c>
      <c r="Q26" s="244">
        <f>ROUND(E26*P26,2)</f>
        <v>0</v>
      </c>
      <c r="R26" s="246"/>
      <c r="S26" s="246" t="s">
        <v>288</v>
      </c>
      <c r="T26" s="247" t="s">
        <v>289</v>
      </c>
      <c r="U26" s="222">
        <v>0</v>
      </c>
      <c r="V26" s="222">
        <f>ROUND(E26*U26,2)</f>
        <v>0</v>
      </c>
      <c r="W26" s="222"/>
      <c r="X26" s="222" t="s">
        <v>471</v>
      </c>
      <c r="Y26" s="222" t="s">
        <v>291</v>
      </c>
      <c r="Z26" s="212"/>
      <c r="AA26" s="212"/>
      <c r="AB26" s="212"/>
      <c r="AC26" s="212"/>
      <c r="AD26" s="212"/>
      <c r="AE26" s="212"/>
      <c r="AF26" s="212"/>
      <c r="AG26" s="212" t="s">
        <v>1150</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2.5" outlineLevel="1" x14ac:dyDescent="0.2">
      <c r="A27" s="241">
        <v>9</v>
      </c>
      <c r="B27" s="242" t="s">
        <v>1780</v>
      </c>
      <c r="C27" s="252" t="s">
        <v>1968</v>
      </c>
      <c r="D27" s="243" t="s">
        <v>1266</v>
      </c>
      <c r="E27" s="244">
        <v>10</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288</v>
      </c>
      <c r="T27" s="247" t="s">
        <v>289</v>
      </c>
      <c r="U27" s="222">
        <v>0</v>
      </c>
      <c r="V27" s="222">
        <f>ROUND(E27*U27,2)</f>
        <v>0</v>
      </c>
      <c r="W27" s="222"/>
      <c r="X27" s="222" t="s">
        <v>471</v>
      </c>
      <c r="Y27" s="222" t="s">
        <v>291</v>
      </c>
      <c r="Z27" s="212"/>
      <c r="AA27" s="212"/>
      <c r="AB27" s="212"/>
      <c r="AC27" s="212"/>
      <c r="AD27" s="212"/>
      <c r="AE27" s="212"/>
      <c r="AF27" s="212"/>
      <c r="AG27" s="212" t="s">
        <v>1150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2.5" outlineLevel="1" x14ac:dyDescent="0.2">
      <c r="A28" s="241">
        <v>10</v>
      </c>
      <c r="B28" s="242" t="s">
        <v>1785</v>
      </c>
      <c r="C28" s="252" t="s">
        <v>1969</v>
      </c>
      <c r="D28" s="243" t="s">
        <v>1266</v>
      </c>
      <c r="E28" s="244">
        <v>5</v>
      </c>
      <c r="F28" s="245"/>
      <c r="G28" s="246">
        <f>ROUND(E28*F28,2)</f>
        <v>0</v>
      </c>
      <c r="H28" s="245"/>
      <c r="I28" s="246">
        <f>ROUND(E28*H28,2)</f>
        <v>0</v>
      </c>
      <c r="J28" s="245"/>
      <c r="K28" s="246">
        <f>ROUND(E28*J28,2)</f>
        <v>0</v>
      </c>
      <c r="L28" s="246">
        <v>21</v>
      </c>
      <c r="M28" s="246">
        <f>G28*(1+L28/100)</f>
        <v>0</v>
      </c>
      <c r="N28" s="244">
        <v>0</v>
      </c>
      <c r="O28" s="244">
        <f>ROUND(E28*N28,2)</f>
        <v>0</v>
      </c>
      <c r="P28" s="244">
        <v>0</v>
      </c>
      <c r="Q28" s="244">
        <f>ROUND(E28*P28,2)</f>
        <v>0</v>
      </c>
      <c r="R28" s="246"/>
      <c r="S28" s="246" t="s">
        <v>288</v>
      </c>
      <c r="T28" s="247" t="s">
        <v>289</v>
      </c>
      <c r="U28" s="222">
        <v>0</v>
      </c>
      <c r="V28" s="222">
        <f>ROUND(E28*U28,2)</f>
        <v>0</v>
      </c>
      <c r="W28" s="222"/>
      <c r="X28" s="222" t="s">
        <v>471</v>
      </c>
      <c r="Y28" s="222" t="s">
        <v>291</v>
      </c>
      <c r="Z28" s="212"/>
      <c r="AA28" s="212"/>
      <c r="AB28" s="212"/>
      <c r="AC28" s="212"/>
      <c r="AD28" s="212"/>
      <c r="AE28" s="212"/>
      <c r="AF28" s="212"/>
      <c r="AG28" s="212" t="s">
        <v>1150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2.5" outlineLevel="1" x14ac:dyDescent="0.2">
      <c r="A29" s="241">
        <v>11</v>
      </c>
      <c r="B29" s="242" t="s">
        <v>1790</v>
      </c>
      <c r="C29" s="252" t="s">
        <v>1970</v>
      </c>
      <c r="D29" s="243" t="s">
        <v>1266</v>
      </c>
      <c r="E29" s="244">
        <v>4</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288</v>
      </c>
      <c r="T29" s="247" t="s">
        <v>289</v>
      </c>
      <c r="U29" s="222">
        <v>0</v>
      </c>
      <c r="V29" s="222">
        <f>ROUND(E29*U29,2)</f>
        <v>0</v>
      </c>
      <c r="W29" s="222"/>
      <c r="X29" s="222" t="s">
        <v>290</v>
      </c>
      <c r="Y29" s="222" t="s">
        <v>291</v>
      </c>
      <c r="Z29" s="212"/>
      <c r="AA29" s="212"/>
      <c r="AB29" s="212"/>
      <c r="AC29" s="212"/>
      <c r="AD29" s="212"/>
      <c r="AE29" s="212"/>
      <c r="AF29" s="212"/>
      <c r="AG29" s="212" t="s">
        <v>292</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2.5" outlineLevel="1" x14ac:dyDescent="0.2">
      <c r="A30" s="241">
        <v>12</v>
      </c>
      <c r="B30" s="242" t="s">
        <v>1794</v>
      </c>
      <c r="C30" s="252" t="s">
        <v>1971</v>
      </c>
      <c r="D30" s="243" t="s">
        <v>1266</v>
      </c>
      <c r="E30" s="244">
        <v>4</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288</v>
      </c>
      <c r="T30" s="247" t="s">
        <v>289</v>
      </c>
      <c r="U30" s="222">
        <v>0</v>
      </c>
      <c r="V30" s="222">
        <f>ROUND(E30*U30,2)</f>
        <v>0</v>
      </c>
      <c r="W30" s="222"/>
      <c r="X30" s="222" t="s">
        <v>290</v>
      </c>
      <c r="Y30" s="222" t="s">
        <v>291</v>
      </c>
      <c r="Z30" s="212"/>
      <c r="AA30" s="212"/>
      <c r="AB30" s="212"/>
      <c r="AC30" s="212"/>
      <c r="AD30" s="212"/>
      <c r="AE30" s="212"/>
      <c r="AF30" s="212"/>
      <c r="AG30" s="212" t="s">
        <v>292</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33.75" outlineLevel="1" x14ac:dyDescent="0.2">
      <c r="A31" s="234">
        <v>13</v>
      </c>
      <c r="B31" s="235" t="s">
        <v>1796</v>
      </c>
      <c r="C31" s="253" t="s">
        <v>1972</v>
      </c>
      <c r="D31" s="236" t="s">
        <v>1266</v>
      </c>
      <c r="E31" s="237">
        <v>2</v>
      </c>
      <c r="F31" s="238"/>
      <c r="G31" s="239">
        <f>ROUND(E31*F31,2)</f>
        <v>0</v>
      </c>
      <c r="H31" s="238"/>
      <c r="I31" s="239">
        <f>ROUND(E31*H31,2)</f>
        <v>0</v>
      </c>
      <c r="J31" s="238"/>
      <c r="K31" s="239">
        <f>ROUND(E31*J31,2)</f>
        <v>0</v>
      </c>
      <c r="L31" s="239">
        <v>21</v>
      </c>
      <c r="M31" s="239">
        <f>G31*(1+L31/100)</f>
        <v>0</v>
      </c>
      <c r="N31" s="237">
        <v>0</v>
      </c>
      <c r="O31" s="237">
        <f>ROUND(E31*N31,2)</f>
        <v>0</v>
      </c>
      <c r="P31" s="237">
        <v>0</v>
      </c>
      <c r="Q31" s="237">
        <f>ROUND(E31*P31,2)</f>
        <v>0</v>
      </c>
      <c r="R31" s="239"/>
      <c r="S31" s="239" t="s">
        <v>288</v>
      </c>
      <c r="T31" s="240" t="s">
        <v>289</v>
      </c>
      <c r="U31" s="222">
        <v>0</v>
      </c>
      <c r="V31" s="222">
        <f>ROUND(E31*U31,2)</f>
        <v>0</v>
      </c>
      <c r="W31" s="222"/>
      <c r="X31" s="222" t="s">
        <v>471</v>
      </c>
      <c r="Y31" s="222" t="s">
        <v>291</v>
      </c>
      <c r="Z31" s="212"/>
      <c r="AA31" s="212"/>
      <c r="AB31" s="212"/>
      <c r="AC31" s="212"/>
      <c r="AD31" s="212"/>
      <c r="AE31" s="212"/>
      <c r="AF31" s="212"/>
      <c r="AG31" s="212" t="s">
        <v>1150</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2.5" outlineLevel="2" x14ac:dyDescent="0.2">
      <c r="A32" s="219"/>
      <c r="B32" s="220"/>
      <c r="C32" s="254" t="s">
        <v>1973</v>
      </c>
      <c r="D32" s="248"/>
      <c r="E32" s="248"/>
      <c r="F32" s="248"/>
      <c r="G32" s="248"/>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300</v>
      </c>
      <c r="AH32" s="212"/>
      <c r="AI32" s="212"/>
      <c r="AJ32" s="212"/>
      <c r="AK32" s="212"/>
      <c r="AL32" s="212"/>
      <c r="AM32" s="212"/>
      <c r="AN32" s="212"/>
      <c r="AO32" s="212"/>
      <c r="AP32" s="212"/>
      <c r="AQ32" s="212"/>
      <c r="AR32" s="212"/>
      <c r="AS32" s="212"/>
      <c r="AT32" s="212"/>
      <c r="AU32" s="212"/>
      <c r="AV32" s="212"/>
      <c r="AW32" s="212"/>
      <c r="AX32" s="212"/>
      <c r="AY32" s="212"/>
      <c r="AZ32" s="212"/>
      <c r="BA32" s="249" t="str">
        <f>C32</f>
        <v>ovládání signálem 0-10 V (spojitá regulace),  pracovní rozsah tlaku ? 1000 Pa, plášť regulátoru opatřen 20 mm izolací, připojovací hrdla opatřena gumovým těsněním, těsnost pláště C dle EN 1751.</v>
      </c>
      <c r="BB32" s="212"/>
      <c r="BC32" s="212"/>
      <c r="BD32" s="212"/>
      <c r="BE32" s="212"/>
      <c r="BF32" s="212"/>
      <c r="BG32" s="212"/>
      <c r="BH32" s="212"/>
    </row>
    <row r="33" spans="1:60" ht="33.75" outlineLevel="1" x14ac:dyDescent="0.2">
      <c r="A33" s="234">
        <v>14</v>
      </c>
      <c r="B33" s="235" t="s">
        <v>1798</v>
      </c>
      <c r="C33" s="253" t="s">
        <v>1974</v>
      </c>
      <c r="D33" s="236" t="s">
        <v>1266</v>
      </c>
      <c r="E33" s="237">
        <v>2</v>
      </c>
      <c r="F33" s="238"/>
      <c r="G33" s="239">
        <f>ROUND(E33*F33,2)</f>
        <v>0</v>
      </c>
      <c r="H33" s="238"/>
      <c r="I33" s="239">
        <f>ROUND(E33*H33,2)</f>
        <v>0</v>
      </c>
      <c r="J33" s="238"/>
      <c r="K33" s="239">
        <f>ROUND(E33*J33,2)</f>
        <v>0</v>
      </c>
      <c r="L33" s="239">
        <v>21</v>
      </c>
      <c r="M33" s="239">
        <f>G33*(1+L33/100)</f>
        <v>0</v>
      </c>
      <c r="N33" s="237">
        <v>0</v>
      </c>
      <c r="O33" s="237">
        <f>ROUND(E33*N33,2)</f>
        <v>0</v>
      </c>
      <c r="P33" s="237">
        <v>0</v>
      </c>
      <c r="Q33" s="237">
        <f>ROUND(E33*P33,2)</f>
        <v>0</v>
      </c>
      <c r="R33" s="239"/>
      <c r="S33" s="239" t="s">
        <v>288</v>
      </c>
      <c r="T33" s="240" t="s">
        <v>289</v>
      </c>
      <c r="U33" s="222">
        <v>0</v>
      </c>
      <c r="V33" s="222">
        <f>ROUND(E33*U33,2)</f>
        <v>0</v>
      </c>
      <c r="W33" s="222"/>
      <c r="X33" s="222" t="s">
        <v>471</v>
      </c>
      <c r="Y33" s="222" t="s">
        <v>291</v>
      </c>
      <c r="Z33" s="212"/>
      <c r="AA33" s="212"/>
      <c r="AB33" s="212"/>
      <c r="AC33" s="212"/>
      <c r="AD33" s="212"/>
      <c r="AE33" s="212"/>
      <c r="AF33" s="212"/>
      <c r="AG33" s="212" t="s">
        <v>1150</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2.5" outlineLevel="2" x14ac:dyDescent="0.2">
      <c r="A34" s="219"/>
      <c r="B34" s="220"/>
      <c r="C34" s="254" t="s">
        <v>1973</v>
      </c>
      <c r="D34" s="248"/>
      <c r="E34" s="248"/>
      <c r="F34" s="248"/>
      <c r="G34" s="248"/>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300</v>
      </c>
      <c r="AH34" s="212"/>
      <c r="AI34" s="212"/>
      <c r="AJ34" s="212"/>
      <c r="AK34" s="212"/>
      <c r="AL34" s="212"/>
      <c r="AM34" s="212"/>
      <c r="AN34" s="212"/>
      <c r="AO34" s="212"/>
      <c r="AP34" s="212"/>
      <c r="AQ34" s="212"/>
      <c r="AR34" s="212"/>
      <c r="AS34" s="212"/>
      <c r="AT34" s="212"/>
      <c r="AU34" s="212"/>
      <c r="AV34" s="212"/>
      <c r="AW34" s="212"/>
      <c r="AX34" s="212"/>
      <c r="AY34" s="212"/>
      <c r="AZ34" s="212"/>
      <c r="BA34" s="249" t="str">
        <f>C34</f>
        <v>ovládání signálem 0-10 V (spojitá regulace),  pracovní rozsah tlaku ? 1000 Pa, plášť regulátoru opatřen 20 mm izolací, připojovací hrdla opatřena gumovým těsněním, těsnost pláště C dle EN 1751.</v>
      </c>
      <c r="BB34" s="212"/>
      <c r="BC34" s="212"/>
      <c r="BD34" s="212"/>
      <c r="BE34" s="212"/>
      <c r="BF34" s="212"/>
      <c r="BG34" s="212"/>
      <c r="BH34" s="212"/>
    </row>
    <row r="35" spans="1:60" ht="33.75" outlineLevel="1" x14ac:dyDescent="0.2">
      <c r="A35" s="234">
        <v>15</v>
      </c>
      <c r="B35" s="235" t="s">
        <v>1800</v>
      </c>
      <c r="C35" s="253" t="s">
        <v>1975</v>
      </c>
      <c r="D35" s="236" t="s">
        <v>1266</v>
      </c>
      <c r="E35" s="237">
        <v>2</v>
      </c>
      <c r="F35" s="238"/>
      <c r="G35" s="239">
        <f>ROUND(E35*F35,2)</f>
        <v>0</v>
      </c>
      <c r="H35" s="238"/>
      <c r="I35" s="239">
        <f>ROUND(E35*H35,2)</f>
        <v>0</v>
      </c>
      <c r="J35" s="238"/>
      <c r="K35" s="239">
        <f>ROUND(E35*J35,2)</f>
        <v>0</v>
      </c>
      <c r="L35" s="239">
        <v>21</v>
      </c>
      <c r="M35" s="239">
        <f>G35*(1+L35/100)</f>
        <v>0</v>
      </c>
      <c r="N35" s="237">
        <v>0</v>
      </c>
      <c r="O35" s="237">
        <f>ROUND(E35*N35,2)</f>
        <v>0</v>
      </c>
      <c r="P35" s="237">
        <v>0</v>
      </c>
      <c r="Q35" s="237">
        <f>ROUND(E35*P35,2)</f>
        <v>0</v>
      </c>
      <c r="R35" s="239"/>
      <c r="S35" s="239" t="s">
        <v>288</v>
      </c>
      <c r="T35" s="240" t="s">
        <v>289</v>
      </c>
      <c r="U35" s="222">
        <v>0</v>
      </c>
      <c r="V35" s="222">
        <f>ROUND(E35*U35,2)</f>
        <v>0</v>
      </c>
      <c r="W35" s="222"/>
      <c r="X35" s="222" t="s">
        <v>290</v>
      </c>
      <c r="Y35" s="222" t="s">
        <v>291</v>
      </c>
      <c r="Z35" s="212"/>
      <c r="AA35" s="212"/>
      <c r="AB35" s="212"/>
      <c r="AC35" s="212"/>
      <c r="AD35" s="212"/>
      <c r="AE35" s="212"/>
      <c r="AF35" s="212"/>
      <c r="AG35" s="212" t="s">
        <v>292</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54" t="s">
        <v>1976</v>
      </c>
      <c r="D36" s="248"/>
      <c r="E36" s="248"/>
      <c r="F36" s="248"/>
      <c r="G36" s="248"/>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300</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33.75" outlineLevel="1" x14ac:dyDescent="0.2">
      <c r="A37" s="234">
        <v>16</v>
      </c>
      <c r="B37" s="235" t="s">
        <v>1802</v>
      </c>
      <c r="C37" s="253" t="s">
        <v>1977</v>
      </c>
      <c r="D37" s="236" t="s">
        <v>1266</v>
      </c>
      <c r="E37" s="237">
        <v>1</v>
      </c>
      <c r="F37" s="238"/>
      <c r="G37" s="239">
        <f>ROUND(E37*F37,2)</f>
        <v>0</v>
      </c>
      <c r="H37" s="238"/>
      <c r="I37" s="239">
        <f>ROUND(E37*H37,2)</f>
        <v>0</v>
      </c>
      <c r="J37" s="238"/>
      <c r="K37" s="239">
        <f>ROUND(E37*J37,2)</f>
        <v>0</v>
      </c>
      <c r="L37" s="239">
        <v>21</v>
      </c>
      <c r="M37" s="239">
        <f>G37*(1+L37/100)</f>
        <v>0</v>
      </c>
      <c r="N37" s="237">
        <v>0</v>
      </c>
      <c r="O37" s="237">
        <f>ROUND(E37*N37,2)</f>
        <v>0</v>
      </c>
      <c r="P37" s="237">
        <v>0</v>
      </c>
      <c r="Q37" s="237">
        <f>ROUND(E37*P37,2)</f>
        <v>0</v>
      </c>
      <c r="R37" s="239"/>
      <c r="S37" s="239" t="s">
        <v>288</v>
      </c>
      <c r="T37" s="240" t="s">
        <v>289</v>
      </c>
      <c r="U37" s="222">
        <v>0</v>
      </c>
      <c r="V37" s="222">
        <f>ROUND(E37*U37,2)</f>
        <v>0</v>
      </c>
      <c r="W37" s="222"/>
      <c r="X37" s="222" t="s">
        <v>290</v>
      </c>
      <c r="Y37" s="222" t="s">
        <v>291</v>
      </c>
      <c r="Z37" s="212"/>
      <c r="AA37" s="212"/>
      <c r="AB37" s="212"/>
      <c r="AC37" s="212"/>
      <c r="AD37" s="212"/>
      <c r="AE37" s="212"/>
      <c r="AF37" s="212"/>
      <c r="AG37" s="212" t="s">
        <v>292</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
      <c r="A38" s="219"/>
      <c r="B38" s="220"/>
      <c r="C38" s="254" t="s">
        <v>1976</v>
      </c>
      <c r="D38" s="248"/>
      <c r="E38" s="248"/>
      <c r="F38" s="248"/>
      <c r="G38" s="248"/>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300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33.75" outlineLevel="1" x14ac:dyDescent="0.2">
      <c r="A39" s="234">
        <v>17</v>
      </c>
      <c r="B39" s="235" t="s">
        <v>1804</v>
      </c>
      <c r="C39" s="253" t="s">
        <v>1978</v>
      </c>
      <c r="D39" s="236" t="s">
        <v>1266</v>
      </c>
      <c r="E39" s="237">
        <v>1</v>
      </c>
      <c r="F39" s="238"/>
      <c r="G39" s="239">
        <f>ROUND(E39*F39,2)</f>
        <v>0</v>
      </c>
      <c r="H39" s="238"/>
      <c r="I39" s="239">
        <f>ROUND(E39*H39,2)</f>
        <v>0</v>
      </c>
      <c r="J39" s="238"/>
      <c r="K39" s="239">
        <f>ROUND(E39*J39,2)</f>
        <v>0</v>
      </c>
      <c r="L39" s="239">
        <v>21</v>
      </c>
      <c r="M39" s="239">
        <f>G39*(1+L39/100)</f>
        <v>0</v>
      </c>
      <c r="N39" s="237">
        <v>0</v>
      </c>
      <c r="O39" s="237">
        <f>ROUND(E39*N39,2)</f>
        <v>0</v>
      </c>
      <c r="P39" s="237">
        <v>0</v>
      </c>
      <c r="Q39" s="237">
        <f>ROUND(E39*P39,2)</f>
        <v>0</v>
      </c>
      <c r="R39" s="239"/>
      <c r="S39" s="239" t="s">
        <v>288</v>
      </c>
      <c r="T39" s="240" t="s">
        <v>289</v>
      </c>
      <c r="U39" s="222">
        <v>0</v>
      </c>
      <c r="V39" s="222">
        <f>ROUND(E39*U39,2)</f>
        <v>0</v>
      </c>
      <c r="W39" s="222"/>
      <c r="X39" s="222" t="s">
        <v>290</v>
      </c>
      <c r="Y39" s="222" t="s">
        <v>291</v>
      </c>
      <c r="Z39" s="212"/>
      <c r="AA39" s="212"/>
      <c r="AB39" s="212"/>
      <c r="AC39" s="212"/>
      <c r="AD39" s="212"/>
      <c r="AE39" s="212"/>
      <c r="AF39" s="212"/>
      <c r="AG39" s="212" t="s">
        <v>292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54" t="s">
        <v>1976</v>
      </c>
      <c r="D40" s="248"/>
      <c r="E40" s="248"/>
      <c r="F40" s="248"/>
      <c r="G40" s="248"/>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300</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2.5" outlineLevel="1" x14ac:dyDescent="0.2">
      <c r="A41" s="241">
        <v>18</v>
      </c>
      <c r="B41" s="242" t="s">
        <v>1806</v>
      </c>
      <c r="C41" s="252" t="s">
        <v>1979</v>
      </c>
      <c r="D41" s="243" t="s">
        <v>1266</v>
      </c>
      <c r="E41" s="244">
        <v>2</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288</v>
      </c>
      <c r="T41" s="247" t="s">
        <v>289</v>
      </c>
      <c r="U41" s="222">
        <v>0</v>
      </c>
      <c r="V41" s="222">
        <f>ROUND(E41*U41,2)</f>
        <v>0</v>
      </c>
      <c r="W41" s="222"/>
      <c r="X41" s="222" t="s">
        <v>471</v>
      </c>
      <c r="Y41" s="222" t="s">
        <v>291</v>
      </c>
      <c r="Z41" s="212"/>
      <c r="AA41" s="212"/>
      <c r="AB41" s="212"/>
      <c r="AC41" s="212"/>
      <c r="AD41" s="212"/>
      <c r="AE41" s="212"/>
      <c r="AF41" s="212"/>
      <c r="AG41" s="212" t="s">
        <v>1150</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33.75" outlineLevel="1" x14ac:dyDescent="0.2">
      <c r="A42" s="234">
        <v>19</v>
      </c>
      <c r="B42" s="235" t="s">
        <v>1808</v>
      </c>
      <c r="C42" s="253" t="s">
        <v>1980</v>
      </c>
      <c r="D42" s="236" t="s">
        <v>1266</v>
      </c>
      <c r="E42" s="237">
        <v>2</v>
      </c>
      <c r="F42" s="238"/>
      <c r="G42" s="239">
        <f>ROUND(E42*F42,2)</f>
        <v>0</v>
      </c>
      <c r="H42" s="238"/>
      <c r="I42" s="239">
        <f>ROUND(E42*H42,2)</f>
        <v>0</v>
      </c>
      <c r="J42" s="238"/>
      <c r="K42" s="239">
        <f>ROUND(E42*J42,2)</f>
        <v>0</v>
      </c>
      <c r="L42" s="239">
        <v>21</v>
      </c>
      <c r="M42" s="239">
        <f>G42*(1+L42/100)</f>
        <v>0</v>
      </c>
      <c r="N42" s="237">
        <v>0</v>
      </c>
      <c r="O42" s="237">
        <f>ROUND(E42*N42,2)</f>
        <v>0</v>
      </c>
      <c r="P42" s="237">
        <v>0</v>
      </c>
      <c r="Q42" s="237">
        <f>ROUND(E42*P42,2)</f>
        <v>0</v>
      </c>
      <c r="R42" s="239"/>
      <c r="S42" s="239" t="s">
        <v>288</v>
      </c>
      <c r="T42" s="240" t="s">
        <v>289</v>
      </c>
      <c r="U42" s="222">
        <v>0</v>
      </c>
      <c r="V42" s="222">
        <f>ROUND(E42*U42,2)</f>
        <v>0</v>
      </c>
      <c r="W42" s="222"/>
      <c r="X42" s="222" t="s">
        <v>471</v>
      </c>
      <c r="Y42" s="222" t="s">
        <v>291</v>
      </c>
      <c r="Z42" s="212"/>
      <c r="AA42" s="212"/>
      <c r="AB42" s="212"/>
      <c r="AC42" s="212"/>
      <c r="AD42" s="212"/>
      <c r="AE42" s="212"/>
      <c r="AF42" s="212"/>
      <c r="AG42" s="212" t="s">
        <v>1150</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54" t="s">
        <v>1981</v>
      </c>
      <c r="D43" s="248"/>
      <c r="E43" s="248"/>
      <c r="F43" s="248"/>
      <c r="G43" s="248"/>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300</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56" t="s">
        <v>1982</v>
      </c>
      <c r="D44" s="250"/>
      <c r="E44" s="250"/>
      <c r="F44" s="250"/>
      <c r="G44" s="250"/>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300</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22.5" outlineLevel="1" x14ac:dyDescent="0.2">
      <c r="A45" s="241">
        <v>20</v>
      </c>
      <c r="B45" s="242" t="s">
        <v>1810</v>
      </c>
      <c r="C45" s="252" t="s">
        <v>1983</v>
      </c>
      <c r="D45" s="243" t="s">
        <v>535</v>
      </c>
      <c r="E45" s="244">
        <v>7</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288</v>
      </c>
      <c r="T45" s="247" t="s">
        <v>289</v>
      </c>
      <c r="U45" s="222">
        <v>0</v>
      </c>
      <c r="V45" s="222">
        <f>ROUND(E45*U45,2)</f>
        <v>0</v>
      </c>
      <c r="W45" s="222"/>
      <c r="X45" s="222" t="s">
        <v>290</v>
      </c>
      <c r="Y45" s="222" t="s">
        <v>291</v>
      </c>
      <c r="Z45" s="212"/>
      <c r="AA45" s="212"/>
      <c r="AB45" s="212"/>
      <c r="AC45" s="212"/>
      <c r="AD45" s="212"/>
      <c r="AE45" s="212"/>
      <c r="AF45" s="212"/>
      <c r="AG45" s="212" t="s">
        <v>292</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22.5" outlineLevel="1" x14ac:dyDescent="0.2">
      <c r="A46" s="241">
        <v>21</v>
      </c>
      <c r="B46" s="242" t="s">
        <v>1812</v>
      </c>
      <c r="C46" s="252" t="s">
        <v>1984</v>
      </c>
      <c r="D46" s="243" t="s">
        <v>535</v>
      </c>
      <c r="E46" s="244">
        <v>7</v>
      </c>
      <c r="F46" s="245"/>
      <c r="G46" s="246">
        <f>ROUND(E46*F46,2)</f>
        <v>0</v>
      </c>
      <c r="H46" s="245"/>
      <c r="I46" s="246">
        <f>ROUND(E46*H46,2)</f>
        <v>0</v>
      </c>
      <c r="J46" s="245"/>
      <c r="K46" s="246">
        <f>ROUND(E46*J46,2)</f>
        <v>0</v>
      </c>
      <c r="L46" s="246">
        <v>21</v>
      </c>
      <c r="M46" s="246">
        <f>G46*(1+L46/100)</f>
        <v>0</v>
      </c>
      <c r="N46" s="244">
        <v>0</v>
      </c>
      <c r="O46" s="244">
        <f>ROUND(E46*N46,2)</f>
        <v>0</v>
      </c>
      <c r="P46" s="244">
        <v>0</v>
      </c>
      <c r="Q46" s="244">
        <f>ROUND(E46*P46,2)</f>
        <v>0</v>
      </c>
      <c r="R46" s="246"/>
      <c r="S46" s="246" t="s">
        <v>288</v>
      </c>
      <c r="T46" s="247" t="s">
        <v>289</v>
      </c>
      <c r="U46" s="222">
        <v>0</v>
      </c>
      <c r="V46" s="222">
        <f>ROUND(E46*U46,2)</f>
        <v>0</v>
      </c>
      <c r="W46" s="222"/>
      <c r="X46" s="222" t="s">
        <v>290</v>
      </c>
      <c r="Y46" s="222" t="s">
        <v>291</v>
      </c>
      <c r="Z46" s="212"/>
      <c r="AA46" s="212"/>
      <c r="AB46" s="212"/>
      <c r="AC46" s="212"/>
      <c r="AD46" s="212"/>
      <c r="AE46" s="212"/>
      <c r="AF46" s="212"/>
      <c r="AG46" s="212" t="s">
        <v>292</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ht="22.5" outlineLevel="1" x14ac:dyDescent="0.2">
      <c r="A47" s="241">
        <v>22</v>
      </c>
      <c r="B47" s="242" t="s">
        <v>1814</v>
      </c>
      <c r="C47" s="252" t="s">
        <v>1845</v>
      </c>
      <c r="D47" s="243" t="s">
        <v>535</v>
      </c>
      <c r="E47" s="244">
        <v>10</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288</v>
      </c>
      <c r="T47" s="247" t="s">
        <v>289</v>
      </c>
      <c r="U47" s="222">
        <v>0</v>
      </c>
      <c r="V47" s="222">
        <f>ROUND(E47*U47,2)</f>
        <v>0</v>
      </c>
      <c r="W47" s="222"/>
      <c r="X47" s="222" t="s">
        <v>290</v>
      </c>
      <c r="Y47" s="222" t="s">
        <v>291</v>
      </c>
      <c r="Z47" s="212"/>
      <c r="AA47" s="212"/>
      <c r="AB47" s="212"/>
      <c r="AC47" s="212"/>
      <c r="AD47" s="212"/>
      <c r="AE47" s="212"/>
      <c r="AF47" s="212"/>
      <c r="AG47" s="212" t="s">
        <v>292</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ht="22.5" outlineLevel="1" x14ac:dyDescent="0.2">
      <c r="A48" s="241">
        <v>23</v>
      </c>
      <c r="B48" s="242" t="s">
        <v>1816</v>
      </c>
      <c r="C48" s="252" t="s">
        <v>1985</v>
      </c>
      <c r="D48" s="243" t="s">
        <v>535</v>
      </c>
      <c r="E48" s="244">
        <v>19</v>
      </c>
      <c r="F48" s="245"/>
      <c r="G48" s="246">
        <f>ROUND(E48*F48,2)</f>
        <v>0</v>
      </c>
      <c r="H48" s="245"/>
      <c r="I48" s="246">
        <f>ROUND(E48*H48,2)</f>
        <v>0</v>
      </c>
      <c r="J48" s="245"/>
      <c r="K48" s="246">
        <f>ROUND(E48*J48,2)</f>
        <v>0</v>
      </c>
      <c r="L48" s="246">
        <v>21</v>
      </c>
      <c r="M48" s="246">
        <f>G48*(1+L48/100)</f>
        <v>0</v>
      </c>
      <c r="N48" s="244">
        <v>0</v>
      </c>
      <c r="O48" s="244">
        <f>ROUND(E48*N48,2)</f>
        <v>0</v>
      </c>
      <c r="P48" s="244">
        <v>0</v>
      </c>
      <c r="Q48" s="244">
        <f>ROUND(E48*P48,2)</f>
        <v>0</v>
      </c>
      <c r="R48" s="246"/>
      <c r="S48" s="246" t="s">
        <v>288</v>
      </c>
      <c r="T48" s="247" t="s">
        <v>289</v>
      </c>
      <c r="U48" s="222">
        <v>0</v>
      </c>
      <c r="V48" s="222">
        <f>ROUND(E48*U48,2)</f>
        <v>0</v>
      </c>
      <c r="W48" s="222"/>
      <c r="X48" s="222" t="s">
        <v>290</v>
      </c>
      <c r="Y48" s="222" t="s">
        <v>291</v>
      </c>
      <c r="Z48" s="212"/>
      <c r="AA48" s="212"/>
      <c r="AB48" s="212"/>
      <c r="AC48" s="212"/>
      <c r="AD48" s="212"/>
      <c r="AE48" s="212"/>
      <c r="AF48" s="212"/>
      <c r="AG48" s="212" t="s">
        <v>292</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2.5" outlineLevel="1" x14ac:dyDescent="0.2">
      <c r="A49" s="241">
        <v>24</v>
      </c>
      <c r="B49" s="242" t="s">
        <v>1818</v>
      </c>
      <c r="C49" s="252" t="s">
        <v>1926</v>
      </c>
      <c r="D49" s="243" t="s">
        <v>535</v>
      </c>
      <c r="E49" s="244">
        <v>14</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c r="S49" s="246" t="s">
        <v>288</v>
      </c>
      <c r="T49" s="247" t="s">
        <v>289</v>
      </c>
      <c r="U49" s="222">
        <v>0</v>
      </c>
      <c r="V49" s="222">
        <f>ROUND(E49*U49,2)</f>
        <v>0</v>
      </c>
      <c r="W49" s="222"/>
      <c r="X49" s="222" t="s">
        <v>290</v>
      </c>
      <c r="Y49" s="222" t="s">
        <v>291</v>
      </c>
      <c r="Z49" s="212"/>
      <c r="AA49" s="212"/>
      <c r="AB49" s="212"/>
      <c r="AC49" s="212"/>
      <c r="AD49" s="212"/>
      <c r="AE49" s="212"/>
      <c r="AF49" s="212"/>
      <c r="AG49" s="212" t="s">
        <v>292</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2.5" outlineLevel="1" x14ac:dyDescent="0.2">
      <c r="A50" s="241">
        <v>25</v>
      </c>
      <c r="B50" s="242" t="s">
        <v>1820</v>
      </c>
      <c r="C50" s="252" t="s">
        <v>1986</v>
      </c>
      <c r="D50" s="243" t="s">
        <v>535</v>
      </c>
      <c r="E50" s="244">
        <v>7</v>
      </c>
      <c r="F50" s="245"/>
      <c r="G50" s="246">
        <f>ROUND(E50*F50,2)</f>
        <v>0</v>
      </c>
      <c r="H50" s="245"/>
      <c r="I50" s="246">
        <f>ROUND(E50*H50,2)</f>
        <v>0</v>
      </c>
      <c r="J50" s="245"/>
      <c r="K50" s="246">
        <f>ROUND(E50*J50,2)</f>
        <v>0</v>
      </c>
      <c r="L50" s="246">
        <v>21</v>
      </c>
      <c r="M50" s="246">
        <f>G50*(1+L50/100)</f>
        <v>0</v>
      </c>
      <c r="N50" s="244">
        <v>0</v>
      </c>
      <c r="O50" s="244">
        <f>ROUND(E50*N50,2)</f>
        <v>0</v>
      </c>
      <c r="P50" s="244">
        <v>0</v>
      </c>
      <c r="Q50" s="244">
        <f>ROUND(E50*P50,2)</f>
        <v>0</v>
      </c>
      <c r="R50" s="246"/>
      <c r="S50" s="246" t="s">
        <v>288</v>
      </c>
      <c r="T50" s="247" t="s">
        <v>289</v>
      </c>
      <c r="U50" s="222">
        <v>0</v>
      </c>
      <c r="V50" s="222">
        <f>ROUND(E50*U50,2)</f>
        <v>0</v>
      </c>
      <c r="W50" s="222"/>
      <c r="X50" s="222" t="s">
        <v>290</v>
      </c>
      <c r="Y50" s="222" t="s">
        <v>291</v>
      </c>
      <c r="Z50" s="212"/>
      <c r="AA50" s="212"/>
      <c r="AB50" s="212"/>
      <c r="AC50" s="212"/>
      <c r="AD50" s="212"/>
      <c r="AE50" s="212"/>
      <c r="AF50" s="212"/>
      <c r="AG50" s="212" t="s">
        <v>292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2.5" outlineLevel="1" x14ac:dyDescent="0.2">
      <c r="A51" s="241">
        <v>26</v>
      </c>
      <c r="B51" s="242" t="s">
        <v>1822</v>
      </c>
      <c r="C51" s="252" t="s">
        <v>1987</v>
      </c>
      <c r="D51" s="243" t="s">
        <v>535</v>
      </c>
      <c r="E51" s="244">
        <v>8</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288</v>
      </c>
      <c r="T51" s="247" t="s">
        <v>289</v>
      </c>
      <c r="U51" s="222">
        <v>0</v>
      </c>
      <c r="V51" s="222">
        <f>ROUND(E51*U51,2)</f>
        <v>0</v>
      </c>
      <c r="W51" s="222"/>
      <c r="X51" s="222" t="s">
        <v>290</v>
      </c>
      <c r="Y51" s="222" t="s">
        <v>291</v>
      </c>
      <c r="Z51" s="212"/>
      <c r="AA51" s="212"/>
      <c r="AB51" s="212"/>
      <c r="AC51" s="212"/>
      <c r="AD51" s="212"/>
      <c r="AE51" s="212"/>
      <c r="AF51" s="212"/>
      <c r="AG51" s="212" t="s">
        <v>292</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2.5" outlineLevel="1" x14ac:dyDescent="0.2">
      <c r="A52" s="241">
        <v>27</v>
      </c>
      <c r="B52" s="242" t="s">
        <v>1824</v>
      </c>
      <c r="C52" s="252" t="s">
        <v>1988</v>
      </c>
      <c r="D52" s="243" t="s">
        <v>345</v>
      </c>
      <c r="E52" s="244">
        <v>32</v>
      </c>
      <c r="F52" s="245"/>
      <c r="G52" s="246">
        <f>ROUND(E52*F52,2)</f>
        <v>0</v>
      </c>
      <c r="H52" s="245"/>
      <c r="I52" s="246">
        <f>ROUND(E52*H52,2)</f>
        <v>0</v>
      </c>
      <c r="J52" s="245"/>
      <c r="K52" s="246">
        <f>ROUND(E52*J52,2)</f>
        <v>0</v>
      </c>
      <c r="L52" s="246">
        <v>21</v>
      </c>
      <c r="M52" s="246">
        <f>G52*(1+L52/100)</f>
        <v>0</v>
      </c>
      <c r="N52" s="244">
        <v>0</v>
      </c>
      <c r="O52" s="244">
        <f>ROUND(E52*N52,2)</f>
        <v>0</v>
      </c>
      <c r="P52" s="244">
        <v>0</v>
      </c>
      <c r="Q52" s="244">
        <f>ROUND(E52*P52,2)</f>
        <v>0</v>
      </c>
      <c r="R52" s="246"/>
      <c r="S52" s="246" t="s">
        <v>288</v>
      </c>
      <c r="T52" s="247" t="s">
        <v>289</v>
      </c>
      <c r="U52" s="222">
        <v>0</v>
      </c>
      <c r="V52" s="222">
        <f>ROUND(E52*U52,2)</f>
        <v>0</v>
      </c>
      <c r="W52" s="222"/>
      <c r="X52" s="222" t="s">
        <v>290</v>
      </c>
      <c r="Y52" s="222" t="s">
        <v>291</v>
      </c>
      <c r="Z52" s="212"/>
      <c r="AA52" s="212"/>
      <c r="AB52" s="212"/>
      <c r="AC52" s="212"/>
      <c r="AD52" s="212"/>
      <c r="AE52" s="212"/>
      <c r="AF52" s="212"/>
      <c r="AG52" s="212" t="s">
        <v>292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33.75" outlineLevel="1" x14ac:dyDescent="0.2">
      <c r="A53" s="241">
        <v>28</v>
      </c>
      <c r="B53" s="242" t="s">
        <v>1826</v>
      </c>
      <c r="C53" s="252" t="s">
        <v>1989</v>
      </c>
      <c r="D53" s="243" t="s">
        <v>345</v>
      </c>
      <c r="E53" s="244">
        <v>10</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288</v>
      </c>
      <c r="T53" s="247" t="s">
        <v>289</v>
      </c>
      <c r="U53" s="222">
        <v>0</v>
      </c>
      <c r="V53" s="222">
        <f>ROUND(E53*U53,2)</f>
        <v>0</v>
      </c>
      <c r="W53" s="222"/>
      <c r="X53" s="222" t="s">
        <v>471</v>
      </c>
      <c r="Y53" s="222" t="s">
        <v>291</v>
      </c>
      <c r="Z53" s="212"/>
      <c r="AA53" s="212"/>
      <c r="AB53" s="212"/>
      <c r="AC53" s="212"/>
      <c r="AD53" s="212"/>
      <c r="AE53" s="212"/>
      <c r="AF53" s="212"/>
      <c r="AG53" s="212" t="s">
        <v>1150</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33.75" outlineLevel="1" x14ac:dyDescent="0.2">
      <c r="A54" s="241">
        <v>29</v>
      </c>
      <c r="B54" s="242" t="s">
        <v>1743</v>
      </c>
      <c r="C54" s="252" t="s">
        <v>1990</v>
      </c>
      <c r="D54" s="243" t="s">
        <v>345</v>
      </c>
      <c r="E54" s="244">
        <v>47</v>
      </c>
      <c r="F54" s="245"/>
      <c r="G54" s="246">
        <f>ROUND(E54*F54,2)</f>
        <v>0</v>
      </c>
      <c r="H54" s="245"/>
      <c r="I54" s="246">
        <f>ROUND(E54*H54,2)</f>
        <v>0</v>
      </c>
      <c r="J54" s="245"/>
      <c r="K54" s="246">
        <f>ROUND(E54*J54,2)</f>
        <v>0</v>
      </c>
      <c r="L54" s="246">
        <v>21</v>
      </c>
      <c r="M54" s="246">
        <f>G54*(1+L54/100)</f>
        <v>0</v>
      </c>
      <c r="N54" s="244">
        <v>0</v>
      </c>
      <c r="O54" s="244">
        <f>ROUND(E54*N54,2)</f>
        <v>0</v>
      </c>
      <c r="P54" s="244">
        <v>0</v>
      </c>
      <c r="Q54" s="244">
        <f>ROUND(E54*P54,2)</f>
        <v>0</v>
      </c>
      <c r="R54" s="246"/>
      <c r="S54" s="246" t="s">
        <v>288</v>
      </c>
      <c r="T54" s="247" t="s">
        <v>289</v>
      </c>
      <c r="U54" s="222">
        <v>0</v>
      </c>
      <c r="V54" s="222">
        <f>ROUND(E54*U54,2)</f>
        <v>0</v>
      </c>
      <c r="W54" s="222"/>
      <c r="X54" s="222" t="s">
        <v>471</v>
      </c>
      <c r="Y54" s="222" t="s">
        <v>291</v>
      </c>
      <c r="Z54" s="212"/>
      <c r="AA54" s="212"/>
      <c r="AB54" s="212"/>
      <c r="AC54" s="212"/>
      <c r="AD54" s="212"/>
      <c r="AE54" s="212"/>
      <c r="AF54" s="212"/>
      <c r="AG54" s="212" t="s">
        <v>1150</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2.5" outlineLevel="1" x14ac:dyDescent="0.2">
      <c r="A55" s="241">
        <v>30</v>
      </c>
      <c r="B55" s="242" t="s">
        <v>1745</v>
      </c>
      <c r="C55" s="252" t="s">
        <v>1991</v>
      </c>
      <c r="D55" s="243" t="s">
        <v>400</v>
      </c>
      <c r="E55" s="244">
        <v>115</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288</v>
      </c>
      <c r="T55" s="247" t="s">
        <v>289</v>
      </c>
      <c r="U55" s="222">
        <v>0</v>
      </c>
      <c r="V55" s="222">
        <f>ROUND(E55*U55,2)</f>
        <v>0</v>
      </c>
      <c r="W55" s="222"/>
      <c r="X55" s="222" t="s">
        <v>471</v>
      </c>
      <c r="Y55" s="222" t="s">
        <v>291</v>
      </c>
      <c r="Z55" s="212"/>
      <c r="AA55" s="212"/>
      <c r="AB55" s="212"/>
      <c r="AC55" s="212"/>
      <c r="AD55" s="212"/>
      <c r="AE55" s="212"/>
      <c r="AF55" s="212"/>
      <c r="AG55" s="212" t="s">
        <v>1150</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ht="33.75" outlineLevel="1" x14ac:dyDescent="0.2">
      <c r="A56" s="234">
        <v>31</v>
      </c>
      <c r="B56" s="235" t="s">
        <v>1747</v>
      </c>
      <c r="C56" s="253" t="s">
        <v>1992</v>
      </c>
      <c r="D56" s="236" t="s">
        <v>400</v>
      </c>
      <c r="E56" s="237">
        <v>115</v>
      </c>
      <c r="F56" s="238"/>
      <c r="G56" s="239">
        <f>ROUND(E56*F56,2)</f>
        <v>0</v>
      </c>
      <c r="H56" s="238"/>
      <c r="I56" s="239">
        <f>ROUND(E56*H56,2)</f>
        <v>0</v>
      </c>
      <c r="J56" s="238"/>
      <c r="K56" s="239">
        <f>ROUND(E56*J56,2)</f>
        <v>0</v>
      </c>
      <c r="L56" s="239">
        <v>21</v>
      </c>
      <c r="M56" s="239">
        <f>G56*(1+L56/100)</f>
        <v>0</v>
      </c>
      <c r="N56" s="237">
        <v>0</v>
      </c>
      <c r="O56" s="237">
        <f>ROUND(E56*N56,2)</f>
        <v>0</v>
      </c>
      <c r="P56" s="237">
        <v>0</v>
      </c>
      <c r="Q56" s="237">
        <f>ROUND(E56*P56,2)</f>
        <v>0</v>
      </c>
      <c r="R56" s="239"/>
      <c r="S56" s="239" t="s">
        <v>288</v>
      </c>
      <c r="T56" s="240" t="s">
        <v>289</v>
      </c>
      <c r="U56" s="222">
        <v>0</v>
      </c>
      <c r="V56" s="222">
        <f>ROUND(E56*U56,2)</f>
        <v>0</v>
      </c>
      <c r="W56" s="222"/>
      <c r="X56" s="222" t="s">
        <v>290</v>
      </c>
      <c r="Y56" s="222" t="s">
        <v>291</v>
      </c>
      <c r="Z56" s="212"/>
      <c r="AA56" s="212"/>
      <c r="AB56" s="212"/>
      <c r="AC56" s="212"/>
      <c r="AD56" s="212"/>
      <c r="AE56" s="212"/>
      <c r="AF56" s="212"/>
      <c r="AG56" s="212" t="s">
        <v>292</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2.5" outlineLevel="2" x14ac:dyDescent="0.2">
      <c r="A57" s="219"/>
      <c r="B57" s="220"/>
      <c r="C57" s="254" t="s">
        <v>1993</v>
      </c>
      <c r="D57" s="248"/>
      <c r="E57" s="248"/>
      <c r="F57" s="248"/>
      <c r="G57" s="248"/>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300</v>
      </c>
      <c r="AH57" s="212"/>
      <c r="AI57" s="212"/>
      <c r="AJ57" s="212"/>
      <c r="AK57" s="212"/>
      <c r="AL57" s="212"/>
      <c r="AM57" s="212"/>
      <c r="AN57" s="212"/>
      <c r="AO57" s="212"/>
      <c r="AP57" s="212"/>
      <c r="AQ57" s="212"/>
      <c r="AR57" s="212"/>
      <c r="AS57" s="212"/>
      <c r="AT57" s="212"/>
      <c r="AU57" s="212"/>
      <c r="AV57" s="212"/>
      <c r="AW57" s="212"/>
      <c r="AX57" s="212"/>
      <c r="AY57" s="212"/>
      <c r="AZ57" s="212"/>
      <c r="BA57" s="249" t="str">
        <f>C57</f>
        <v>matice, podložky, hmoždinky pro velkou zátěž, pozinkované nátrubky, ozdobné nýty, šrouby, zvuková izolace mezi kanály a montážní lišty a jiné montážní příslušenství. Pryžové nebo gumové díly pro uložení kanálů na závěsy (nesmí být uložen kov na kov !).</v>
      </c>
      <c r="BB57" s="212"/>
      <c r="BC57" s="212"/>
      <c r="BD57" s="212"/>
      <c r="BE57" s="212"/>
      <c r="BF57" s="212"/>
      <c r="BG57" s="212"/>
      <c r="BH57" s="212"/>
    </row>
    <row r="58" spans="1:60" ht="33.75" outlineLevel="1" x14ac:dyDescent="0.2">
      <c r="A58" s="234">
        <v>32</v>
      </c>
      <c r="B58" s="235" t="s">
        <v>1749</v>
      </c>
      <c r="C58" s="253" t="s">
        <v>1994</v>
      </c>
      <c r="D58" s="236" t="s">
        <v>1266</v>
      </c>
      <c r="E58" s="237">
        <v>1</v>
      </c>
      <c r="F58" s="238"/>
      <c r="G58" s="239">
        <f>ROUND(E58*F58,2)</f>
        <v>0</v>
      </c>
      <c r="H58" s="238"/>
      <c r="I58" s="239">
        <f>ROUND(E58*H58,2)</f>
        <v>0</v>
      </c>
      <c r="J58" s="238"/>
      <c r="K58" s="239">
        <f>ROUND(E58*J58,2)</f>
        <v>0</v>
      </c>
      <c r="L58" s="239">
        <v>21</v>
      </c>
      <c r="M58" s="239">
        <f>G58*(1+L58/100)</f>
        <v>0</v>
      </c>
      <c r="N58" s="237">
        <v>0</v>
      </c>
      <c r="O58" s="237">
        <f>ROUND(E58*N58,2)</f>
        <v>0</v>
      </c>
      <c r="P58" s="237">
        <v>0</v>
      </c>
      <c r="Q58" s="237">
        <f>ROUND(E58*P58,2)</f>
        <v>0</v>
      </c>
      <c r="R58" s="239"/>
      <c r="S58" s="239" t="s">
        <v>288</v>
      </c>
      <c r="T58" s="240" t="s">
        <v>289</v>
      </c>
      <c r="U58" s="222">
        <v>0</v>
      </c>
      <c r="V58" s="222">
        <f>ROUND(E58*U58,2)</f>
        <v>0</v>
      </c>
      <c r="W58" s="222"/>
      <c r="X58" s="222" t="s">
        <v>290</v>
      </c>
      <c r="Y58" s="222" t="s">
        <v>291</v>
      </c>
      <c r="Z58" s="212"/>
      <c r="AA58" s="212"/>
      <c r="AB58" s="212"/>
      <c r="AC58" s="212"/>
      <c r="AD58" s="212"/>
      <c r="AE58" s="212"/>
      <c r="AF58" s="212"/>
      <c r="AG58" s="212" t="s">
        <v>292</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
      <c r="A59" s="219"/>
      <c r="B59" s="220"/>
      <c r="C59" s="254" t="s">
        <v>1995</v>
      </c>
      <c r="D59" s="248"/>
      <c r="E59" s="248"/>
      <c r="F59" s="248"/>
      <c r="G59" s="248"/>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300</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33.75" outlineLevel="1" x14ac:dyDescent="0.2">
      <c r="A60" s="241">
        <v>33</v>
      </c>
      <c r="B60" s="242" t="s">
        <v>1751</v>
      </c>
      <c r="C60" s="252" t="s">
        <v>1996</v>
      </c>
      <c r="D60" s="243" t="s">
        <v>1266</v>
      </c>
      <c r="E60" s="244">
        <v>2</v>
      </c>
      <c r="F60" s="245"/>
      <c r="G60" s="246">
        <f>ROUND(E60*F60,2)</f>
        <v>0</v>
      </c>
      <c r="H60" s="245"/>
      <c r="I60" s="246">
        <f>ROUND(E60*H60,2)</f>
        <v>0</v>
      </c>
      <c r="J60" s="245"/>
      <c r="K60" s="246">
        <f>ROUND(E60*J60,2)</f>
        <v>0</v>
      </c>
      <c r="L60" s="246">
        <v>21</v>
      </c>
      <c r="M60" s="246">
        <f>G60*(1+L60/100)</f>
        <v>0</v>
      </c>
      <c r="N60" s="244">
        <v>0</v>
      </c>
      <c r="O60" s="244">
        <f>ROUND(E60*N60,2)</f>
        <v>0</v>
      </c>
      <c r="P60" s="244">
        <v>0</v>
      </c>
      <c r="Q60" s="244">
        <f>ROUND(E60*P60,2)</f>
        <v>0</v>
      </c>
      <c r="R60" s="246"/>
      <c r="S60" s="246" t="s">
        <v>288</v>
      </c>
      <c r="T60" s="247" t="s">
        <v>289</v>
      </c>
      <c r="U60" s="222">
        <v>0</v>
      </c>
      <c r="V60" s="222">
        <f>ROUND(E60*U60,2)</f>
        <v>0</v>
      </c>
      <c r="W60" s="222"/>
      <c r="X60" s="222" t="s">
        <v>290</v>
      </c>
      <c r="Y60" s="222" t="s">
        <v>291</v>
      </c>
      <c r="Z60" s="212"/>
      <c r="AA60" s="212"/>
      <c r="AB60" s="212"/>
      <c r="AC60" s="212"/>
      <c r="AD60" s="212"/>
      <c r="AE60" s="212"/>
      <c r="AF60" s="212"/>
      <c r="AG60" s="212" t="s">
        <v>292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x14ac:dyDescent="0.2">
      <c r="A61" s="227" t="s">
        <v>283</v>
      </c>
      <c r="B61" s="228" t="s">
        <v>199</v>
      </c>
      <c r="C61" s="251" t="s">
        <v>199</v>
      </c>
      <c r="D61" s="229"/>
      <c r="E61" s="230"/>
      <c r="F61" s="231"/>
      <c r="G61" s="231">
        <f>SUMIF(AG62:AG62,"&lt;&gt;NOR",G62:G62)</f>
        <v>0</v>
      </c>
      <c r="H61" s="231"/>
      <c r="I61" s="231">
        <f>SUM(I62:I62)</f>
        <v>0</v>
      </c>
      <c r="J61" s="231"/>
      <c r="K61" s="231">
        <f>SUM(K62:K62)</f>
        <v>0</v>
      </c>
      <c r="L61" s="231"/>
      <c r="M61" s="231">
        <f>SUM(M62:M62)</f>
        <v>0</v>
      </c>
      <c r="N61" s="230"/>
      <c r="O61" s="230">
        <f>SUM(O62:O62)</f>
        <v>0</v>
      </c>
      <c r="P61" s="230"/>
      <c r="Q61" s="230">
        <f>SUM(Q62:Q62)</f>
        <v>0</v>
      </c>
      <c r="R61" s="231"/>
      <c r="S61" s="231"/>
      <c r="T61" s="232"/>
      <c r="U61" s="226"/>
      <c r="V61" s="226">
        <f>SUM(V62:V62)</f>
        <v>0</v>
      </c>
      <c r="W61" s="226"/>
      <c r="X61" s="226"/>
      <c r="Y61" s="226"/>
      <c r="AG61" t="s">
        <v>284</v>
      </c>
    </row>
    <row r="62" spans="1:60" ht="22.5" outlineLevel="1" x14ac:dyDescent="0.2">
      <c r="A62" s="241">
        <v>34</v>
      </c>
      <c r="B62" s="242" t="s">
        <v>1718</v>
      </c>
      <c r="C62" s="252" t="s">
        <v>1997</v>
      </c>
      <c r="D62" s="243" t="s">
        <v>1266</v>
      </c>
      <c r="E62" s="244">
        <v>1</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288</v>
      </c>
      <c r="T62" s="247" t="s">
        <v>289</v>
      </c>
      <c r="U62" s="222">
        <v>0</v>
      </c>
      <c r="V62" s="222">
        <f>ROUND(E62*U62,2)</f>
        <v>0</v>
      </c>
      <c r="W62" s="222"/>
      <c r="X62" s="222" t="s">
        <v>471</v>
      </c>
      <c r="Y62" s="222" t="s">
        <v>291</v>
      </c>
      <c r="Z62" s="212"/>
      <c r="AA62" s="212"/>
      <c r="AB62" s="212"/>
      <c r="AC62" s="212"/>
      <c r="AD62" s="212"/>
      <c r="AE62" s="212"/>
      <c r="AF62" s="212"/>
      <c r="AG62" s="212" t="s">
        <v>1150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x14ac:dyDescent="0.2">
      <c r="A63" s="227" t="s">
        <v>283</v>
      </c>
      <c r="B63" s="228" t="s">
        <v>200</v>
      </c>
      <c r="C63" s="251" t="s">
        <v>201</v>
      </c>
      <c r="D63" s="229"/>
      <c r="E63" s="230"/>
      <c r="F63" s="231"/>
      <c r="G63" s="231">
        <f>SUMIF(AG64:AG72,"&lt;&gt;NOR",G64:G72)</f>
        <v>0</v>
      </c>
      <c r="H63" s="231"/>
      <c r="I63" s="231">
        <f>SUM(I64:I72)</f>
        <v>0</v>
      </c>
      <c r="J63" s="231"/>
      <c r="K63" s="231">
        <f>SUM(K64:K72)</f>
        <v>0</v>
      </c>
      <c r="L63" s="231"/>
      <c r="M63" s="231">
        <f>SUM(M64:M72)</f>
        <v>0</v>
      </c>
      <c r="N63" s="230"/>
      <c r="O63" s="230">
        <f>SUM(O64:O72)</f>
        <v>0</v>
      </c>
      <c r="P63" s="230"/>
      <c r="Q63" s="230">
        <f>SUM(Q64:Q72)</f>
        <v>0</v>
      </c>
      <c r="R63" s="231"/>
      <c r="S63" s="231"/>
      <c r="T63" s="232"/>
      <c r="U63" s="226"/>
      <c r="V63" s="226">
        <f>SUM(V64:V72)</f>
        <v>0</v>
      </c>
      <c r="W63" s="226"/>
      <c r="X63" s="226"/>
      <c r="Y63" s="226"/>
      <c r="AG63" t="s">
        <v>284</v>
      </c>
    </row>
    <row r="64" spans="1:60" outlineLevel="1" x14ac:dyDescent="0.2">
      <c r="A64" s="241">
        <v>35</v>
      </c>
      <c r="B64" s="242" t="s">
        <v>1998</v>
      </c>
      <c r="C64" s="252" t="s">
        <v>1721</v>
      </c>
      <c r="D64" s="243" t="s">
        <v>1722</v>
      </c>
      <c r="E64" s="244">
        <v>30</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288</v>
      </c>
      <c r="T64" s="247" t="s">
        <v>289</v>
      </c>
      <c r="U64" s="222">
        <v>0</v>
      </c>
      <c r="V64" s="222">
        <f>ROUND(E64*U64,2)</f>
        <v>0</v>
      </c>
      <c r="W64" s="222"/>
      <c r="X64" s="222" t="s">
        <v>290</v>
      </c>
      <c r="Y64" s="222" t="s">
        <v>291</v>
      </c>
      <c r="Z64" s="212"/>
      <c r="AA64" s="212"/>
      <c r="AB64" s="212"/>
      <c r="AC64" s="212"/>
      <c r="AD64" s="212"/>
      <c r="AE64" s="212"/>
      <c r="AF64" s="212"/>
      <c r="AG64" s="212" t="s">
        <v>292</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1">
        <v>36</v>
      </c>
      <c r="B65" s="242" t="s">
        <v>1999</v>
      </c>
      <c r="C65" s="252" t="s">
        <v>1724</v>
      </c>
      <c r="D65" s="243" t="s">
        <v>1722</v>
      </c>
      <c r="E65" s="244">
        <v>12</v>
      </c>
      <c r="F65" s="245"/>
      <c r="G65" s="246">
        <f>ROUND(E65*F65,2)</f>
        <v>0</v>
      </c>
      <c r="H65" s="245"/>
      <c r="I65" s="246">
        <f>ROUND(E65*H65,2)</f>
        <v>0</v>
      </c>
      <c r="J65" s="245"/>
      <c r="K65" s="246">
        <f>ROUND(E65*J65,2)</f>
        <v>0</v>
      </c>
      <c r="L65" s="246">
        <v>21</v>
      </c>
      <c r="M65" s="246">
        <f>G65*(1+L65/100)</f>
        <v>0</v>
      </c>
      <c r="N65" s="244">
        <v>0</v>
      </c>
      <c r="O65" s="244">
        <f>ROUND(E65*N65,2)</f>
        <v>0</v>
      </c>
      <c r="P65" s="244">
        <v>0</v>
      </c>
      <c r="Q65" s="244">
        <f>ROUND(E65*P65,2)</f>
        <v>0</v>
      </c>
      <c r="R65" s="246"/>
      <c r="S65" s="246" t="s">
        <v>288</v>
      </c>
      <c r="T65" s="247" t="s">
        <v>289</v>
      </c>
      <c r="U65" s="222">
        <v>0</v>
      </c>
      <c r="V65" s="222">
        <f>ROUND(E65*U65,2)</f>
        <v>0</v>
      </c>
      <c r="W65" s="222"/>
      <c r="X65" s="222" t="s">
        <v>290</v>
      </c>
      <c r="Y65" s="222" t="s">
        <v>291</v>
      </c>
      <c r="Z65" s="212"/>
      <c r="AA65" s="212"/>
      <c r="AB65" s="212"/>
      <c r="AC65" s="212"/>
      <c r="AD65" s="212"/>
      <c r="AE65" s="212"/>
      <c r="AF65" s="212"/>
      <c r="AG65" s="212" t="s">
        <v>292</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41">
        <v>37</v>
      </c>
      <c r="B66" s="242" t="s">
        <v>2000</v>
      </c>
      <c r="C66" s="252" t="s">
        <v>2001</v>
      </c>
      <c r="D66" s="243" t="s">
        <v>879</v>
      </c>
      <c r="E66" s="244">
        <v>1</v>
      </c>
      <c r="F66" s="245"/>
      <c r="G66" s="246">
        <f>ROUND(E66*F66,2)</f>
        <v>0</v>
      </c>
      <c r="H66" s="245"/>
      <c r="I66" s="246">
        <f>ROUND(E66*H66,2)</f>
        <v>0</v>
      </c>
      <c r="J66" s="245"/>
      <c r="K66" s="246">
        <f>ROUND(E66*J66,2)</f>
        <v>0</v>
      </c>
      <c r="L66" s="246">
        <v>21</v>
      </c>
      <c r="M66" s="246">
        <f>G66*(1+L66/100)</f>
        <v>0</v>
      </c>
      <c r="N66" s="244">
        <v>0</v>
      </c>
      <c r="O66" s="244">
        <f>ROUND(E66*N66,2)</f>
        <v>0</v>
      </c>
      <c r="P66" s="244">
        <v>0</v>
      </c>
      <c r="Q66" s="244">
        <f>ROUND(E66*P66,2)</f>
        <v>0</v>
      </c>
      <c r="R66" s="246"/>
      <c r="S66" s="246" t="s">
        <v>288</v>
      </c>
      <c r="T66" s="247" t="s">
        <v>289</v>
      </c>
      <c r="U66" s="222">
        <v>0</v>
      </c>
      <c r="V66" s="222">
        <f>ROUND(E66*U66,2)</f>
        <v>0</v>
      </c>
      <c r="W66" s="222"/>
      <c r="X66" s="222" t="s">
        <v>290</v>
      </c>
      <c r="Y66" s="222" t="s">
        <v>291</v>
      </c>
      <c r="Z66" s="212"/>
      <c r="AA66" s="212"/>
      <c r="AB66" s="212"/>
      <c r="AC66" s="212"/>
      <c r="AD66" s="212"/>
      <c r="AE66" s="212"/>
      <c r="AF66" s="212"/>
      <c r="AG66" s="212" t="s">
        <v>292</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41">
        <v>38</v>
      </c>
      <c r="B67" s="242" t="s">
        <v>2002</v>
      </c>
      <c r="C67" s="252" t="s">
        <v>1728</v>
      </c>
      <c r="D67" s="243" t="s">
        <v>1266</v>
      </c>
      <c r="E67" s="244">
        <v>1</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288</v>
      </c>
      <c r="T67" s="247" t="s">
        <v>289</v>
      </c>
      <c r="U67" s="222">
        <v>0</v>
      </c>
      <c r="V67" s="222">
        <f>ROUND(E67*U67,2)</f>
        <v>0</v>
      </c>
      <c r="W67" s="222"/>
      <c r="X67" s="222" t="s">
        <v>290</v>
      </c>
      <c r="Y67" s="222" t="s">
        <v>291</v>
      </c>
      <c r="Z67" s="212"/>
      <c r="AA67" s="212"/>
      <c r="AB67" s="212"/>
      <c r="AC67" s="212"/>
      <c r="AD67" s="212"/>
      <c r="AE67" s="212"/>
      <c r="AF67" s="212"/>
      <c r="AG67" s="212" t="s">
        <v>292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41">
        <v>39</v>
      </c>
      <c r="B68" s="242" t="s">
        <v>2003</v>
      </c>
      <c r="C68" s="252" t="s">
        <v>1730</v>
      </c>
      <c r="D68" s="243" t="s">
        <v>1733</v>
      </c>
      <c r="E68" s="244">
        <v>8</v>
      </c>
      <c r="F68" s="245"/>
      <c r="G68" s="246">
        <f>ROUND(E68*F68,2)</f>
        <v>0</v>
      </c>
      <c r="H68" s="245"/>
      <c r="I68" s="246">
        <f>ROUND(E68*H68,2)</f>
        <v>0</v>
      </c>
      <c r="J68" s="245"/>
      <c r="K68" s="246">
        <f>ROUND(E68*J68,2)</f>
        <v>0</v>
      </c>
      <c r="L68" s="246">
        <v>21</v>
      </c>
      <c r="M68" s="246">
        <f>G68*(1+L68/100)</f>
        <v>0</v>
      </c>
      <c r="N68" s="244">
        <v>0</v>
      </c>
      <c r="O68" s="244">
        <f>ROUND(E68*N68,2)</f>
        <v>0</v>
      </c>
      <c r="P68" s="244">
        <v>0</v>
      </c>
      <c r="Q68" s="244">
        <f>ROUND(E68*P68,2)</f>
        <v>0</v>
      </c>
      <c r="R68" s="246"/>
      <c r="S68" s="246" t="s">
        <v>288</v>
      </c>
      <c r="T68" s="247" t="s">
        <v>289</v>
      </c>
      <c r="U68" s="222">
        <v>0</v>
      </c>
      <c r="V68" s="222">
        <f>ROUND(E68*U68,2)</f>
        <v>0</v>
      </c>
      <c r="W68" s="222"/>
      <c r="X68" s="222" t="s">
        <v>290</v>
      </c>
      <c r="Y68" s="222" t="s">
        <v>291</v>
      </c>
      <c r="Z68" s="212"/>
      <c r="AA68" s="212"/>
      <c r="AB68" s="212"/>
      <c r="AC68" s="212"/>
      <c r="AD68" s="212"/>
      <c r="AE68" s="212"/>
      <c r="AF68" s="212"/>
      <c r="AG68" s="212" t="s">
        <v>292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41">
        <v>40</v>
      </c>
      <c r="B69" s="242" t="s">
        <v>2004</v>
      </c>
      <c r="C69" s="252" t="s">
        <v>2005</v>
      </c>
      <c r="D69" s="243" t="s">
        <v>1733</v>
      </c>
      <c r="E69" s="244">
        <v>1</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288</v>
      </c>
      <c r="T69" s="247" t="s">
        <v>289</v>
      </c>
      <c r="U69" s="222">
        <v>0</v>
      </c>
      <c r="V69" s="222">
        <f>ROUND(E69*U69,2)</f>
        <v>0</v>
      </c>
      <c r="W69" s="222"/>
      <c r="X69" s="222" t="s">
        <v>290</v>
      </c>
      <c r="Y69" s="222" t="s">
        <v>291</v>
      </c>
      <c r="Z69" s="212"/>
      <c r="AA69" s="212"/>
      <c r="AB69" s="212"/>
      <c r="AC69" s="212"/>
      <c r="AD69" s="212"/>
      <c r="AE69" s="212"/>
      <c r="AF69" s="212"/>
      <c r="AG69" s="212" t="s">
        <v>292</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41">
        <v>41</v>
      </c>
      <c r="B70" s="242" t="s">
        <v>2006</v>
      </c>
      <c r="C70" s="252" t="s">
        <v>1735</v>
      </c>
      <c r="D70" s="243" t="s">
        <v>1266</v>
      </c>
      <c r="E70" s="244">
        <v>1</v>
      </c>
      <c r="F70" s="245"/>
      <c r="G70" s="246">
        <f>ROUND(E70*F70,2)</f>
        <v>0</v>
      </c>
      <c r="H70" s="245"/>
      <c r="I70" s="246">
        <f>ROUND(E70*H70,2)</f>
        <v>0</v>
      </c>
      <c r="J70" s="245"/>
      <c r="K70" s="246">
        <f>ROUND(E70*J70,2)</f>
        <v>0</v>
      </c>
      <c r="L70" s="246">
        <v>21</v>
      </c>
      <c r="M70" s="246">
        <f>G70*(1+L70/100)</f>
        <v>0</v>
      </c>
      <c r="N70" s="244">
        <v>0</v>
      </c>
      <c r="O70" s="244">
        <f>ROUND(E70*N70,2)</f>
        <v>0</v>
      </c>
      <c r="P70" s="244">
        <v>0</v>
      </c>
      <c r="Q70" s="244">
        <f>ROUND(E70*P70,2)</f>
        <v>0</v>
      </c>
      <c r="R70" s="246"/>
      <c r="S70" s="246" t="s">
        <v>288</v>
      </c>
      <c r="T70" s="247" t="s">
        <v>289</v>
      </c>
      <c r="U70" s="222">
        <v>0</v>
      </c>
      <c r="V70" s="222">
        <f>ROUND(E70*U70,2)</f>
        <v>0</v>
      </c>
      <c r="W70" s="222"/>
      <c r="X70" s="222" t="s">
        <v>290</v>
      </c>
      <c r="Y70" s="222" t="s">
        <v>291</v>
      </c>
      <c r="Z70" s="212"/>
      <c r="AA70" s="212"/>
      <c r="AB70" s="212"/>
      <c r="AC70" s="212"/>
      <c r="AD70" s="212"/>
      <c r="AE70" s="212"/>
      <c r="AF70" s="212"/>
      <c r="AG70" s="212" t="s">
        <v>292</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1">
        <v>42</v>
      </c>
      <c r="B71" s="242" t="s">
        <v>2007</v>
      </c>
      <c r="C71" s="252" t="s">
        <v>1737</v>
      </c>
      <c r="D71" s="243" t="s">
        <v>1722</v>
      </c>
      <c r="E71" s="244">
        <v>2</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288</v>
      </c>
      <c r="T71" s="247" t="s">
        <v>289</v>
      </c>
      <c r="U71" s="222">
        <v>0</v>
      </c>
      <c r="V71" s="222">
        <f>ROUND(E71*U71,2)</f>
        <v>0</v>
      </c>
      <c r="W71" s="222"/>
      <c r="X71" s="222" t="s">
        <v>290</v>
      </c>
      <c r="Y71" s="222" t="s">
        <v>291</v>
      </c>
      <c r="Z71" s="212"/>
      <c r="AA71" s="212"/>
      <c r="AB71" s="212"/>
      <c r="AC71" s="212"/>
      <c r="AD71" s="212"/>
      <c r="AE71" s="212"/>
      <c r="AF71" s="212"/>
      <c r="AG71" s="212" t="s">
        <v>292</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34">
        <v>43</v>
      </c>
      <c r="B72" s="235" t="s">
        <v>2008</v>
      </c>
      <c r="C72" s="253" t="s">
        <v>1739</v>
      </c>
      <c r="D72" s="236" t="s">
        <v>1722</v>
      </c>
      <c r="E72" s="237">
        <v>2</v>
      </c>
      <c r="F72" s="238"/>
      <c r="G72" s="239">
        <f>ROUND(E72*F72,2)</f>
        <v>0</v>
      </c>
      <c r="H72" s="238"/>
      <c r="I72" s="239">
        <f>ROUND(E72*H72,2)</f>
        <v>0</v>
      </c>
      <c r="J72" s="238"/>
      <c r="K72" s="239">
        <f>ROUND(E72*J72,2)</f>
        <v>0</v>
      </c>
      <c r="L72" s="239">
        <v>21</v>
      </c>
      <c r="M72" s="239">
        <f>G72*(1+L72/100)</f>
        <v>0</v>
      </c>
      <c r="N72" s="237">
        <v>0</v>
      </c>
      <c r="O72" s="237">
        <f>ROUND(E72*N72,2)</f>
        <v>0</v>
      </c>
      <c r="P72" s="237">
        <v>0</v>
      </c>
      <c r="Q72" s="237">
        <f>ROUND(E72*P72,2)</f>
        <v>0</v>
      </c>
      <c r="R72" s="239"/>
      <c r="S72" s="239" t="s">
        <v>288</v>
      </c>
      <c r="T72" s="240" t="s">
        <v>289</v>
      </c>
      <c r="U72" s="222">
        <v>0</v>
      </c>
      <c r="V72" s="222">
        <f>ROUND(E72*U72,2)</f>
        <v>0</v>
      </c>
      <c r="W72" s="222"/>
      <c r="X72" s="222" t="s">
        <v>290</v>
      </c>
      <c r="Y72" s="222" t="s">
        <v>291</v>
      </c>
      <c r="Z72" s="212"/>
      <c r="AA72" s="212"/>
      <c r="AB72" s="212"/>
      <c r="AC72" s="212"/>
      <c r="AD72" s="212"/>
      <c r="AE72" s="212"/>
      <c r="AF72" s="212"/>
      <c r="AG72" s="212" t="s">
        <v>292</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x14ac:dyDescent="0.2">
      <c r="A73" s="3"/>
      <c r="B73" s="4"/>
      <c r="C73" s="257"/>
      <c r="D73" s="6"/>
      <c r="E73" s="3"/>
      <c r="F73" s="3"/>
      <c r="G73" s="3"/>
      <c r="H73" s="3"/>
      <c r="I73" s="3"/>
      <c r="J73" s="3"/>
      <c r="K73" s="3"/>
      <c r="L73" s="3"/>
      <c r="M73" s="3"/>
      <c r="N73" s="3"/>
      <c r="O73" s="3"/>
      <c r="P73" s="3"/>
      <c r="Q73" s="3"/>
      <c r="R73" s="3"/>
      <c r="S73" s="3"/>
      <c r="T73" s="3"/>
      <c r="U73" s="3"/>
      <c r="V73" s="3"/>
      <c r="W73" s="3"/>
      <c r="X73" s="3"/>
      <c r="Y73" s="3"/>
      <c r="AE73">
        <v>15</v>
      </c>
      <c r="AF73">
        <v>21</v>
      </c>
      <c r="AG73" t="s">
        <v>269</v>
      </c>
    </row>
    <row r="74" spans="1:60" x14ac:dyDescent="0.2">
      <c r="A74" s="215"/>
      <c r="B74" s="216" t="s">
        <v>29</v>
      </c>
      <c r="C74" s="258"/>
      <c r="D74" s="217"/>
      <c r="E74" s="218"/>
      <c r="F74" s="218"/>
      <c r="G74" s="233">
        <f>G8+G61+G63</f>
        <v>0</v>
      </c>
      <c r="H74" s="3"/>
      <c r="I74" s="3"/>
      <c r="J74" s="3"/>
      <c r="K74" s="3"/>
      <c r="L74" s="3"/>
      <c r="M74" s="3"/>
      <c r="N74" s="3"/>
      <c r="O74" s="3"/>
      <c r="P74" s="3"/>
      <c r="Q74" s="3"/>
      <c r="R74" s="3"/>
      <c r="S74" s="3"/>
      <c r="T74" s="3"/>
      <c r="U74" s="3"/>
      <c r="V74" s="3"/>
      <c r="W74" s="3"/>
      <c r="X74" s="3"/>
      <c r="Y74" s="3"/>
      <c r="AE74">
        <f>SUMIF(L7:L72,AE73,G7:G72)</f>
        <v>0</v>
      </c>
      <c r="AF74">
        <f>SUMIF(L7:L72,AF73,G7:G72)</f>
        <v>0</v>
      </c>
      <c r="AG74" t="s">
        <v>340</v>
      </c>
    </row>
    <row r="75" spans="1:60" x14ac:dyDescent="0.2">
      <c r="C75" s="259"/>
      <c r="D75" s="10"/>
      <c r="AG75" t="s">
        <v>341</v>
      </c>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2sWlcEGaIOdMxawZAfOhS3cfC5l1Q+1ej6+DgJNU5PnbNT+TDPTIgjp/O2pPhhXetXnA0dgUUiUFjUIitSidA==" saltValue="z4vNJU9P7BCpo2OaaLjcow==" spinCount="100000" sheet="1" formatRows="0"/>
  <mergeCells count="23">
    <mergeCell ref="C40:G40"/>
    <mergeCell ref="C43:G43"/>
    <mergeCell ref="C44:G44"/>
    <mergeCell ref="C57:G57"/>
    <mergeCell ref="C59:G59"/>
    <mergeCell ref="C18:G18"/>
    <mergeCell ref="C19:G19"/>
    <mergeCell ref="C32:G32"/>
    <mergeCell ref="C34:G34"/>
    <mergeCell ref="C36:G36"/>
    <mergeCell ref="C38:G38"/>
    <mergeCell ref="C12:G12"/>
    <mergeCell ref="C13:G13"/>
    <mergeCell ref="C14:G14"/>
    <mergeCell ref="C15:G15"/>
    <mergeCell ref="C16:G16"/>
    <mergeCell ref="C17:G17"/>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7F83AC-9A09-4273-B17E-DBB0CE79FA39}">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88</v>
      </c>
      <c r="C3" s="201" t="s">
        <v>89</v>
      </c>
      <c r="D3" s="199"/>
      <c r="E3" s="199"/>
      <c r="F3" s="199"/>
      <c r="G3" s="200"/>
      <c r="AC3" s="176" t="s">
        <v>255</v>
      </c>
      <c r="AG3" t="s">
        <v>259</v>
      </c>
    </row>
    <row r="4" spans="1:60" ht="24.95" customHeight="1" x14ac:dyDescent="0.2">
      <c r="A4" s="202" t="s">
        <v>9</v>
      </c>
      <c r="B4" s="203" t="s">
        <v>91</v>
      </c>
      <c r="C4" s="204" t="s">
        <v>92</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172</v>
      </c>
      <c r="C8" s="251" t="s">
        <v>173</v>
      </c>
      <c r="D8" s="229"/>
      <c r="E8" s="230"/>
      <c r="F8" s="231"/>
      <c r="G8" s="231">
        <f>SUMIF(AG9:AG9,"&lt;&gt;NOR",G9:G9)</f>
        <v>0</v>
      </c>
      <c r="H8" s="231"/>
      <c r="I8" s="231">
        <f>SUM(I9:I9)</f>
        <v>0</v>
      </c>
      <c r="J8" s="231"/>
      <c r="K8" s="231">
        <f>SUM(K9:K9)</f>
        <v>0</v>
      </c>
      <c r="L8" s="231"/>
      <c r="M8" s="231">
        <f>SUM(M9:M9)</f>
        <v>0</v>
      </c>
      <c r="N8" s="230"/>
      <c r="O8" s="230">
        <f>SUM(O9:O9)</f>
        <v>1.2</v>
      </c>
      <c r="P8" s="230"/>
      <c r="Q8" s="230">
        <f>SUM(Q9:Q9)</f>
        <v>0.4</v>
      </c>
      <c r="R8" s="231"/>
      <c r="S8" s="231"/>
      <c r="T8" s="232"/>
      <c r="U8" s="226"/>
      <c r="V8" s="226">
        <f>SUM(V9:V9)</f>
        <v>0</v>
      </c>
      <c r="W8" s="226"/>
      <c r="X8" s="226"/>
      <c r="Y8" s="226"/>
      <c r="AG8" t="s">
        <v>284</v>
      </c>
    </row>
    <row r="9" spans="1:60" outlineLevel="1" x14ac:dyDescent="0.2">
      <c r="A9" s="241">
        <v>1</v>
      </c>
      <c r="B9" s="242" t="s">
        <v>737</v>
      </c>
      <c r="C9" s="252" t="s">
        <v>738</v>
      </c>
      <c r="D9" s="243" t="s">
        <v>367</v>
      </c>
      <c r="E9" s="244">
        <v>4</v>
      </c>
      <c r="F9" s="245"/>
      <c r="G9" s="246">
        <f>ROUND(E9*F9,2)</f>
        <v>0</v>
      </c>
      <c r="H9" s="245"/>
      <c r="I9" s="246">
        <f>ROUND(E9*H9,2)</f>
        <v>0</v>
      </c>
      <c r="J9" s="245"/>
      <c r="K9" s="246">
        <f>ROUND(E9*J9,2)</f>
        <v>0</v>
      </c>
      <c r="L9" s="246">
        <v>21</v>
      </c>
      <c r="M9" s="246">
        <f>G9*(1+L9/100)</f>
        <v>0</v>
      </c>
      <c r="N9" s="244">
        <v>0.3</v>
      </c>
      <c r="O9" s="244">
        <f>ROUND(E9*N9,2)</f>
        <v>1.2</v>
      </c>
      <c r="P9" s="244">
        <v>0.1</v>
      </c>
      <c r="Q9" s="244">
        <f>ROUND(E9*P9,2)</f>
        <v>0.4</v>
      </c>
      <c r="R9" s="246"/>
      <c r="S9" s="246" t="s">
        <v>288</v>
      </c>
      <c r="T9" s="247" t="s">
        <v>289</v>
      </c>
      <c r="U9" s="222">
        <v>0</v>
      </c>
      <c r="V9" s="222">
        <f>ROUND(E9*U9,2)</f>
        <v>0</v>
      </c>
      <c r="W9" s="222"/>
      <c r="X9" s="222" t="s">
        <v>290</v>
      </c>
      <c r="Y9" s="222" t="s">
        <v>291</v>
      </c>
      <c r="Z9" s="212"/>
      <c r="AA9" s="212"/>
      <c r="AB9" s="212"/>
      <c r="AC9" s="212"/>
      <c r="AD9" s="212"/>
      <c r="AE9" s="212"/>
      <c r="AF9" s="212"/>
      <c r="AG9" s="212" t="s">
        <v>347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
      <c r="A10" s="227" t="s">
        <v>283</v>
      </c>
      <c r="B10" s="228" t="s">
        <v>176</v>
      </c>
      <c r="C10" s="251" t="s">
        <v>177</v>
      </c>
      <c r="D10" s="229"/>
      <c r="E10" s="230"/>
      <c r="F10" s="231"/>
      <c r="G10" s="231">
        <f>SUMIF(AG11:AG11,"&lt;&gt;NOR",G11:G11)</f>
        <v>0</v>
      </c>
      <c r="H10" s="231"/>
      <c r="I10" s="231">
        <f>SUM(I11:I11)</f>
        <v>0</v>
      </c>
      <c r="J10" s="231"/>
      <c r="K10" s="231">
        <f>SUM(K11:K11)</f>
        <v>0</v>
      </c>
      <c r="L10" s="231"/>
      <c r="M10" s="231">
        <f>SUM(M11:M11)</f>
        <v>0</v>
      </c>
      <c r="N10" s="230"/>
      <c r="O10" s="230">
        <f>SUM(O11:O11)</f>
        <v>0.2</v>
      </c>
      <c r="P10" s="230"/>
      <c r="Q10" s="230">
        <f>SUM(Q11:Q11)</f>
        <v>0.2</v>
      </c>
      <c r="R10" s="231"/>
      <c r="S10" s="231"/>
      <c r="T10" s="232"/>
      <c r="U10" s="226"/>
      <c r="V10" s="226">
        <f>SUM(V11:V11)</f>
        <v>0</v>
      </c>
      <c r="W10" s="226"/>
      <c r="X10" s="226"/>
      <c r="Y10" s="226"/>
      <c r="AG10" t="s">
        <v>284</v>
      </c>
    </row>
    <row r="11" spans="1:60" outlineLevel="1" x14ac:dyDescent="0.2">
      <c r="A11" s="241">
        <v>2</v>
      </c>
      <c r="B11" s="242" t="s">
        <v>739</v>
      </c>
      <c r="C11" s="252" t="s">
        <v>740</v>
      </c>
      <c r="D11" s="243" t="s">
        <v>367</v>
      </c>
      <c r="E11" s="244">
        <v>4</v>
      </c>
      <c r="F11" s="245"/>
      <c r="G11" s="246">
        <f>ROUND(E11*F11,2)</f>
        <v>0</v>
      </c>
      <c r="H11" s="245"/>
      <c r="I11" s="246">
        <f>ROUND(E11*H11,2)</f>
        <v>0</v>
      </c>
      <c r="J11" s="245"/>
      <c r="K11" s="246">
        <f>ROUND(E11*J11,2)</f>
        <v>0</v>
      </c>
      <c r="L11" s="246">
        <v>21</v>
      </c>
      <c r="M11" s="246">
        <f>G11*(1+L11/100)</f>
        <v>0</v>
      </c>
      <c r="N11" s="244">
        <v>0.05</v>
      </c>
      <c r="O11" s="244">
        <f>ROUND(E11*N11,2)</f>
        <v>0.2</v>
      </c>
      <c r="P11" s="244">
        <v>0.05</v>
      </c>
      <c r="Q11" s="244">
        <f>ROUND(E11*P11,2)</f>
        <v>0.2</v>
      </c>
      <c r="R11" s="246"/>
      <c r="S11" s="246" t="s">
        <v>288</v>
      </c>
      <c r="T11" s="247" t="s">
        <v>289</v>
      </c>
      <c r="U11" s="222">
        <v>0</v>
      </c>
      <c r="V11" s="222">
        <f>ROUND(E11*U11,2)</f>
        <v>0</v>
      </c>
      <c r="W11" s="222"/>
      <c r="X11" s="222" t="s">
        <v>290</v>
      </c>
      <c r="Y11" s="222" t="s">
        <v>291</v>
      </c>
      <c r="Z11" s="212"/>
      <c r="AA11" s="212"/>
      <c r="AB11" s="212"/>
      <c r="AC11" s="212"/>
      <c r="AD11" s="212"/>
      <c r="AE11" s="212"/>
      <c r="AF11" s="212"/>
      <c r="AG11" s="212" t="s">
        <v>347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x14ac:dyDescent="0.2">
      <c r="A12" s="227" t="s">
        <v>283</v>
      </c>
      <c r="B12" s="228" t="s">
        <v>196</v>
      </c>
      <c r="C12" s="251" t="s">
        <v>197</v>
      </c>
      <c r="D12" s="229"/>
      <c r="E12" s="230"/>
      <c r="F12" s="231"/>
      <c r="G12" s="231">
        <f>SUMIF(AG13:AG14,"&lt;&gt;NOR",G13:G14)</f>
        <v>0</v>
      </c>
      <c r="H12" s="231"/>
      <c r="I12" s="231">
        <f>SUM(I13:I14)</f>
        <v>0</v>
      </c>
      <c r="J12" s="231"/>
      <c r="K12" s="231">
        <f>SUM(K13:K14)</f>
        <v>0</v>
      </c>
      <c r="L12" s="231"/>
      <c r="M12" s="231">
        <f>SUM(M13:M14)</f>
        <v>0</v>
      </c>
      <c r="N12" s="230"/>
      <c r="O12" s="230">
        <f>SUM(O13:O14)</f>
        <v>0</v>
      </c>
      <c r="P12" s="230"/>
      <c r="Q12" s="230">
        <f>SUM(Q13:Q14)</f>
        <v>0</v>
      </c>
      <c r="R12" s="231"/>
      <c r="S12" s="231"/>
      <c r="T12" s="232"/>
      <c r="U12" s="226"/>
      <c r="V12" s="226">
        <f>SUM(V13:V14)</f>
        <v>2.65</v>
      </c>
      <c r="W12" s="226"/>
      <c r="X12" s="226"/>
      <c r="Y12" s="226"/>
      <c r="AG12" t="s">
        <v>284</v>
      </c>
    </row>
    <row r="13" spans="1:60" ht="22.5" outlineLevel="1" x14ac:dyDescent="0.2">
      <c r="A13" s="234">
        <v>3</v>
      </c>
      <c r="B13" s="235" t="s">
        <v>382</v>
      </c>
      <c r="C13" s="253" t="s">
        <v>598</v>
      </c>
      <c r="D13" s="236" t="s">
        <v>384</v>
      </c>
      <c r="E13" s="237">
        <v>1.4</v>
      </c>
      <c r="F13" s="238"/>
      <c r="G13" s="239">
        <f>ROUND(E13*F13,2)</f>
        <v>0</v>
      </c>
      <c r="H13" s="238"/>
      <c r="I13" s="239">
        <f>ROUND(E13*H13,2)</f>
        <v>0</v>
      </c>
      <c r="J13" s="238"/>
      <c r="K13" s="239">
        <f>ROUND(E13*J13,2)</f>
        <v>0</v>
      </c>
      <c r="L13" s="239">
        <v>21</v>
      </c>
      <c r="M13" s="239">
        <f>G13*(1+L13/100)</f>
        <v>0</v>
      </c>
      <c r="N13" s="237">
        <v>0</v>
      </c>
      <c r="O13" s="237">
        <f>ROUND(E13*N13,2)</f>
        <v>0</v>
      </c>
      <c r="P13" s="237">
        <v>0</v>
      </c>
      <c r="Q13" s="237">
        <f>ROUND(E13*P13,2)</f>
        <v>0</v>
      </c>
      <c r="R13" s="239" t="s">
        <v>346</v>
      </c>
      <c r="S13" s="239" t="s">
        <v>304</v>
      </c>
      <c r="T13" s="240" t="s">
        <v>304</v>
      </c>
      <c r="U13" s="222">
        <v>1.8919999999999999</v>
      </c>
      <c r="V13" s="222">
        <f>ROUND(E13*U13,2)</f>
        <v>2.65</v>
      </c>
      <c r="W13" s="222"/>
      <c r="X13" s="222" t="s">
        <v>385</v>
      </c>
      <c r="Y13" s="222" t="s">
        <v>291</v>
      </c>
      <c r="Z13" s="212"/>
      <c r="AA13" s="212"/>
      <c r="AB13" s="212"/>
      <c r="AC13" s="212"/>
      <c r="AD13" s="212"/>
      <c r="AE13" s="212"/>
      <c r="AF13" s="212"/>
      <c r="AG13" s="212" t="s">
        <v>386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5" t="s">
        <v>387</v>
      </c>
      <c r="D14" s="263"/>
      <c r="E14" s="263"/>
      <c r="F14" s="263"/>
      <c r="G14" s="263"/>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377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x14ac:dyDescent="0.2">
      <c r="A15" s="227" t="s">
        <v>283</v>
      </c>
      <c r="B15" s="228" t="s">
        <v>235</v>
      </c>
      <c r="C15" s="251" t="s">
        <v>236</v>
      </c>
      <c r="D15" s="229"/>
      <c r="E15" s="230"/>
      <c r="F15" s="231"/>
      <c r="G15" s="231">
        <f>SUMIF(AG16:AG58,"&lt;&gt;NOR",G16:G58)</f>
        <v>0</v>
      </c>
      <c r="H15" s="231"/>
      <c r="I15" s="231">
        <f>SUM(I16:I58)</f>
        <v>0</v>
      </c>
      <c r="J15" s="231"/>
      <c r="K15" s="231">
        <f>SUM(K16:K58)</f>
        <v>0</v>
      </c>
      <c r="L15" s="231"/>
      <c r="M15" s="231">
        <f>SUM(M16:M58)</f>
        <v>0</v>
      </c>
      <c r="N15" s="230"/>
      <c r="O15" s="230">
        <f>SUM(O16:O58)</f>
        <v>0.43000000000000005</v>
      </c>
      <c r="P15" s="230"/>
      <c r="Q15" s="230">
        <f>SUM(Q16:Q58)</f>
        <v>0.14000000000000001</v>
      </c>
      <c r="R15" s="231"/>
      <c r="S15" s="231"/>
      <c r="T15" s="232"/>
      <c r="U15" s="226"/>
      <c r="V15" s="226">
        <f>SUM(V16:V58)</f>
        <v>12.98</v>
      </c>
      <c r="W15" s="226"/>
      <c r="X15" s="226"/>
      <c r="Y15" s="226"/>
      <c r="AG15" t="s">
        <v>284</v>
      </c>
    </row>
    <row r="16" spans="1:60" outlineLevel="1" x14ac:dyDescent="0.2">
      <c r="A16" s="234">
        <v>4</v>
      </c>
      <c r="B16" s="235" t="s">
        <v>928</v>
      </c>
      <c r="C16" s="253" t="s">
        <v>929</v>
      </c>
      <c r="D16" s="236" t="s">
        <v>400</v>
      </c>
      <c r="E16" s="237">
        <v>390.89699999999999</v>
      </c>
      <c r="F16" s="238"/>
      <c r="G16" s="239">
        <f>ROUND(E16*F16,2)</f>
        <v>0</v>
      </c>
      <c r="H16" s="238"/>
      <c r="I16" s="239">
        <f>ROUND(E16*H16,2)</f>
        <v>0</v>
      </c>
      <c r="J16" s="238"/>
      <c r="K16" s="239">
        <f>ROUND(E16*J16,2)</f>
        <v>0</v>
      </c>
      <c r="L16" s="239">
        <v>21</v>
      </c>
      <c r="M16" s="239">
        <f>G16*(1+L16/100)</f>
        <v>0</v>
      </c>
      <c r="N16" s="237">
        <v>5.0000000000000002E-5</v>
      </c>
      <c r="O16" s="237">
        <f>ROUND(E16*N16,2)</f>
        <v>0.02</v>
      </c>
      <c r="P16" s="237">
        <v>0</v>
      </c>
      <c r="Q16" s="237">
        <f>ROUND(E16*P16,2)</f>
        <v>0</v>
      </c>
      <c r="R16" s="239" t="s">
        <v>628</v>
      </c>
      <c r="S16" s="239" t="s">
        <v>304</v>
      </c>
      <c r="T16" s="240" t="s">
        <v>304</v>
      </c>
      <c r="U16" s="222">
        <v>0.03</v>
      </c>
      <c r="V16" s="222">
        <f>ROUND(E16*U16,2)</f>
        <v>11.73</v>
      </c>
      <c r="W16" s="222"/>
      <c r="X16" s="222" t="s">
        <v>290</v>
      </c>
      <c r="Y16" s="222" t="s">
        <v>291</v>
      </c>
      <c r="Z16" s="212"/>
      <c r="AA16" s="212"/>
      <c r="AB16" s="212"/>
      <c r="AC16" s="212"/>
      <c r="AD16" s="212"/>
      <c r="AE16" s="212"/>
      <c r="AF16" s="212"/>
      <c r="AG16" s="212" t="s">
        <v>347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64" t="s">
        <v>950</v>
      </c>
      <c r="D17" s="261"/>
      <c r="E17" s="262"/>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349</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64" t="s">
        <v>951</v>
      </c>
      <c r="D18" s="261"/>
      <c r="E18" s="262"/>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349</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64" t="s">
        <v>2009</v>
      </c>
      <c r="D19" s="261"/>
      <c r="E19" s="262">
        <v>235</v>
      </c>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349</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64" t="s">
        <v>2010</v>
      </c>
      <c r="D20" s="261"/>
      <c r="E20" s="262">
        <v>70.5</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349</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
      <c r="A21" s="219"/>
      <c r="B21" s="220"/>
      <c r="C21" s="264" t="s">
        <v>311</v>
      </c>
      <c r="D21" s="261"/>
      <c r="E21" s="262"/>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349</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64" t="s">
        <v>2011</v>
      </c>
      <c r="D22" s="261"/>
      <c r="E22" s="262"/>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349</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
      <c r="A23" s="219"/>
      <c r="B23" s="220"/>
      <c r="C23" s="264" t="s">
        <v>2012</v>
      </c>
      <c r="D23" s="261"/>
      <c r="E23" s="262"/>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349</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
      <c r="A24" s="219"/>
      <c r="B24" s="220"/>
      <c r="C24" s="264" t="s">
        <v>2013</v>
      </c>
      <c r="D24" s="261"/>
      <c r="E24" s="262">
        <v>43.68</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349</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
      <c r="A25" s="219"/>
      <c r="B25" s="220"/>
      <c r="C25" s="264" t="s">
        <v>2014</v>
      </c>
      <c r="D25" s="261"/>
      <c r="E25" s="262">
        <v>13.103999999999999</v>
      </c>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349</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
      <c r="A26" s="219"/>
      <c r="B26" s="220"/>
      <c r="C26" s="264" t="s">
        <v>311</v>
      </c>
      <c r="D26" s="261"/>
      <c r="E26" s="262"/>
      <c r="F26" s="222"/>
      <c r="G26" s="222"/>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349</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
      <c r="A27" s="219"/>
      <c r="B27" s="220"/>
      <c r="C27" s="264" t="s">
        <v>2015</v>
      </c>
      <c r="D27" s="261"/>
      <c r="E27" s="262"/>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349</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64" t="s">
        <v>2016</v>
      </c>
      <c r="D28" s="261"/>
      <c r="E28" s="262"/>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349</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64" t="s">
        <v>2017</v>
      </c>
      <c r="D29" s="261"/>
      <c r="E29" s="262">
        <v>22.01</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349</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64" t="s">
        <v>2018</v>
      </c>
      <c r="D30" s="261"/>
      <c r="E30" s="262">
        <v>6.6029999999999998</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349</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34">
        <v>5</v>
      </c>
      <c r="B31" s="235" t="s">
        <v>398</v>
      </c>
      <c r="C31" s="253" t="s">
        <v>399</v>
      </c>
      <c r="D31" s="236" t="s">
        <v>400</v>
      </c>
      <c r="E31" s="237">
        <v>140</v>
      </c>
      <c r="F31" s="238"/>
      <c r="G31" s="239">
        <f>ROUND(E31*F31,2)</f>
        <v>0</v>
      </c>
      <c r="H31" s="238"/>
      <c r="I31" s="239">
        <f>ROUND(E31*H31,2)</f>
        <v>0</v>
      </c>
      <c r="J31" s="238"/>
      <c r="K31" s="239">
        <f>ROUND(E31*J31,2)</f>
        <v>0</v>
      </c>
      <c r="L31" s="239">
        <v>21</v>
      </c>
      <c r="M31" s="239">
        <f>G31*(1+L31/100)</f>
        <v>0</v>
      </c>
      <c r="N31" s="237">
        <v>6.0000000000000002E-5</v>
      </c>
      <c r="O31" s="237">
        <f>ROUND(E31*N31,2)</f>
        <v>0.01</v>
      </c>
      <c r="P31" s="237">
        <v>1E-3</v>
      </c>
      <c r="Q31" s="237">
        <f>ROUND(E31*P31,2)</f>
        <v>0.14000000000000001</v>
      </c>
      <c r="R31" s="239" t="s">
        <v>401</v>
      </c>
      <c r="S31" s="239" t="s">
        <v>304</v>
      </c>
      <c r="T31" s="240" t="s">
        <v>304</v>
      </c>
      <c r="U31" s="222">
        <v>0</v>
      </c>
      <c r="V31" s="222">
        <f>ROUND(E31*U31,2)</f>
        <v>0</v>
      </c>
      <c r="W31" s="222"/>
      <c r="X31" s="222" t="s">
        <v>402</v>
      </c>
      <c r="Y31" s="222" t="s">
        <v>291</v>
      </c>
      <c r="Z31" s="212"/>
      <c r="AA31" s="212"/>
      <c r="AB31" s="212"/>
      <c r="AC31" s="212"/>
      <c r="AD31" s="212"/>
      <c r="AE31" s="212"/>
      <c r="AF31" s="212"/>
      <c r="AG31" s="212" t="s">
        <v>403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2.5" outlineLevel="2" x14ac:dyDescent="0.2">
      <c r="A32" s="219"/>
      <c r="B32" s="220"/>
      <c r="C32" s="254" t="s">
        <v>404</v>
      </c>
      <c r="D32" s="248"/>
      <c r="E32" s="248"/>
      <c r="F32" s="248"/>
      <c r="G32" s="248"/>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300</v>
      </c>
      <c r="AH32" s="212"/>
      <c r="AI32" s="212"/>
      <c r="AJ32" s="212"/>
      <c r="AK32" s="212"/>
      <c r="AL32" s="212"/>
      <c r="AM32" s="212"/>
      <c r="AN32" s="212"/>
      <c r="AO32" s="212"/>
      <c r="AP32" s="212"/>
      <c r="AQ32" s="212"/>
      <c r="AR32" s="212"/>
      <c r="AS32" s="212"/>
      <c r="AT32" s="212"/>
      <c r="AU32" s="212"/>
      <c r="AV32" s="212"/>
      <c r="AW32" s="212"/>
      <c r="AX32" s="212"/>
      <c r="AY32" s="212"/>
      <c r="AZ32" s="212"/>
      <c r="BA32" s="249" t="str">
        <f>C32</f>
        <v>Svislé přemístění ze 2. NP, nebo 1. PP, vodorovné vnitrostaveništní přemístění do 30 m, odvoz na skládku do 10 km. Bez poplatku za skládku.</v>
      </c>
      <c r="BB32" s="212"/>
      <c r="BC32" s="212"/>
      <c r="BD32" s="212"/>
      <c r="BE32" s="212"/>
      <c r="BF32" s="212"/>
      <c r="BG32" s="212"/>
      <c r="BH32" s="212"/>
    </row>
    <row r="33" spans="1:60" ht="22.5" outlineLevel="1" x14ac:dyDescent="0.2">
      <c r="A33" s="234">
        <v>6</v>
      </c>
      <c r="B33" s="235" t="s">
        <v>2019</v>
      </c>
      <c r="C33" s="253" t="s">
        <v>2020</v>
      </c>
      <c r="D33" s="236" t="s">
        <v>384</v>
      </c>
      <c r="E33" s="237">
        <v>5.6779999999999997E-2</v>
      </c>
      <c r="F33" s="238"/>
      <c r="G33" s="239">
        <f>ROUND(E33*F33,2)</f>
        <v>0</v>
      </c>
      <c r="H33" s="238"/>
      <c r="I33" s="239">
        <f>ROUND(E33*H33,2)</f>
        <v>0</v>
      </c>
      <c r="J33" s="238"/>
      <c r="K33" s="239">
        <f>ROUND(E33*J33,2)</f>
        <v>0</v>
      </c>
      <c r="L33" s="239">
        <v>21</v>
      </c>
      <c r="M33" s="239">
        <f>G33*(1+L33/100)</f>
        <v>0</v>
      </c>
      <c r="N33" s="237">
        <v>1</v>
      </c>
      <c r="O33" s="237">
        <f>ROUND(E33*N33,2)</f>
        <v>0.06</v>
      </c>
      <c r="P33" s="237">
        <v>0</v>
      </c>
      <c r="Q33" s="237">
        <f>ROUND(E33*P33,2)</f>
        <v>0</v>
      </c>
      <c r="R33" s="239" t="s">
        <v>470</v>
      </c>
      <c r="S33" s="239" t="s">
        <v>304</v>
      </c>
      <c r="T33" s="240" t="s">
        <v>304</v>
      </c>
      <c r="U33" s="222">
        <v>0</v>
      </c>
      <c r="V33" s="222">
        <f>ROUND(E33*U33,2)</f>
        <v>0</v>
      </c>
      <c r="W33" s="222"/>
      <c r="X33" s="222" t="s">
        <v>471</v>
      </c>
      <c r="Y33" s="222" t="s">
        <v>291</v>
      </c>
      <c r="Z33" s="212"/>
      <c r="AA33" s="212"/>
      <c r="AB33" s="212"/>
      <c r="AC33" s="212"/>
      <c r="AD33" s="212"/>
      <c r="AE33" s="212"/>
      <c r="AF33" s="212"/>
      <c r="AG33" s="212" t="s">
        <v>472</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70" t="s">
        <v>499</v>
      </c>
      <c r="D34" s="266"/>
      <c r="E34" s="267"/>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349</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
      <c r="A35" s="219"/>
      <c r="B35" s="220"/>
      <c r="C35" s="271" t="s">
        <v>2021</v>
      </c>
      <c r="D35" s="266"/>
      <c r="E35" s="267"/>
      <c r="F35" s="222"/>
      <c r="G35" s="222"/>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349</v>
      </c>
      <c r="AH35" s="212">
        <v>2</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
      <c r="A36" s="219"/>
      <c r="B36" s="220"/>
      <c r="C36" s="271" t="s">
        <v>2022</v>
      </c>
      <c r="D36" s="266"/>
      <c r="E36" s="267"/>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349</v>
      </c>
      <c r="AH36" s="212">
        <v>2</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71" t="s">
        <v>2023</v>
      </c>
      <c r="D37" s="266"/>
      <c r="E37" s="267">
        <v>43.68</v>
      </c>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349</v>
      </c>
      <c r="AH37" s="212">
        <v>2</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71" t="s">
        <v>2024</v>
      </c>
      <c r="D38" s="266"/>
      <c r="E38" s="267">
        <v>13.103999999999999</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349</v>
      </c>
      <c r="AH38" s="212">
        <v>2</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72" t="s">
        <v>506</v>
      </c>
      <c r="D39" s="268"/>
      <c r="E39" s="269">
        <v>56.783999999999999</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349</v>
      </c>
      <c r="AH39" s="212">
        <v>3</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70" t="s">
        <v>507</v>
      </c>
      <c r="D40" s="266"/>
      <c r="E40" s="267"/>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349</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64" t="s">
        <v>2025</v>
      </c>
      <c r="D41" s="261"/>
      <c r="E41" s="262">
        <v>5.6779999999999997E-2</v>
      </c>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349</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34">
        <v>7</v>
      </c>
      <c r="B42" s="235" t="s">
        <v>983</v>
      </c>
      <c r="C42" s="253" t="s">
        <v>984</v>
      </c>
      <c r="D42" s="236" t="s">
        <v>384</v>
      </c>
      <c r="E42" s="237">
        <v>0.30549999999999999</v>
      </c>
      <c r="F42" s="238"/>
      <c r="G42" s="239">
        <f>ROUND(E42*F42,2)</f>
        <v>0</v>
      </c>
      <c r="H42" s="238"/>
      <c r="I42" s="239">
        <f>ROUND(E42*H42,2)</f>
        <v>0</v>
      </c>
      <c r="J42" s="238"/>
      <c r="K42" s="239">
        <f>ROUND(E42*J42,2)</f>
        <v>0</v>
      </c>
      <c r="L42" s="239">
        <v>21</v>
      </c>
      <c r="M42" s="239">
        <f>G42*(1+L42/100)</f>
        <v>0</v>
      </c>
      <c r="N42" s="237">
        <v>1</v>
      </c>
      <c r="O42" s="237">
        <f>ROUND(E42*N42,2)</f>
        <v>0.31</v>
      </c>
      <c r="P42" s="237">
        <v>0</v>
      </c>
      <c r="Q42" s="237">
        <f>ROUND(E42*P42,2)</f>
        <v>0</v>
      </c>
      <c r="R42" s="239" t="s">
        <v>470</v>
      </c>
      <c r="S42" s="239" t="s">
        <v>304</v>
      </c>
      <c r="T42" s="240" t="s">
        <v>304</v>
      </c>
      <c r="U42" s="222">
        <v>0</v>
      </c>
      <c r="V42" s="222">
        <f>ROUND(E42*U42,2)</f>
        <v>0</v>
      </c>
      <c r="W42" s="222"/>
      <c r="X42" s="222" t="s">
        <v>471</v>
      </c>
      <c r="Y42" s="222" t="s">
        <v>291</v>
      </c>
      <c r="Z42" s="212"/>
      <c r="AA42" s="212"/>
      <c r="AB42" s="212"/>
      <c r="AC42" s="212"/>
      <c r="AD42" s="212"/>
      <c r="AE42" s="212"/>
      <c r="AF42" s="212"/>
      <c r="AG42" s="212" t="s">
        <v>472</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70" t="s">
        <v>499</v>
      </c>
      <c r="D43" s="266"/>
      <c r="E43" s="267"/>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349</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71" t="s">
        <v>2026</v>
      </c>
      <c r="D44" s="266"/>
      <c r="E44" s="267"/>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349</v>
      </c>
      <c r="AH44" s="212">
        <v>2</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71" t="s">
        <v>2027</v>
      </c>
      <c r="D45" s="266"/>
      <c r="E45" s="267"/>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349</v>
      </c>
      <c r="AH45" s="212">
        <v>2</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
      <c r="A46" s="219"/>
      <c r="B46" s="220"/>
      <c r="C46" s="271" t="s">
        <v>2028</v>
      </c>
      <c r="D46" s="266"/>
      <c r="E46" s="267">
        <v>235</v>
      </c>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349</v>
      </c>
      <c r="AH46" s="212">
        <v>2</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71" t="s">
        <v>2029</v>
      </c>
      <c r="D47" s="266"/>
      <c r="E47" s="267">
        <v>70.5</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349</v>
      </c>
      <c r="AH47" s="212">
        <v>2</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72" t="s">
        <v>506</v>
      </c>
      <c r="D48" s="268"/>
      <c r="E48" s="269">
        <v>305.5</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349</v>
      </c>
      <c r="AH48" s="212">
        <v>3</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70" t="s">
        <v>507</v>
      </c>
      <c r="D49" s="266"/>
      <c r="E49" s="267"/>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349</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64" t="s">
        <v>2030</v>
      </c>
      <c r="D50" s="261"/>
      <c r="E50" s="262">
        <v>0.30549999999999999</v>
      </c>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349</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34">
        <v>8</v>
      </c>
      <c r="B51" s="235" t="s">
        <v>2031</v>
      </c>
      <c r="C51" s="253" t="s">
        <v>2032</v>
      </c>
      <c r="D51" s="236" t="s">
        <v>356</v>
      </c>
      <c r="E51" s="237">
        <v>2.34</v>
      </c>
      <c r="F51" s="238"/>
      <c r="G51" s="239">
        <f>ROUND(E51*F51,2)</f>
        <v>0</v>
      </c>
      <c r="H51" s="238"/>
      <c r="I51" s="239">
        <f>ROUND(E51*H51,2)</f>
        <v>0</v>
      </c>
      <c r="J51" s="238"/>
      <c r="K51" s="239">
        <f>ROUND(E51*J51,2)</f>
        <v>0</v>
      </c>
      <c r="L51" s="239">
        <v>21</v>
      </c>
      <c r="M51" s="239">
        <f>G51*(1+L51/100)</f>
        <v>0</v>
      </c>
      <c r="N51" s="237">
        <v>1.4800000000000001E-2</v>
      </c>
      <c r="O51" s="237">
        <f>ROUND(E51*N51,2)</f>
        <v>0.03</v>
      </c>
      <c r="P51" s="237">
        <v>0</v>
      </c>
      <c r="Q51" s="237">
        <f>ROUND(E51*P51,2)</f>
        <v>0</v>
      </c>
      <c r="R51" s="239" t="s">
        <v>470</v>
      </c>
      <c r="S51" s="239" t="s">
        <v>304</v>
      </c>
      <c r="T51" s="240" t="s">
        <v>304</v>
      </c>
      <c r="U51" s="222">
        <v>0</v>
      </c>
      <c r="V51" s="222">
        <f>ROUND(E51*U51,2)</f>
        <v>0</v>
      </c>
      <c r="W51" s="222"/>
      <c r="X51" s="222" t="s">
        <v>471</v>
      </c>
      <c r="Y51" s="222" t="s">
        <v>291</v>
      </c>
      <c r="Z51" s="212"/>
      <c r="AA51" s="212"/>
      <c r="AB51" s="212"/>
      <c r="AC51" s="212"/>
      <c r="AD51" s="212"/>
      <c r="AE51" s="212"/>
      <c r="AF51" s="212"/>
      <c r="AG51" s="212" t="s">
        <v>472</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64" t="s">
        <v>2015</v>
      </c>
      <c r="D52" s="261"/>
      <c r="E52" s="262"/>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349</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64" t="s">
        <v>2016</v>
      </c>
      <c r="D53" s="261"/>
      <c r="E53" s="262"/>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349</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64" t="s">
        <v>2033</v>
      </c>
      <c r="D54" s="261"/>
      <c r="E54" s="262">
        <v>1.8</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349</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64" t="s">
        <v>2034</v>
      </c>
      <c r="D55" s="261"/>
      <c r="E55" s="262">
        <v>0.54</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349</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34">
        <v>9</v>
      </c>
      <c r="B56" s="235" t="s">
        <v>626</v>
      </c>
      <c r="C56" s="253" t="s">
        <v>627</v>
      </c>
      <c r="D56" s="236" t="s">
        <v>384</v>
      </c>
      <c r="E56" s="237">
        <v>0.41646</v>
      </c>
      <c r="F56" s="238"/>
      <c r="G56" s="239">
        <f>ROUND(E56*F56,2)</f>
        <v>0</v>
      </c>
      <c r="H56" s="238"/>
      <c r="I56" s="239">
        <f>ROUND(E56*H56,2)</f>
        <v>0</v>
      </c>
      <c r="J56" s="238"/>
      <c r="K56" s="239">
        <f>ROUND(E56*J56,2)</f>
        <v>0</v>
      </c>
      <c r="L56" s="239">
        <v>21</v>
      </c>
      <c r="M56" s="239">
        <f>G56*(1+L56/100)</f>
        <v>0</v>
      </c>
      <c r="N56" s="237">
        <v>0</v>
      </c>
      <c r="O56" s="237">
        <f>ROUND(E56*N56,2)</f>
        <v>0</v>
      </c>
      <c r="P56" s="237">
        <v>0</v>
      </c>
      <c r="Q56" s="237">
        <f>ROUND(E56*P56,2)</f>
        <v>0</v>
      </c>
      <c r="R56" s="239" t="s">
        <v>628</v>
      </c>
      <c r="S56" s="239" t="s">
        <v>304</v>
      </c>
      <c r="T56" s="240" t="s">
        <v>304</v>
      </c>
      <c r="U56" s="222">
        <v>3.0059999999999998</v>
      </c>
      <c r="V56" s="222">
        <f>ROUND(E56*U56,2)</f>
        <v>1.25</v>
      </c>
      <c r="W56" s="222"/>
      <c r="X56" s="222" t="s">
        <v>385</v>
      </c>
      <c r="Y56" s="222" t="s">
        <v>291</v>
      </c>
      <c r="Z56" s="212"/>
      <c r="AA56" s="212"/>
      <c r="AB56" s="212"/>
      <c r="AC56" s="212"/>
      <c r="AD56" s="212"/>
      <c r="AE56" s="212"/>
      <c r="AF56" s="212"/>
      <c r="AG56" s="212" t="s">
        <v>386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2" x14ac:dyDescent="0.2">
      <c r="A57" s="219"/>
      <c r="B57" s="220"/>
      <c r="C57" s="265" t="s">
        <v>397</v>
      </c>
      <c r="D57" s="263"/>
      <c r="E57" s="263"/>
      <c r="F57" s="263"/>
      <c r="G57" s="263"/>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377</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41">
        <v>10</v>
      </c>
      <c r="B58" s="242" t="s">
        <v>991</v>
      </c>
      <c r="C58" s="252" t="s">
        <v>992</v>
      </c>
      <c r="D58" s="243" t="s">
        <v>993</v>
      </c>
      <c r="E58" s="244">
        <v>36</v>
      </c>
      <c r="F58" s="245"/>
      <c r="G58" s="246">
        <f>ROUND(E58*F58,2)</f>
        <v>0</v>
      </c>
      <c r="H58" s="245"/>
      <c r="I58" s="246">
        <f>ROUND(E58*H58,2)</f>
        <v>0</v>
      </c>
      <c r="J58" s="245"/>
      <c r="K58" s="246">
        <f>ROUND(E58*J58,2)</f>
        <v>0</v>
      </c>
      <c r="L58" s="246">
        <v>21</v>
      </c>
      <c r="M58" s="246">
        <f>G58*(1+L58/100)</f>
        <v>0</v>
      </c>
      <c r="N58" s="244">
        <v>0</v>
      </c>
      <c r="O58" s="244">
        <f>ROUND(E58*N58,2)</f>
        <v>0</v>
      </c>
      <c r="P58" s="244">
        <v>0</v>
      </c>
      <c r="Q58" s="244">
        <f>ROUND(E58*P58,2)</f>
        <v>0</v>
      </c>
      <c r="R58" s="246" t="s">
        <v>994</v>
      </c>
      <c r="S58" s="246" t="s">
        <v>304</v>
      </c>
      <c r="T58" s="247" t="s">
        <v>304</v>
      </c>
      <c r="U58" s="222">
        <v>0</v>
      </c>
      <c r="V58" s="222">
        <f>ROUND(E58*U58,2)</f>
        <v>0</v>
      </c>
      <c r="W58" s="222"/>
      <c r="X58" s="222" t="s">
        <v>995</v>
      </c>
      <c r="Y58" s="222" t="s">
        <v>291</v>
      </c>
      <c r="Z58" s="212"/>
      <c r="AA58" s="212"/>
      <c r="AB58" s="212"/>
      <c r="AC58" s="212"/>
      <c r="AD58" s="212"/>
      <c r="AE58" s="212"/>
      <c r="AF58" s="212"/>
      <c r="AG58" s="212" t="s">
        <v>996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x14ac:dyDescent="0.2">
      <c r="A59" s="227" t="s">
        <v>283</v>
      </c>
      <c r="B59" s="228" t="s">
        <v>248</v>
      </c>
      <c r="C59" s="251" t="s">
        <v>249</v>
      </c>
      <c r="D59" s="229"/>
      <c r="E59" s="230"/>
      <c r="F59" s="231"/>
      <c r="G59" s="231">
        <f>SUMIF(AG60:AG67,"&lt;&gt;NOR",G60:G67)</f>
        <v>0</v>
      </c>
      <c r="H59" s="231"/>
      <c r="I59" s="231">
        <f>SUM(I60:I67)</f>
        <v>0</v>
      </c>
      <c r="J59" s="231"/>
      <c r="K59" s="231">
        <f>SUM(K60:K67)</f>
        <v>0</v>
      </c>
      <c r="L59" s="231"/>
      <c r="M59" s="231">
        <f>SUM(M60:M67)</f>
        <v>0</v>
      </c>
      <c r="N59" s="230"/>
      <c r="O59" s="230">
        <f>SUM(O60:O67)</f>
        <v>0</v>
      </c>
      <c r="P59" s="230"/>
      <c r="Q59" s="230">
        <f>SUM(Q60:Q67)</f>
        <v>0</v>
      </c>
      <c r="R59" s="231"/>
      <c r="S59" s="231"/>
      <c r="T59" s="232"/>
      <c r="U59" s="226"/>
      <c r="V59" s="226">
        <f>SUM(V60:V67)</f>
        <v>1.55</v>
      </c>
      <c r="W59" s="226"/>
      <c r="X59" s="226"/>
      <c r="Y59" s="226"/>
      <c r="AG59" t="s">
        <v>284</v>
      </c>
    </row>
    <row r="60" spans="1:60" outlineLevel="1" x14ac:dyDescent="0.2">
      <c r="A60" s="234">
        <v>11</v>
      </c>
      <c r="B60" s="235" t="s">
        <v>421</v>
      </c>
      <c r="C60" s="253" t="s">
        <v>422</v>
      </c>
      <c r="D60" s="236" t="s">
        <v>384</v>
      </c>
      <c r="E60" s="237">
        <v>0.6</v>
      </c>
      <c r="F60" s="238"/>
      <c r="G60" s="239">
        <f>ROUND(E60*F60,2)</f>
        <v>0</v>
      </c>
      <c r="H60" s="238"/>
      <c r="I60" s="239">
        <f>ROUND(E60*H60,2)</f>
        <v>0</v>
      </c>
      <c r="J60" s="238"/>
      <c r="K60" s="239">
        <f>ROUND(E60*J60,2)</f>
        <v>0</v>
      </c>
      <c r="L60" s="239">
        <v>21</v>
      </c>
      <c r="M60" s="239">
        <f>G60*(1+L60/100)</f>
        <v>0</v>
      </c>
      <c r="N60" s="237">
        <v>0</v>
      </c>
      <c r="O60" s="237">
        <f>ROUND(E60*N60,2)</f>
        <v>0</v>
      </c>
      <c r="P60" s="237">
        <v>0</v>
      </c>
      <c r="Q60" s="237">
        <f>ROUND(E60*P60,2)</f>
        <v>0</v>
      </c>
      <c r="R60" s="239" t="s">
        <v>423</v>
      </c>
      <c r="S60" s="239" t="s">
        <v>304</v>
      </c>
      <c r="T60" s="240" t="s">
        <v>304</v>
      </c>
      <c r="U60" s="222">
        <v>9.9000000000000005E-2</v>
      </c>
      <c r="V60" s="222">
        <f>ROUND(E60*U60,2)</f>
        <v>0.06</v>
      </c>
      <c r="W60" s="222"/>
      <c r="X60" s="222" t="s">
        <v>424</v>
      </c>
      <c r="Y60" s="222" t="s">
        <v>291</v>
      </c>
      <c r="Z60" s="212"/>
      <c r="AA60" s="212"/>
      <c r="AB60" s="212"/>
      <c r="AC60" s="212"/>
      <c r="AD60" s="212"/>
      <c r="AE60" s="212"/>
      <c r="AF60" s="212"/>
      <c r="AG60" s="212" t="s">
        <v>425</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
      <c r="A61" s="219"/>
      <c r="B61" s="220"/>
      <c r="C61" s="265" t="s">
        <v>426</v>
      </c>
      <c r="D61" s="263"/>
      <c r="E61" s="263"/>
      <c r="F61" s="263"/>
      <c r="G61" s="263"/>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377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2.5" outlineLevel="1" x14ac:dyDescent="0.2">
      <c r="A62" s="241">
        <v>12</v>
      </c>
      <c r="B62" s="242" t="s">
        <v>427</v>
      </c>
      <c r="C62" s="252" t="s">
        <v>428</v>
      </c>
      <c r="D62" s="243" t="s">
        <v>384</v>
      </c>
      <c r="E62" s="244">
        <v>0.6</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t="s">
        <v>375</v>
      </c>
      <c r="S62" s="246" t="s">
        <v>304</v>
      </c>
      <c r="T62" s="247" t="s">
        <v>304</v>
      </c>
      <c r="U62" s="222">
        <v>0.93</v>
      </c>
      <c r="V62" s="222">
        <f>ROUND(E62*U62,2)</f>
        <v>0.56000000000000005</v>
      </c>
      <c r="W62" s="222"/>
      <c r="X62" s="222" t="s">
        <v>424</v>
      </c>
      <c r="Y62" s="222" t="s">
        <v>291</v>
      </c>
      <c r="Z62" s="212"/>
      <c r="AA62" s="212"/>
      <c r="AB62" s="212"/>
      <c r="AC62" s="212"/>
      <c r="AD62" s="212"/>
      <c r="AE62" s="212"/>
      <c r="AF62" s="212"/>
      <c r="AG62" s="212" t="s">
        <v>425</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1">
        <v>13</v>
      </c>
      <c r="B63" s="242" t="s">
        <v>429</v>
      </c>
      <c r="C63" s="252" t="s">
        <v>430</v>
      </c>
      <c r="D63" s="243" t="s">
        <v>384</v>
      </c>
      <c r="E63" s="244">
        <v>0.6</v>
      </c>
      <c r="F63" s="245"/>
      <c r="G63" s="246">
        <f>ROUND(E63*F63,2)</f>
        <v>0</v>
      </c>
      <c r="H63" s="245"/>
      <c r="I63" s="246">
        <f>ROUND(E63*H63,2)</f>
        <v>0</v>
      </c>
      <c r="J63" s="245"/>
      <c r="K63" s="246">
        <f>ROUND(E63*J63,2)</f>
        <v>0</v>
      </c>
      <c r="L63" s="246">
        <v>21</v>
      </c>
      <c r="M63" s="246">
        <f>G63*(1+L63/100)</f>
        <v>0</v>
      </c>
      <c r="N63" s="244">
        <v>0</v>
      </c>
      <c r="O63" s="244">
        <f>ROUND(E63*N63,2)</f>
        <v>0</v>
      </c>
      <c r="P63" s="244">
        <v>0</v>
      </c>
      <c r="Q63" s="244">
        <f>ROUND(E63*P63,2)</f>
        <v>0</v>
      </c>
      <c r="R63" s="246" t="s">
        <v>375</v>
      </c>
      <c r="S63" s="246" t="s">
        <v>304</v>
      </c>
      <c r="T63" s="247" t="s">
        <v>304</v>
      </c>
      <c r="U63" s="222">
        <v>0.94199999999999995</v>
      </c>
      <c r="V63" s="222">
        <f>ROUND(E63*U63,2)</f>
        <v>0.56999999999999995</v>
      </c>
      <c r="W63" s="222"/>
      <c r="X63" s="222" t="s">
        <v>424</v>
      </c>
      <c r="Y63" s="222" t="s">
        <v>291</v>
      </c>
      <c r="Z63" s="212"/>
      <c r="AA63" s="212"/>
      <c r="AB63" s="212"/>
      <c r="AC63" s="212"/>
      <c r="AD63" s="212"/>
      <c r="AE63" s="212"/>
      <c r="AF63" s="212"/>
      <c r="AG63" s="212" t="s">
        <v>425</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2.5" outlineLevel="1" x14ac:dyDescent="0.2">
      <c r="A64" s="241">
        <v>14</v>
      </c>
      <c r="B64" s="242" t="s">
        <v>431</v>
      </c>
      <c r="C64" s="252" t="s">
        <v>432</v>
      </c>
      <c r="D64" s="243" t="s">
        <v>384</v>
      </c>
      <c r="E64" s="244">
        <v>3</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t="s">
        <v>375</v>
      </c>
      <c r="S64" s="246" t="s">
        <v>304</v>
      </c>
      <c r="T64" s="247" t="s">
        <v>304</v>
      </c>
      <c r="U64" s="222">
        <v>0.11</v>
      </c>
      <c r="V64" s="222">
        <f>ROUND(E64*U64,2)</f>
        <v>0.33</v>
      </c>
      <c r="W64" s="222"/>
      <c r="X64" s="222" t="s">
        <v>424</v>
      </c>
      <c r="Y64" s="222" t="s">
        <v>291</v>
      </c>
      <c r="Z64" s="212"/>
      <c r="AA64" s="212"/>
      <c r="AB64" s="212"/>
      <c r="AC64" s="212"/>
      <c r="AD64" s="212"/>
      <c r="AE64" s="212"/>
      <c r="AF64" s="212"/>
      <c r="AG64" s="212" t="s">
        <v>425</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34">
        <v>15</v>
      </c>
      <c r="B65" s="235" t="s">
        <v>433</v>
      </c>
      <c r="C65" s="253" t="s">
        <v>434</v>
      </c>
      <c r="D65" s="236" t="s">
        <v>384</v>
      </c>
      <c r="E65" s="237">
        <v>0.6</v>
      </c>
      <c r="F65" s="238"/>
      <c r="G65" s="239">
        <f>ROUND(E65*F65,2)</f>
        <v>0</v>
      </c>
      <c r="H65" s="238"/>
      <c r="I65" s="239">
        <f>ROUND(E65*H65,2)</f>
        <v>0</v>
      </c>
      <c r="J65" s="238"/>
      <c r="K65" s="239">
        <f>ROUND(E65*J65,2)</f>
        <v>0</v>
      </c>
      <c r="L65" s="239">
        <v>21</v>
      </c>
      <c r="M65" s="239">
        <f>G65*(1+L65/100)</f>
        <v>0</v>
      </c>
      <c r="N65" s="237">
        <v>0</v>
      </c>
      <c r="O65" s="237">
        <f>ROUND(E65*N65,2)</f>
        <v>0</v>
      </c>
      <c r="P65" s="237">
        <v>0</v>
      </c>
      <c r="Q65" s="237">
        <f>ROUND(E65*P65,2)</f>
        <v>0</v>
      </c>
      <c r="R65" s="239" t="s">
        <v>435</v>
      </c>
      <c r="S65" s="239" t="s">
        <v>304</v>
      </c>
      <c r="T65" s="240" t="s">
        <v>304</v>
      </c>
      <c r="U65" s="222">
        <v>4.2000000000000003E-2</v>
      </c>
      <c r="V65" s="222">
        <f>ROUND(E65*U65,2)</f>
        <v>0.03</v>
      </c>
      <c r="W65" s="222"/>
      <c r="X65" s="222" t="s">
        <v>424</v>
      </c>
      <c r="Y65" s="222" t="s">
        <v>291</v>
      </c>
      <c r="Z65" s="212"/>
      <c r="AA65" s="212"/>
      <c r="AB65" s="212"/>
      <c r="AC65" s="212"/>
      <c r="AD65" s="212"/>
      <c r="AE65" s="212"/>
      <c r="AF65" s="212"/>
      <c r="AG65" s="212" t="s">
        <v>425</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65" t="s">
        <v>436</v>
      </c>
      <c r="D66" s="263"/>
      <c r="E66" s="263"/>
      <c r="F66" s="263"/>
      <c r="G66" s="263"/>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377</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34">
        <v>16</v>
      </c>
      <c r="B67" s="235" t="s">
        <v>437</v>
      </c>
      <c r="C67" s="253" t="s">
        <v>1023</v>
      </c>
      <c r="D67" s="236" t="s">
        <v>384</v>
      </c>
      <c r="E67" s="237">
        <v>0.6</v>
      </c>
      <c r="F67" s="238"/>
      <c r="G67" s="239">
        <f>ROUND(E67*F67,2)</f>
        <v>0</v>
      </c>
      <c r="H67" s="238"/>
      <c r="I67" s="239">
        <f>ROUND(E67*H67,2)</f>
        <v>0</v>
      </c>
      <c r="J67" s="238"/>
      <c r="K67" s="239">
        <f>ROUND(E67*J67,2)</f>
        <v>0</v>
      </c>
      <c r="L67" s="239">
        <v>21</v>
      </c>
      <c r="M67" s="239">
        <f>G67*(1+L67/100)</f>
        <v>0</v>
      </c>
      <c r="N67" s="237">
        <v>0</v>
      </c>
      <c r="O67" s="237">
        <f>ROUND(E67*N67,2)</f>
        <v>0</v>
      </c>
      <c r="P67" s="237">
        <v>0</v>
      </c>
      <c r="Q67" s="237">
        <f>ROUND(E67*P67,2)</f>
        <v>0</v>
      </c>
      <c r="R67" s="239" t="s">
        <v>375</v>
      </c>
      <c r="S67" s="239" t="s">
        <v>304</v>
      </c>
      <c r="T67" s="240" t="s">
        <v>391</v>
      </c>
      <c r="U67" s="222">
        <v>0</v>
      </c>
      <c r="V67" s="222">
        <f>ROUND(E67*U67,2)</f>
        <v>0</v>
      </c>
      <c r="W67" s="222"/>
      <c r="X67" s="222" t="s">
        <v>424</v>
      </c>
      <c r="Y67" s="222" t="s">
        <v>291</v>
      </c>
      <c r="Z67" s="212"/>
      <c r="AA67" s="212"/>
      <c r="AB67" s="212"/>
      <c r="AC67" s="212"/>
      <c r="AD67" s="212"/>
      <c r="AE67" s="212"/>
      <c r="AF67" s="212"/>
      <c r="AG67" s="212" t="s">
        <v>425</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x14ac:dyDescent="0.2">
      <c r="A68" s="3"/>
      <c r="B68" s="4"/>
      <c r="C68" s="257"/>
      <c r="D68" s="6"/>
      <c r="E68" s="3"/>
      <c r="F68" s="3"/>
      <c r="G68" s="3"/>
      <c r="H68" s="3"/>
      <c r="I68" s="3"/>
      <c r="J68" s="3"/>
      <c r="K68" s="3"/>
      <c r="L68" s="3"/>
      <c r="M68" s="3"/>
      <c r="N68" s="3"/>
      <c r="O68" s="3"/>
      <c r="P68" s="3"/>
      <c r="Q68" s="3"/>
      <c r="R68" s="3"/>
      <c r="S68" s="3"/>
      <c r="T68" s="3"/>
      <c r="U68" s="3"/>
      <c r="V68" s="3"/>
      <c r="W68" s="3"/>
      <c r="X68" s="3"/>
      <c r="Y68" s="3"/>
      <c r="AE68">
        <v>15</v>
      </c>
      <c r="AF68">
        <v>21</v>
      </c>
      <c r="AG68" t="s">
        <v>269</v>
      </c>
    </row>
    <row r="69" spans="1:60" x14ac:dyDescent="0.2">
      <c r="A69" s="215"/>
      <c r="B69" s="216" t="s">
        <v>29</v>
      </c>
      <c r="C69" s="258"/>
      <c r="D69" s="217"/>
      <c r="E69" s="218"/>
      <c r="F69" s="218"/>
      <c r="G69" s="233">
        <f>G8+G10+G12+G15+G59</f>
        <v>0</v>
      </c>
      <c r="H69" s="3"/>
      <c r="I69" s="3"/>
      <c r="J69" s="3"/>
      <c r="K69" s="3"/>
      <c r="L69" s="3"/>
      <c r="M69" s="3"/>
      <c r="N69" s="3"/>
      <c r="O69" s="3"/>
      <c r="P69" s="3"/>
      <c r="Q69" s="3"/>
      <c r="R69" s="3"/>
      <c r="S69" s="3"/>
      <c r="T69" s="3"/>
      <c r="U69" s="3"/>
      <c r="V69" s="3"/>
      <c r="W69" s="3"/>
      <c r="X69" s="3"/>
      <c r="Y69" s="3"/>
      <c r="AE69">
        <f>SUMIF(L7:L67,AE68,G7:G67)</f>
        <v>0</v>
      </c>
      <c r="AF69">
        <f>SUMIF(L7:L67,AF68,G7:G67)</f>
        <v>0</v>
      </c>
      <c r="AG69" t="s">
        <v>340</v>
      </c>
    </row>
    <row r="70" spans="1:60" x14ac:dyDescent="0.2">
      <c r="C70" s="259"/>
      <c r="D70" s="10"/>
      <c r="AG70" t="s">
        <v>341</v>
      </c>
    </row>
    <row r="71" spans="1:60" x14ac:dyDescent="0.2">
      <c r="D71" s="10"/>
    </row>
    <row r="72" spans="1:60" x14ac:dyDescent="0.2">
      <c r="D72" s="10"/>
    </row>
    <row r="73" spans="1:60" x14ac:dyDescent="0.2">
      <c r="D73" s="10"/>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SbyNbpG01KEEQ6I5k2fSXwNqDlIGhk/S57JYgJSrzYl8fj0BS6Sv9bxl1TseRl13P0jsI4a1I5nYFawZnvpA==" saltValue="uXsDcthRRRPNA3LD26UBYA==" spinCount="100000" sheet="1" formatRows="0"/>
  <mergeCells count="9">
    <mergeCell ref="C57:G57"/>
    <mergeCell ref="C61:G61"/>
    <mergeCell ref="C66:G66"/>
    <mergeCell ref="A1:G1"/>
    <mergeCell ref="C2:G2"/>
    <mergeCell ref="C3:G3"/>
    <mergeCell ref="C4:G4"/>
    <mergeCell ref="C14:G14"/>
    <mergeCell ref="C32:G3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17</vt:i4>
      </vt:variant>
      <vt:variant>
        <vt:lpstr>Pojmenované oblasti</vt:lpstr>
      </vt:variant>
      <vt:variant>
        <vt:i4>74</vt:i4>
      </vt:variant>
    </vt:vector>
  </HeadingPairs>
  <TitlesOfParts>
    <vt:vector size="91" baseType="lpstr">
      <vt:lpstr>Pokyny pro vyplnění</vt:lpstr>
      <vt:lpstr>Stavba</vt:lpstr>
      <vt:lpstr>VzorPolozky</vt:lpstr>
      <vt:lpstr>ON 00 ON 00.1 Naklady</vt:lpstr>
      <vt:lpstr>SO 01 SO 01-1 Pol</vt:lpstr>
      <vt:lpstr>SO 01 SO 01-2 Pol</vt:lpstr>
      <vt:lpstr>SO 01 SO 01-3 Pol</vt:lpstr>
      <vt:lpstr>SO 01 SO 01-4 Pol</vt:lpstr>
      <vt:lpstr>SO 01 SO 01-5-1 Pol</vt:lpstr>
      <vt:lpstr>SO 01 SO 01-5-2 Pol</vt:lpstr>
      <vt:lpstr>SO 01 SO 01-5-3 Pol</vt:lpstr>
      <vt:lpstr>SO 01 SO 01-5-4 Pol</vt:lpstr>
      <vt:lpstr>SO 01 SO 01-6 Pol</vt:lpstr>
      <vt:lpstr>SO 01 SO 01-7 Pol</vt:lpstr>
      <vt:lpstr>SO 01 SO 01-8 Pol</vt:lpstr>
      <vt:lpstr>SO 02 SO 02.1 Pol</vt:lpstr>
      <vt:lpstr>SO 02 SO 02.2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'ON 00 ON 00.1 Naklady'!Názvy_tisku</vt:lpstr>
      <vt:lpstr>'SO 01 SO 01-1 Pol'!Názvy_tisku</vt:lpstr>
      <vt:lpstr>'SO 01 SO 01-2 Pol'!Názvy_tisku</vt:lpstr>
      <vt:lpstr>'SO 01 SO 01-3 Pol'!Názvy_tisku</vt:lpstr>
      <vt:lpstr>'SO 01 SO 01-4 Pol'!Názvy_tisku</vt:lpstr>
      <vt:lpstr>'SO 01 SO 01-5-1 Pol'!Názvy_tisku</vt:lpstr>
      <vt:lpstr>'SO 01 SO 01-5-2 Pol'!Názvy_tisku</vt:lpstr>
      <vt:lpstr>'SO 01 SO 01-5-3 Pol'!Názvy_tisku</vt:lpstr>
      <vt:lpstr>'SO 01 SO 01-5-4 Pol'!Názvy_tisku</vt:lpstr>
      <vt:lpstr>'SO 01 SO 01-6 Pol'!Názvy_tisku</vt:lpstr>
      <vt:lpstr>'SO 01 SO 01-7 Pol'!Názvy_tisku</vt:lpstr>
      <vt:lpstr>'SO 01 SO 01-8 Pol'!Názvy_tisku</vt:lpstr>
      <vt:lpstr>'SO 02 SO 02.1 Pol'!Názvy_tisku</vt:lpstr>
      <vt:lpstr>'SO 02 SO 02.2 Pol'!Názvy_tisku</vt:lpstr>
      <vt:lpstr>oadresa</vt:lpstr>
      <vt:lpstr>Stavba!Objednatel</vt:lpstr>
      <vt:lpstr>Stavba!Objekt</vt:lpstr>
      <vt:lpstr>'ON 00 ON 00.1 Naklady'!Oblast_tisku</vt:lpstr>
      <vt:lpstr>'SO 01 SO 01-1 Pol'!Oblast_tisku</vt:lpstr>
      <vt:lpstr>'SO 01 SO 01-2 Pol'!Oblast_tisku</vt:lpstr>
      <vt:lpstr>'SO 01 SO 01-3 Pol'!Oblast_tisku</vt:lpstr>
      <vt:lpstr>'SO 01 SO 01-4 Pol'!Oblast_tisku</vt:lpstr>
      <vt:lpstr>'SO 01 SO 01-5-1 Pol'!Oblast_tisku</vt:lpstr>
      <vt:lpstr>'SO 01 SO 01-5-2 Pol'!Oblast_tisku</vt:lpstr>
      <vt:lpstr>'SO 01 SO 01-5-3 Pol'!Oblast_tisku</vt:lpstr>
      <vt:lpstr>'SO 01 SO 01-5-4 Pol'!Oblast_tisku</vt:lpstr>
      <vt:lpstr>'SO 01 SO 01-6 Pol'!Oblast_tisku</vt:lpstr>
      <vt:lpstr>'SO 01 SO 01-7 Pol'!Oblast_tisku</vt:lpstr>
      <vt:lpstr>'SO 01 SO 01-8 Pol'!Oblast_tisku</vt:lpstr>
      <vt:lpstr>'SO 02 SO 02.1 Pol'!Oblast_tisku</vt:lpstr>
      <vt:lpstr>'SO 02 SO 02.2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Tomáš Kročil</dc:creator>
  <cp:lastModifiedBy>Tomáš Kročil</cp:lastModifiedBy>
  <cp:lastPrinted>2019-03-19T12:27:02Z</cp:lastPrinted>
  <dcterms:created xsi:type="dcterms:W3CDTF">2009-04-08T07:15:50Z</dcterms:created>
  <dcterms:modified xsi:type="dcterms:W3CDTF">2025-02-03T09:48:16Z</dcterms:modified>
</cp:coreProperties>
</file>