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\Desktop\výkresy\ciganek\vozovna Poruba\"/>
    </mc:Choice>
  </mc:AlternateContent>
  <xr:revisionPtr revIDLastSave="0" documentId="13_ncr:1_{2AA70744-5F65-4EB4-9F54-220D7CA53D7E}" xr6:coauthVersionLast="47" xr6:coauthVersionMax="47" xr10:uidLastSave="{00000000-0000-0000-0000-000000000000}"/>
  <bookViews>
    <workbookView xWindow="-23148" yWindow="-6648" windowWidth="23256" windowHeight="13176" xr2:uid="{40F21534-B87A-4AFB-80F5-1C3DEA664F22}"/>
  </bookViews>
  <sheets>
    <sheet name="výměry" sheetId="1" r:id="rId1"/>
    <sheet name="položky" sheetId="6" r:id="rId2"/>
    <sheet name="jihovýchod" sheetId="2" r:id="rId3"/>
    <sheet name="severovýchod" sheetId="3" r:id="rId4"/>
    <sheet name="severozápad" sheetId="4" r:id="rId5"/>
    <sheet name="jihozápad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1" l="1"/>
  <c r="D81" i="1"/>
  <c r="D80" i="1"/>
  <c r="D79" i="1"/>
  <c r="D78" i="1"/>
  <c r="D77" i="1"/>
  <c r="D75" i="1"/>
  <c r="D73" i="1"/>
  <c r="D72" i="1"/>
  <c r="D71" i="1"/>
  <c r="D70" i="1"/>
  <c r="D69" i="1"/>
  <c r="D68" i="1"/>
  <c r="D67" i="1"/>
  <c r="D66" i="1"/>
  <c r="D65" i="1"/>
  <c r="D64" i="1"/>
</calcChain>
</file>

<file path=xl/sharedStrings.xml><?xml version="1.0" encoding="utf-8"?>
<sst xmlns="http://schemas.openxmlformats.org/spreadsheetml/2006/main" count="315" uniqueCount="126">
  <si>
    <t>položka</t>
  </si>
  <si>
    <t>označení</t>
  </si>
  <si>
    <t>P1</t>
  </si>
  <si>
    <t>P2</t>
  </si>
  <si>
    <t>P3</t>
  </si>
  <si>
    <t>P4</t>
  </si>
  <si>
    <t>P5</t>
  </si>
  <si>
    <t>P6</t>
  </si>
  <si>
    <t>P7</t>
  </si>
  <si>
    <t>P8</t>
  </si>
  <si>
    <t>U140</t>
  </si>
  <si>
    <t>rožní nosník U160+L60</t>
  </si>
  <si>
    <t>vrata 2,7*3,5</t>
  </si>
  <si>
    <t>oplechování horní š.300 mm</t>
  </si>
  <si>
    <t>oplechování sokl s. cca 150 mm</t>
  </si>
  <si>
    <t>oplechování nad okny š. cca 100 mm</t>
  </si>
  <si>
    <t>V1</t>
  </si>
  <si>
    <t>výměna oken cca 2950*1900</t>
  </si>
  <si>
    <t>P9</t>
  </si>
  <si>
    <t>vrata 4,4*3,5</t>
  </si>
  <si>
    <t>P10</t>
  </si>
  <si>
    <t xml:space="preserve">dvojkřídlé dveře 1,8*2,0   </t>
  </si>
  <si>
    <t>poznámka</t>
  </si>
  <si>
    <t>natřeny</t>
  </si>
  <si>
    <t>P11</t>
  </si>
  <si>
    <t>žebřík</t>
  </si>
  <si>
    <t>1ks</t>
  </si>
  <si>
    <t>2ks</t>
  </si>
  <si>
    <t>množství [bm]</t>
  </si>
  <si>
    <t>4ks</t>
  </si>
  <si>
    <t>I160 - úzká strana</t>
  </si>
  <si>
    <t>I300 - úzká strana</t>
  </si>
  <si>
    <t>prorezlé</t>
  </si>
  <si>
    <t>P12</t>
  </si>
  <si>
    <t>vrata 4000*3700</t>
  </si>
  <si>
    <t>P13</t>
  </si>
  <si>
    <t>vrata 3300*4600</t>
  </si>
  <si>
    <t>22ks</t>
  </si>
  <si>
    <t>P14</t>
  </si>
  <si>
    <t>2* U160 - 2*úzká strana</t>
  </si>
  <si>
    <t>P15</t>
  </si>
  <si>
    <t>vrata 1900*2800</t>
  </si>
  <si>
    <t>natřené</t>
  </si>
  <si>
    <t>P16</t>
  </si>
  <si>
    <t>vrata 3300*5100</t>
  </si>
  <si>
    <t>P17</t>
  </si>
  <si>
    <t>okna ve štítech nad vraty - rámy</t>
  </si>
  <si>
    <t>P18</t>
  </si>
  <si>
    <t>větrací mříž s oplechováním</t>
  </si>
  <si>
    <t>7,2m2</t>
  </si>
  <si>
    <t>P19</t>
  </si>
  <si>
    <t>stříška nad vraty, šířka 1,0m</t>
  </si>
  <si>
    <t>délka všech profilů rámů včetně příček</t>
  </si>
  <si>
    <t>severovýchod</t>
  </si>
  <si>
    <t>severozápad</t>
  </si>
  <si>
    <t>jihozápad</t>
  </si>
  <si>
    <t>roh tj dvě strany</t>
  </si>
  <si>
    <t>P20</t>
  </si>
  <si>
    <t>okna - rámy</t>
  </si>
  <si>
    <t>délka všech profilů včetně příček</t>
  </si>
  <si>
    <t>celá stěna je nedávno natřena</t>
  </si>
  <si>
    <t>jihovýchod</t>
  </si>
  <si>
    <t>8,8m natřeno</t>
  </si>
  <si>
    <t>2ks natřeny</t>
  </si>
  <si>
    <t>cca 11 bm natřeno</t>
  </si>
  <si>
    <t>roh, tj dvě strany</t>
  </si>
  <si>
    <t>CELKEM</t>
  </si>
  <si>
    <t>5ks</t>
  </si>
  <si>
    <t>pozice</t>
  </si>
  <si>
    <t>osy A - B</t>
  </si>
  <si>
    <t>osy B - C</t>
  </si>
  <si>
    <t>osy C - D</t>
  </si>
  <si>
    <t>osy D - E</t>
  </si>
  <si>
    <t>osy E - F</t>
  </si>
  <si>
    <t>foto</t>
  </si>
  <si>
    <t>nákres</t>
  </si>
  <si>
    <t>osy 16 - 15</t>
  </si>
  <si>
    <t>osy 15 - 14</t>
  </si>
  <si>
    <t>osy 15 - 16</t>
  </si>
  <si>
    <t>osy 14 - 13</t>
  </si>
  <si>
    <t>osy 13 - 12</t>
  </si>
  <si>
    <t>osy 12 - 11</t>
  </si>
  <si>
    <t>osy 11 - 10</t>
  </si>
  <si>
    <t>osy 10 - 9</t>
  </si>
  <si>
    <t>osy 9 - 8</t>
  </si>
  <si>
    <t>osy 8 - 7</t>
  </si>
  <si>
    <t>osy 7 - 6</t>
  </si>
  <si>
    <t>osy 6 - 5</t>
  </si>
  <si>
    <t>osy 5 - 4</t>
  </si>
  <si>
    <t>osy 4 - 3</t>
  </si>
  <si>
    <t>osy 3 - 2</t>
  </si>
  <si>
    <t>osy 2 - 1</t>
  </si>
  <si>
    <t>osa 8 - 8</t>
  </si>
  <si>
    <t>osy F - E</t>
  </si>
  <si>
    <t>osy E -D</t>
  </si>
  <si>
    <t>osy D - C</t>
  </si>
  <si>
    <t>osy C - B</t>
  </si>
  <si>
    <t>osy B - A</t>
  </si>
  <si>
    <t>osy 1 - 2</t>
  </si>
  <si>
    <t>osy 2 - 3</t>
  </si>
  <si>
    <t>osy 3 - 4</t>
  </si>
  <si>
    <t xml:space="preserve">osy 4- 5 </t>
  </si>
  <si>
    <t xml:space="preserve">osy 5 -6 </t>
  </si>
  <si>
    <t>osy 6 - 7</t>
  </si>
  <si>
    <t>osy 7 - 8</t>
  </si>
  <si>
    <t>osy 8 - 9</t>
  </si>
  <si>
    <t>osy 9 - 10</t>
  </si>
  <si>
    <t>osy 10 - 11</t>
  </si>
  <si>
    <t>osy 11 - 12</t>
  </si>
  <si>
    <t>osy 12 - 13</t>
  </si>
  <si>
    <t>osy 13 - 14</t>
  </si>
  <si>
    <t>osy 14 - 15</t>
  </si>
  <si>
    <t>znázornění</t>
  </si>
  <si>
    <t>popis prací</t>
  </si>
  <si>
    <t>konstrukce budou obroušené očištěné/odmaštěné a následně opatřené nátěrem - 2x 40 µm dvousložkový zinkoepoxidový nátěr s vysokým obsahem zinku. Na něj bude nanesen 2x 80 µm dvousložkový modifikovaný epoxidový nátěr.  Odstín dle výběru investora</t>
  </si>
  <si>
    <t>POLOŽKY VÝMĚNA</t>
  </si>
  <si>
    <t>výměna 4 KS oken cca 2950*1900    4KS</t>
  </si>
  <si>
    <t>vyměnit za plastová okna s fixními křídly a s výplní z drátoskla</t>
  </si>
  <si>
    <t>PŘESNÝ ROZMĚR OKEN NUTNO ZAMĚŘIT PŘED REALIZACÍ VÝMĚNY</t>
  </si>
  <si>
    <t>POLOŽKY NÁTĚRY</t>
  </si>
  <si>
    <t>včetně svislé části u vrat 24</t>
  </si>
  <si>
    <t>chybí cca 9 m</t>
  </si>
  <si>
    <t>chybí cca 10m, místy nutno vyměnit</t>
  </si>
  <si>
    <t>chybí cca 9 bm oplechévání, místy nutno vyrovnat/vyměnit</t>
  </si>
  <si>
    <t>chybí cca 10 bm oplechévání, místy nutno vyrovnat/vyměnit</t>
  </si>
  <si>
    <t>Případně nutno demontovat (po skončení zpět namontovat) krycí lišty kolem oken atd.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</si>
</sst>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4" xfId="0" applyBorder="1"/>
    <xf numFmtId="164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0" fillId="0" borderId="10" xfId="0" applyBorder="1"/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7" xfId="0" applyFont="1" applyBorder="1"/>
    <xf numFmtId="0" fontId="1" fillId="0" borderId="18" xfId="0" applyFont="1" applyBorder="1"/>
    <xf numFmtId="164" fontId="0" fillId="0" borderId="12" xfId="0" applyNumberForma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4" fontId="0" fillId="0" borderId="3" xfId="0" applyNumberFormat="1" applyBorder="1"/>
    <xf numFmtId="0" fontId="0" fillId="0" borderId="22" xfId="0" applyBorder="1"/>
    <xf numFmtId="164" fontId="0" fillId="0" borderId="23" xfId="0" applyNumberForma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164" fontId="0" fillId="0" borderId="26" xfId="0" applyNumberFormat="1" applyBorder="1"/>
    <xf numFmtId="0" fontId="0" fillId="0" borderId="18" xfId="0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0" fillId="0" borderId="2" xfId="0" applyNumberFormat="1" applyBorder="1"/>
    <xf numFmtId="164" fontId="0" fillId="0" borderId="27" xfId="0" applyNumberFormat="1" applyBorder="1"/>
    <xf numFmtId="0" fontId="4" fillId="0" borderId="0" xfId="0" applyFont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3" xfId="0" applyFont="1" applyBorder="1"/>
    <xf numFmtId="0" fontId="4" fillId="0" borderId="0" xfId="0" applyFont="1"/>
    <xf numFmtId="0" fontId="3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4" fillId="0" borderId="6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3" Type="http://schemas.openxmlformats.org/officeDocument/2006/relationships/image" Target="../media/image47.png"/><Relationship Id="rId7" Type="http://schemas.openxmlformats.org/officeDocument/2006/relationships/image" Target="../media/image51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5" Type="http://schemas.openxmlformats.org/officeDocument/2006/relationships/image" Target="../media/image49.png"/><Relationship Id="rId10" Type="http://schemas.openxmlformats.org/officeDocument/2006/relationships/image" Target="../media/image54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7.png"/><Relationship Id="rId18" Type="http://schemas.openxmlformats.org/officeDocument/2006/relationships/image" Target="../media/image72.png"/><Relationship Id="rId26" Type="http://schemas.openxmlformats.org/officeDocument/2006/relationships/image" Target="../media/image80.png"/><Relationship Id="rId39" Type="http://schemas.openxmlformats.org/officeDocument/2006/relationships/image" Target="../media/image93.png"/><Relationship Id="rId21" Type="http://schemas.openxmlformats.org/officeDocument/2006/relationships/image" Target="../media/image75.png"/><Relationship Id="rId34" Type="http://schemas.openxmlformats.org/officeDocument/2006/relationships/image" Target="../media/image88.png"/><Relationship Id="rId7" Type="http://schemas.openxmlformats.org/officeDocument/2006/relationships/image" Target="../media/image61.png"/><Relationship Id="rId12" Type="http://schemas.openxmlformats.org/officeDocument/2006/relationships/image" Target="../media/image66.png"/><Relationship Id="rId17" Type="http://schemas.openxmlformats.org/officeDocument/2006/relationships/image" Target="../media/image71.png"/><Relationship Id="rId25" Type="http://schemas.openxmlformats.org/officeDocument/2006/relationships/image" Target="../media/image79.png"/><Relationship Id="rId33" Type="http://schemas.openxmlformats.org/officeDocument/2006/relationships/image" Target="../media/image87.png"/><Relationship Id="rId38" Type="http://schemas.openxmlformats.org/officeDocument/2006/relationships/image" Target="../media/image92.png"/><Relationship Id="rId2" Type="http://schemas.openxmlformats.org/officeDocument/2006/relationships/image" Target="../media/image56.png"/><Relationship Id="rId16" Type="http://schemas.openxmlformats.org/officeDocument/2006/relationships/image" Target="../media/image70.png"/><Relationship Id="rId20" Type="http://schemas.openxmlformats.org/officeDocument/2006/relationships/image" Target="../media/image74.png"/><Relationship Id="rId29" Type="http://schemas.openxmlformats.org/officeDocument/2006/relationships/image" Target="../media/image83.png"/><Relationship Id="rId1" Type="http://schemas.openxmlformats.org/officeDocument/2006/relationships/image" Target="../media/image55.png"/><Relationship Id="rId6" Type="http://schemas.openxmlformats.org/officeDocument/2006/relationships/image" Target="../media/image60.png"/><Relationship Id="rId11" Type="http://schemas.openxmlformats.org/officeDocument/2006/relationships/image" Target="../media/image65.png"/><Relationship Id="rId24" Type="http://schemas.openxmlformats.org/officeDocument/2006/relationships/image" Target="../media/image78.png"/><Relationship Id="rId32" Type="http://schemas.openxmlformats.org/officeDocument/2006/relationships/image" Target="../media/image86.png"/><Relationship Id="rId37" Type="http://schemas.openxmlformats.org/officeDocument/2006/relationships/image" Target="../media/image91.png"/><Relationship Id="rId5" Type="http://schemas.openxmlformats.org/officeDocument/2006/relationships/image" Target="../media/image59.png"/><Relationship Id="rId15" Type="http://schemas.openxmlformats.org/officeDocument/2006/relationships/image" Target="../media/image69.png"/><Relationship Id="rId23" Type="http://schemas.openxmlformats.org/officeDocument/2006/relationships/image" Target="../media/image77.png"/><Relationship Id="rId28" Type="http://schemas.openxmlformats.org/officeDocument/2006/relationships/image" Target="../media/image82.png"/><Relationship Id="rId36" Type="http://schemas.openxmlformats.org/officeDocument/2006/relationships/image" Target="../media/image90.png"/><Relationship Id="rId10" Type="http://schemas.openxmlformats.org/officeDocument/2006/relationships/image" Target="../media/image64.png"/><Relationship Id="rId19" Type="http://schemas.openxmlformats.org/officeDocument/2006/relationships/image" Target="../media/image73.png"/><Relationship Id="rId31" Type="http://schemas.openxmlformats.org/officeDocument/2006/relationships/image" Target="../media/image85.png"/><Relationship Id="rId4" Type="http://schemas.openxmlformats.org/officeDocument/2006/relationships/image" Target="../media/image58.png"/><Relationship Id="rId9" Type="http://schemas.openxmlformats.org/officeDocument/2006/relationships/image" Target="../media/image63.png"/><Relationship Id="rId14" Type="http://schemas.openxmlformats.org/officeDocument/2006/relationships/image" Target="../media/image68.png"/><Relationship Id="rId22" Type="http://schemas.openxmlformats.org/officeDocument/2006/relationships/image" Target="../media/image76.png"/><Relationship Id="rId27" Type="http://schemas.openxmlformats.org/officeDocument/2006/relationships/image" Target="../media/image81.png"/><Relationship Id="rId30" Type="http://schemas.openxmlformats.org/officeDocument/2006/relationships/image" Target="../media/image84.png"/><Relationship Id="rId35" Type="http://schemas.openxmlformats.org/officeDocument/2006/relationships/image" Target="../media/image89.png"/><Relationship Id="rId8" Type="http://schemas.openxmlformats.org/officeDocument/2006/relationships/image" Target="../media/image62.png"/><Relationship Id="rId3" Type="http://schemas.openxmlformats.org/officeDocument/2006/relationships/image" Target="../media/image5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1.png"/><Relationship Id="rId3" Type="http://schemas.openxmlformats.org/officeDocument/2006/relationships/image" Target="../media/image96.png"/><Relationship Id="rId7" Type="http://schemas.openxmlformats.org/officeDocument/2006/relationships/image" Target="../media/image100.png"/><Relationship Id="rId2" Type="http://schemas.openxmlformats.org/officeDocument/2006/relationships/image" Target="../media/image95.png"/><Relationship Id="rId1" Type="http://schemas.openxmlformats.org/officeDocument/2006/relationships/image" Target="../media/image94.png"/><Relationship Id="rId6" Type="http://schemas.openxmlformats.org/officeDocument/2006/relationships/image" Target="../media/image99.png"/><Relationship Id="rId11" Type="http://schemas.openxmlformats.org/officeDocument/2006/relationships/image" Target="../media/image104.png"/><Relationship Id="rId5" Type="http://schemas.openxmlformats.org/officeDocument/2006/relationships/image" Target="../media/image98.png"/><Relationship Id="rId10" Type="http://schemas.openxmlformats.org/officeDocument/2006/relationships/image" Target="../media/image103.png"/><Relationship Id="rId4" Type="http://schemas.openxmlformats.org/officeDocument/2006/relationships/image" Target="../media/image97.png"/><Relationship Id="rId9" Type="http://schemas.openxmlformats.org/officeDocument/2006/relationships/image" Target="../media/image10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2.png"/><Relationship Id="rId13" Type="http://schemas.openxmlformats.org/officeDocument/2006/relationships/image" Target="../media/image117.png"/><Relationship Id="rId18" Type="http://schemas.openxmlformats.org/officeDocument/2006/relationships/image" Target="../media/image122.png"/><Relationship Id="rId26" Type="http://schemas.openxmlformats.org/officeDocument/2006/relationships/image" Target="../media/image130.png"/><Relationship Id="rId3" Type="http://schemas.openxmlformats.org/officeDocument/2006/relationships/image" Target="../media/image107.png"/><Relationship Id="rId21" Type="http://schemas.openxmlformats.org/officeDocument/2006/relationships/image" Target="../media/image125.png"/><Relationship Id="rId7" Type="http://schemas.openxmlformats.org/officeDocument/2006/relationships/image" Target="../media/image111.png"/><Relationship Id="rId12" Type="http://schemas.openxmlformats.org/officeDocument/2006/relationships/image" Target="../media/image116.png"/><Relationship Id="rId17" Type="http://schemas.openxmlformats.org/officeDocument/2006/relationships/image" Target="../media/image121.png"/><Relationship Id="rId25" Type="http://schemas.openxmlformats.org/officeDocument/2006/relationships/image" Target="../media/image129.png"/><Relationship Id="rId2" Type="http://schemas.openxmlformats.org/officeDocument/2006/relationships/image" Target="../media/image106.png"/><Relationship Id="rId16" Type="http://schemas.openxmlformats.org/officeDocument/2006/relationships/image" Target="../media/image120.png"/><Relationship Id="rId20" Type="http://schemas.openxmlformats.org/officeDocument/2006/relationships/image" Target="../media/image124.png"/><Relationship Id="rId29" Type="http://schemas.openxmlformats.org/officeDocument/2006/relationships/image" Target="../media/image133.png"/><Relationship Id="rId1" Type="http://schemas.openxmlformats.org/officeDocument/2006/relationships/image" Target="../media/image105.png"/><Relationship Id="rId6" Type="http://schemas.openxmlformats.org/officeDocument/2006/relationships/image" Target="../media/image110.png"/><Relationship Id="rId11" Type="http://schemas.openxmlformats.org/officeDocument/2006/relationships/image" Target="../media/image115.png"/><Relationship Id="rId24" Type="http://schemas.openxmlformats.org/officeDocument/2006/relationships/image" Target="../media/image128.png"/><Relationship Id="rId5" Type="http://schemas.openxmlformats.org/officeDocument/2006/relationships/image" Target="../media/image109.png"/><Relationship Id="rId15" Type="http://schemas.openxmlformats.org/officeDocument/2006/relationships/image" Target="../media/image119.png"/><Relationship Id="rId23" Type="http://schemas.openxmlformats.org/officeDocument/2006/relationships/image" Target="../media/image127.png"/><Relationship Id="rId28" Type="http://schemas.openxmlformats.org/officeDocument/2006/relationships/image" Target="../media/image132.png"/><Relationship Id="rId10" Type="http://schemas.openxmlformats.org/officeDocument/2006/relationships/image" Target="../media/image114.png"/><Relationship Id="rId19" Type="http://schemas.openxmlformats.org/officeDocument/2006/relationships/image" Target="../media/image123.png"/><Relationship Id="rId4" Type="http://schemas.openxmlformats.org/officeDocument/2006/relationships/image" Target="../media/image108.png"/><Relationship Id="rId9" Type="http://schemas.openxmlformats.org/officeDocument/2006/relationships/image" Target="../media/image113.png"/><Relationship Id="rId14" Type="http://schemas.openxmlformats.org/officeDocument/2006/relationships/image" Target="../media/image118.png"/><Relationship Id="rId22" Type="http://schemas.openxmlformats.org/officeDocument/2006/relationships/image" Target="../media/image126.png"/><Relationship Id="rId27" Type="http://schemas.openxmlformats.org/officeDocument/2006/relationships/image" Target="../media/image131.png"/><Relationship Id="rId30" Type="http://schemas.openxmlformats.org/officeDocument/2006/relationships/image" Target="../media/image1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</xdr:colOff>
      <xdr:row>7</xdr:row>
      <xdr:rowOff>38100</xdr:rowOff>
    </xdr:from>
    <xdr:to>
      <xdr:col>3</xdr:col>
      <xdr:colOff>2936662</xdr:colOff>
      <xdr:row>7</xdr:row>
      <xdr:rowOff>2558100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BE6C0CF-5D17-48E3-B91E-D813B71F0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1341120"/>
          <a:ext cx="290618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79057</xdr:colOff>
      <xdr:row>8</xdr:row>
      <xdr:rowOff>30480</xdr:rowOff>
    </xdr:from>
    <xdr:to>
      <xdr:col>3</xdr:col>
      <xdr:colOff>3111480</xdr:colOff>
      <xdr:row>8</xdr:row>
      <xdr:rowOff>2611440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9129350-3BA8-4FC0-B124-D70660982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46182" y="4030980"/>
          <a:ext cx="3032423" cy="2580960"/>
        </a:xfrm>
        <a:prstGeom prst="rect">
          <a:avLst/>
        </a:prstGeom>
      </xdr:spPr>
    </xdr:pic>
    <xdr:clientData/>
  </xdr:twoCellAnchor>
  <xdr:twoCellAnchor editAs="oneCell">
    <xdr:from>
      <xdr:col>3</xdr:col>
      <xdr:colOff>187570</xdr:colOff>
      <xdr:row>9</xdr:row>
      <xdr:rowOff>35169</xdr:rowOff>
    </xdr:from>
    <xdr:to>
      <xdr:col>3</xdr:col>
      <xdr:colOff>2918155</xdr:colOff>
      <xdr:row>9</xdr:row>
      <xdr:rowOff>2555169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B59DBDD-332B-4C6C-86E2-4B9A929E5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52093" y="6623538"/>
          <a:ext cx="273058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46892</xdr:colOff>
      <xdr:row>10</xdr:row>
      <xdr:rowOff>58615</xdr:rowOff>
    </xdr:from>
    <xdr:to>
      <xdr:col>3</xdr:col>
      <xdr:colOff>3219941</xdr:colOff>
      <xdr:row>10</xdr:row>
      <xdr:rowOff>2578615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36A2AD5-1595-40CC-8912-4FD9F23AC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11415" y="9308123"/>
          <a:ext cx="3173049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94885</xdr:colOff>
      <xdr:row>11</xdr:row>
      <xdr:rowOff>58248</xdr:rowOff>
    </xdr:from>
    <xdr:to>
      <xdr:col>3</xdr:col>
      <xdr:colOff>3309738</xdr:colOff>
      <xdr:row>11</xdr:row>
      <xdr:rowOff>2578248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EB8BCC3-5EC7-4D37-ADB7-A66ABD0E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62010" y="12059748"/>
          <a:ext cx="3214853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364148</xdr:colOff>
      <xdr:row>12</xdr:row>
      <xdr:rowOff>83160</xdr:rowOff>
    </xdr:from>
    <xdr:to>
      <xdr:col>3</xdr:col>
      <xdr:colOff>3074548</xdr:colOff>
      <xdr:row>12</xdr:row>
      <xdr:rowOff>2603160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826A58B8-18EC-48B0-8693-8E2855AC3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31273" y="14799285"/>
          <a:ext cx="2710400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23446</xdr:colOff>
      <xdr:row>13</xdr:row>
      <xdr:rowOff>46892</xdr:rowOff>
    </xdr:from>
    <xdr:to>
      <xdr:col>3</xdr:col>
      <xdr:colOff>2244614</xdr:colOff>
      <xdr:row>13</xdr:row>
      <xdr:rowOff>2566892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B377E8C5-4962-4AC4-9C09-5960718F4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69323" y="17244646"/>
          <a:ext cx="2221168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23447</xdr:colOff>
      <xdr:row>14</xdr:row>
      <xdr:rowOff>35169</xdr:rowOff>
    </xdr:from>
    <xdr:to>
      <xdr:col>3</xdr:col>
      <xdr:colOff>2290330</xdr:colOff>
      <xdr:row>14</xdr:row>
      <xdr:rowOff>2555169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FF8BA6EE-A2BE-4A55-8555-AF2456F3C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9324" y="19905784"/>
          <a:ext cx="2266883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35169</xdr:colOff>
      <xdr:row>15</xdr:row>
      <xdr:rowOff>35170</xdr:rowOff>
    </xdr:from>
    <xdr:to>
      <xdr:col>3</xdr:col>
      <xdr:colOff>2915169</xdr:colOff>
      <xdr:row>15</xdr:row>
      <xdr:rowOff>2555170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82F9B79-9B9C-438C-97CF-8533476F8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681046" y="22531755"/>
          <a:ext cx="2880000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23446</xdr:colOff>
      <xdr:row>16</xdr:row>
      <xdr:rowOff>58615</xdr:rowOff>
    </xdr:from>
    <xdr:to>
      <xdr:col>3</xdr:col>
      <xdr:colOff>2534990</xdr:colOff>
      <xdr:row>17</xdr:row>
      <xdr:rowOff>6865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BEF965E-8989-4A20-8C95-148A3DFB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69323" y="25181169"/>
          <a:ext cx="2511544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23446</xdr:colOff>
      <xdr:row>17</xdr:row>
      <xdr:rowOff>35169</xdr:rowOff>
    </xdr:from>
    <xdr:to>
      <xdr:col>3</xdr:col>
      <xdr:colOff>2024476</xdr:colOff>
      <xdr:row>17</xdr:row>
      <xdr:rowOff>2555169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5421738E-B0E9-4E6F-BB66-92B4BDA7D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69323" y="27736800"/>
          <a:ext cx="2001030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58615</xdr:colOff>
      <xdr:row>18</xdr:row>
      <xdr:rowOff>35169</xdr:rowOff>
    </xdr:from>
    <xdr:to>
      <xdr:col>3</xdr:col>
      <xdr:colOff>2858007</xdr:colOff>
      <xdr:row>18</xdr:row>
      <xdr:rowOff>2555169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621B191E-6BA8-4EB1-B616-C27181ABA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704492" y="30339323"/>
          <a:ext cx="279939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82061</xdr:colOff>
      <xdr:row>19</xdr:row>
      <xdr:rowOff>70338</xdr:rowOff>
    </xdr:from>
    <xdr:to>
      <xdr:col>3</xdr:col>
      <xdr:colOff>2510090</xdr:colOff>
      <xdr:row>19</xdr:row>
      <xdr:rowOff>2590338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4E8F430C-0BB6-4DC5-AD2D-6B92CB97B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727938" y="32977015"/>
          <a:ext cx="2428029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58616</xdr:colOff>
      <xdr:row>20</xdr:row>
      <xdr:rowOff>23446</xdr:rowOff>
    </xdr:from>
    <xdr:to>
      <xdr:col>3</xdr:col>
      <xdr:colOff>4015912</xdr:colOff>
      <xdr:row>20</xdr:row>
      <xdr:rowOff>2543446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AEF7780F-793B-4F39-92EC-EDB941CA2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04493" y="35556092"/>
          <a:ext cx="3957296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70339</xdr:colOff>
      <xdr:row>21</xdr:row>
      <xdr:rowOff>70339</xdr:rowOff>
    </xdr:from>
    <xdr:to>
      <xdr:col>3</xdr:col>
      <xdr:colOff>2955441</xdr:colOff>
      <xdr:row>21</xdr:row>
      <xdr:rowOff>2590339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A8339005-C286-4EA3-8F02-DFC909A80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16216" y="38217231"/>
          <a:ext cx="288510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23446</xdr:colOff>
      <xdr:row>22</xdr:row>
      <xdr:rowOff>70338</xdr:rowOff>
    </xdr:from>
    <xdr:to>
      <xdr:col>3</xdr:col>
      <xdr:colOff>2496646</xdr:colOff>
      <xdr:row>22</xdr:row>
      <xdr:rowOff>2590338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3782256E-AF4A-4A99-845D-89F19E84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669323" y="40866646"/>
          <a:ext cx="2473200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58615</xdr:colOff>
      <xdr:row>23</xdr:row>
      <xdr:rowOff>82062</xdr:rowOff>
    </xdr:from>
    <xdr:to>
      <xdr:col>3</xdr:col>
      <xdr:colOff>4888523</xdr:colOff>
      <xdr:row>23</xdr:row>
      <xdr:rowOff>2602062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DCF82CEA-B69F-4E2A-87AB-1E108531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704492" y="43527785"/>
          <a:ext cx="4829908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35169</xdr:colOff>
      <xdr:row>24</xdr:row>
      <xdr:rowOff>58615</xdr:rowOff>
    </xdr:from>
    <xdr:to>
      <xdr:col>3</xdr:col>
      <xdr:colOff>4862849</xdr:colOff>
      <xdr:row>24</xdr:row>
      <xdr:rowOff>2578615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EDE61F69-C5E9-412C-B2EE-3D15BF151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681046" y="46177200"/>
          <a:ext cx="4827680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93785</xdr:colOff>
      <xdr:row>25</xdr:row>
      <xdr:rowOff>82061</xdr:rowOff>
    </xdr:from>
    <xdr:to>
      <xdr:col>3</xdr:col>
      <xdr:colOff>3574802</xdr:colOff>
      <xdr:row>25</xdr:row>
      <xdr:rowOff>2602061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C1C0507A-3533-4D87-A596-80925F5A7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739662" y="48826615"/>
          <a:ext cx="3481017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23447</xdr:colOff>
      <xdr:row>26</xdr:row>
      <xdr:rowOff>70338</xdr:rowOff>
    </xdr:from>
    <xdr:to>
      <xdr:col>3</xdr:col>
      <xdr:colOff>3328901</xdr:colOff>
      <xdr:row>26</xdr:row>
      <xdr:rowOff>2590338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EF1BCC5E-63E7-4B92-9DD9-F3E1E200C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669324" y="51464307"/>
          <a:ext cx="3305454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23446</xdr:colOff>
      <xdr:row>7</xdr:row>
      <xdr:rowOff>58615</xdr:rowOff>
    </xdr:from>
    <xdr:to>
      <xdr:col>4</xdr:col>
      <xdr:colOff>2970332</xdr:colOff>
      <xdr:row>7</xdr:row>
      <xdr:rowOff>2578615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1ACF6DF7-B88C-4979-93B7-86E2322D1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628184" y="1371600"/>
          <a:ext cx="2946886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70338</xdr:colOff>
      <xdr:row>8</xdr:row>
      <xdr:rowOff>11723</xdr:rowOff>
    </xdr:from>
    <xdr:to>
      <xdr:col>4</xdr:col>
      <xdr:colOff>2682415</xdr:colOff>
      <xdr:row>8</xdr:row>
      <xdr:rowOff>2531723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6D85DC56-0E6B-441F-A83A-40083897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675076" y="3938954"/>
          <a:ext cx="2612077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82061</xdr:colOff>
      <xdr:row>9</xdr:row>
      <xdr:rowOff>35169</xdr:rowOff>
    </xdr:from>
    <xdr:to>
      <xdr:col>4</xdr:col>
      <xdr:colOff>2304852</xdr:colOff>
      <xdr:row>9</xdr:row>
      <xdr:rowOff>2555169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39C4FFD2-48A7-45BF-BE9B-5C6102307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86799" y="6623538"/>
          <a:ext cx="2222791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46893</xdr:colOff>
      <xdr:row>12</xdr:row>
      <xdr:rowOff>23446</xdr:rowOff>
    </xdr:from>
    <xdr:to>
      <xdr:col>4</xdr:col>
      <xdr:colOff>4700954</xdr:colOff>
      <xdr:row>12</xdr:row>
      <xdr:rowOff>2543446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80471E0E-9EE5-450C-A7C8-1DF9CDDF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658537" y="14751967"/>
          <a:ext cx="4654061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35169</xdr:colOff>
      <xdr:row>11</xdr:row>
      <xdr:rowOff>58615</xdr:rowOff>
    </xdr:from>
    <xdr:to>
      <xdr:col>4</xdr:col>
      <xdr:colOff>1874645</xdr:colOff>
      <xdr:row>11</xdr:row>
      <xdr:rowOff>2578615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3F333BA8-B05E-4918-981E-28AB2F98D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639907" y="11980984"/>
          <a:ext cx="1839476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23447</xdr:colOff>
      <xdr:row>10</xdr:row>
      <xdr:rowOff>46893</xdr:rowOff>
    </xdr:from>
    <xdr:to>
      <xdr:col>4</xdr:col>
      <xdr:colOff>4029794</xdr:colOff>
      <xdr:row>10</xdr:row>
      <xdr:rowOff>2566893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99A8BB23-C154-4EE0-87B5-FE3BAB6A3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635091" y="9378783"/>
          <a:ext cx="4006347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70338</xdr:colOff>
      <xdr:row>13</xdr:row>
      <xdr:rowOff>35169</xdr:rowOff>
    </xdr:from>
    <xdr:to>
      <xdr:col>4</xdr:col>
      <xdr:colOff>3196871</xdr:colOff>
      <xdr:row>13</xdr:row>
      <xdr:rowOff>2555169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94BFA8F1-2118-43F8-BCA6-3A91CCFBF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675076" y="17232923"/>
          <a:ext cx="3126533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93784</xdr:colOff>
      <xdr:row>14</xdr:row>
      <xdr:rowOff>70339</xdr:rowOff>
    </xdr:from>
    <xdr:to>
      <xdr:col>4</xdr:col>
      <xdr:colOff>2375674</xdr:colOff>
      <xdr:row>14</xdr:row>
      <xdr:rowOff>2590339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4135A1CC-39AF-4440-A5A2-2EEF53916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698522" y="19940954"/>
          <a:ext cx="2281890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2438399</xdr:colOff>
      <xdr:row>14</xdr:row>
      <xdr:rowOff>58616</xdr:rowOff>
    </xdr:from>
    <xdr:to>
      <xdr:col>4</xdr:col>
      <xdr:colOff>4921492</xdr:colOff>
      <xdr:row>14</xdr:row>
      <xdr:rowOff>2578616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624E441E-C64B-4171-AC0D-6C2403C90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043137" y="19929231"/>
          <a:ext cx="2483093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58616</xdr:colOff>
      <xdr:row>15</xdr:row>
      <xdr:rowOff>46892</xdr:rowOff>
    </xdr:from>
    <xdr:to>
      <xdr:col>4</xdr:col>
      <xdr:colOff>3230012</xdr:colOff>
      <xdr:row>15</xdr:row>
      <xdr:rowOff>2566892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34F29172-993E-4A37-B340-2E58B7505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663354" y="22543477"/>
          <a:ext cx="3171396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199292</xdr:colOff>
      <xdr:row>16</xdr:row>
      <xdr:rowOff>23446</xdr:rowOff>
    </xdr:from>
    <xdr:to>
      <xdr:col>4</xdr:col>
      <xdr:colOff>2262408</xdr:colOff>
      <xdr:row>16</xdr:row>
      <xdr:rowOff>2543446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ACCE9760-A10D-4012-9AFF-1E70E7995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804030" y="25146000"/>
          <a:ext cx="2063116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58616</xdr:colOff>
      <xdr:row>17</xdr:row>
      <xdr:rowOff>46892</xdr:rowOff>
    </xdr:from>
    <xdr:to>
      <xdr:col>4</xdr:col>
      <xdr:colOff>1790173</xdr:colOff>
      <xdr:row>17</xdr:row>
      <xdr:rowOff>2566892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74CED23F-BD97-4712-9D0E-D1533D3DB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663354" y="27748523"/>
          <a:ext cx="1731557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23446</xdr:colOff>
      <xdr:row>18</xdr:row>
      <xdr:rowOff>35170</xdr:rowOff>
    </xdr:from>
    <xdr:to>
      <xdr:col>4</xdr:col>
      <xdr:colOff>3032908</xdr:colOff>
      <xdr:row>18</xdr:row>
      <xdr:rowOff>2555170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DECC3275-0515-453D-8F58-1D0E06C6E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628184" y="30339324"/>
          <a:ext cx="3009462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58615</xdr:colOff>
      <xdr:row>19</xdr:row>
      <xdr:rowOff>23446</xdr:rowOff>
    </xdr:from>
    <xdr:to>
      <xdr:col>4</xdr:col>
      <xdr:colOff>2371590</xdr:colOff>
      <xdr:row>19</xdr:row>
      <xdr:rowOff>2543446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41A065B4-4D85-47E4-AC19-6A68F7C53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663353" y="32930123"/>
          <a:ext cx="231297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4947138</xdr:colOff>
      <xdr:row>20</xdr:row>
      <xdr:rowOff>70338</xdr:rowOff>
    </xdr:from>
    <xdr:to>
      <xdr:col>3</xdr:col>
      <xdr:colOff>4947138</xdr:colOff>
      <xdr:row>20</xdr:row>
      <xdr:rowOff>70338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DFBE7D3A-7B17-41B8-AF08-DDA629FF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593015" y="35602984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46893</xdr:colOff>
      <xdr:row>20</xdr:row>
      <xdr:rowOff>23446</xdr:rowOff>
    </xdr:from>
    <xdr:to>
      <xdr:col>4</xdr:col>
      <xdr:colOff>3517057</xdr:colOff>
      <xdr:row>20</xdr:row>
      <xdr:rowOff>2543446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188A9D07-22B7-4BE1-A136-2288814CD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651631" y="35556092"/>
          <a:ext cx="3470164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70339</xdr:colOff>
      <xdr:row>21</xdr:row>
      <xdr:rowOff>58616</xdr:rowOff>
    </xdr:from>
    <xdr:to>
      <xdr:col>4</xdr:col>
      <xdr:colOff>2960625</xdr:colOff>
      <xdr:row>21</xdr:row>
      <xdr:rowOff>2578616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77D7CB3D-8B13-4FC1-9F05-0B59A7683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675077" y="38205508"/>
          <a:ext cx="2890286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117230</xdr:colOff>
      <xdr:row>22</xdr:row>
      <xdr:rowOff>46892</xdr:rowOff>
    </xdr:from>
    <xdr:to>
      <xdr:col>4</xdr:col>
      <xdr:colOff>2523972</xdr:colOff>
      <xdr:row>22</xdr:row>
      <xdr:rowOff>2566892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F8EE0F6C-2915-4F9B-A14A-B8EEE9A3F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721968" y="40843200"/>
          <a:ext cx="2406742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46893</xdr:colOff>
      <xdr:row>23</xdr:row>
      <xdr:rowOff>46893</xdr:rowOff>
    </xdr:from>
    <xdr:to>
      <xdr:col>4</xdr:col>
      <xdr:colOff>4923693</xdr:colOff>
      <xdr:row>23</xdr:row>
      <xdr:rowOff>2566893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D4AAD31C-4AE6-45BB-8FC4-C1C6A840C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651631" y="43492616"/>
          <a:ext cx="4876800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58616</xdr:colOff>
      <xdr:row>24</xdr:row>
      <xdr:rowOff>23446</xdr:rowOff>
    </xdr:from>
    <xdr:to>
      <xdr:col>4</xdr:col>
      <xdr:colOff>3781987</xdr:colOff>
      <xdr:row>24</xdr:row>
      <xdr:rowOff>2543446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2905554D-6425-4CE6-99EE-7A67C8788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663354" y="46142031"/>
          <a:ext cx="3723371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58616</xdr:colOff>
      <xdr:row>25</xdr:row>
      <xdr:rowOff>35169</xdr:rowOff>
    </xdr:from>
    <xdr:to>
      <xdr:col>4</xdr:col>
      <xdr:colOff>3769625</xdr:colOff>
      <xdr:row>25</xdr:row>
      <xdr:rowOff>2555169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15C36172-04CC-4BB4-A3E4-A3A2DB89C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663354" y="48779723"/>
          <a:ext cx="3711009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35170</xdr:colOff>
      <xdr:row>26</xdr:row>
      <xdr:rowOff>23446</xdr:rowOff>
    </xdr:from>
    <xdr:to>
      <xdr:col>4</xdr:col>
      <xdr:colOff>3272243</xdr:colOff>
      <xdr:row>26</xdr:row>
      <xdr:rowOff>2543446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2E8F552C-9213-410C-A6B5-E0C80877B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639908" y="51417415"/>
          <a:ext cx="3237073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31315</xdr:colOff>
      <xdr:row>32</xdr:row>
      <xdr:rowOff>62630</xdr:rowOff>
    </xdr:from>
    <xdr:to>
      <xdr:col>4</xdr:col>
      <xdr:colOff>3569918</xdr:colOff>
      <xdr:row>32</xdr:row>
      <xdr:rowOff>2587664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5B631EC9-EC35-4C3C-A108-41D91E009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8642959" y="55218904"/>
          <a:ext cx="3538603" cy="2525034"/>
        </a:xfrm>
        <a:prstGeom prst="rect">
          <a:avLst/>
        </a:prstGeom>
      </xdr:spPr>
    </xdr:pic>
    <xdr:clientData/>
  </xdr:twoCellAnchor>
  <xdr:twoCellAnchor editAs="oneCell">
    <xdr:from>
      <xdr:col>3</xdr:col>
      <xdr:colOff>438411</xdr:colOff>
      <xdr:row>32</xdr:row>
      <xdr:rowOff>93946</xdr:rowOff>
    </xdr:from>
    <xdr:to>
      <xdr:col>3</xdr:col>
      <xdr:colOff>3716054</xdr:colOff>
      <xdr:row>33</xdr:row>
      <xdr:rowOff>0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8BFFA048-1C06-40E4-953A-B81EFFDCD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091836" y="55250220"/>
          <a:ext cx="3277643" cy="25156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9409</xdr:colOff>
      <xdr:row>3</xdr:row>
      <xdr:rowOff>28223</xdr:rowOff>
    </xdr:from>
    <xdr:to>
      <xdr:col>2</xdr:col>
      <xdr:colOff>5366776</xdr:colOff>
      <xdr:row>3</xdr:row>
      <xdr:rowOff>2548223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C36CF24-F03D-4ADC-A4D9-8461BBCFE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2372" y="564445"/>
          <a:ext cx="5357367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5372100</xdr:colOff>
      <xdr:row>3</xdr:row>
      <xdr:rowOff>22860</xdr:rowOff>
    </xdr:from>
    <xdr:to>
      <xdr:col>3</xdr:col>
      <xdr:colOff>4625621</xdr:colOff>
      <xdr:row>3</xdr:row>
      <xdr:rowOff>2542860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3FE2290-ACC8-4C04-9553-58E193EEA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1300" y="571500"/>
          <a:ext cx="4633241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4</xdr:row>
      <xdr:rowOff>30480</xdr:rowOff>
    </xdr:from>
    <xdr:to>
      <xdr:col>2</xdr:col>
      <xdr:colOff>4081042</xdr:colOff>
      <xdr:row>4</xdr:row>
      <xdr:rowOff>2550480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02BB7B5-D411-4A22-B6C4-F9740312E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2060" y="3154680"/>
          <a:ext cx="405818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</xdr:colOff>
      <xdr:row>4</xdr:row>
      <xdr:rowOff>22860</xdr:rowOff>
    </xdr:from>
    <xdr:to>
      <xdr:col>3</xdr:col>
      <xdr:colOff>4666152</xdr:colOff>
      <xdr:row>4</xdr:row>
      <xdr:rowOff>2542860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9EC1099-AD89-4FAF-9D91-D7256842F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82740" y="3147060"/>
          <a:ext cx="458233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21167</xdr:colOff>
      <xdr:row>5</xdr:row>
      <xdr:rowOff>95250</xdr:rowOff>
    </xdr:from>
    <xdr:to>
      <xdr:col>3</xdr:col>
      <xdr:colOff>4325463</xdr:colOff>
      <xdr:row>5</xdr:row>
      <xdr:rowOff>2615250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38C6CDF1-3A34-4FB8-9407-278941593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25167" y="5916083"/>
          <a:ext cx="4304296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49696</xdr:colOff>
      <xdr:row>5</xdr:row>
      <xdr:rowOff>49695</xdr:rowOff>
    </xdr:from>
    <xdr:to>
      <xdr:col>2</xdr:col>
      <xdr:colOff>4889242</xdr:colOff>
      <xdr:row>5</xdr:row>
      <xdr:rowOff>2569695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CBB3C2D0-19AE-4AA5-97F3-3A34CFACD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5522" y="5880652"/>
          <a:ext cx="4839546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49696</xdr:colOff>
      <xdr:row>6</xdr:row>
      <xdr:rowOff>49696</xdr:rowOff>
    </xdr:from>
    <xdr:to>
      <xdr:col>2</xdr:col>
      <xdr:colOff>4270802</xdr:colOff>
      <xdr:row>6</xdr:row>
      <xdr:rowOff>2569696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A7169CCA-C09F-4B8A-AB29-10171653D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5522" y="8597348"/>
          <a:ext cx="4221106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115956</xdr:colOff>
      <xdr:row>6</xdr:row>
      <xdr:rowOff>82826</xdr:rowOff>
    </xdr:from>
    <xdr:to>
      <xdr:col>3</xdr:col>
      <xdr:colOff>4851197</xdr:colOff>
      <xdr:row>6</xdr:row>
      <xdr:rowOff>2602826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F01DB566-B89F-4872-AC2C-B287FFFA3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25478" y="8630478"/>
          <a:ext cx="4735241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49696</xdr:colOff>
      <xdr:row>7</xdr:row>
      <xdr:rowOff>66261</xdr:rowOff>
    </xdr:from>
    <xdr:to>
      <xdr:col>3</xdr:col>
      <xdr:colOff>3450218</xdr:colOff>
      <xdr:row>7</xdr:row>
      <xdr:rowOff>2586261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CCC0A49A-C374-48D1-85BC-ED230DD72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59218" y="11280913"/>
          <a:ext cx="3400522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49697</xdr:colOff>
      <xdr:row>7</xdr:row>
      <xdr:rowOff>33130</xdr:rowOff>
    </xdr:from>
    <xdr:to>
      <xdr:col>2</xdr:col>
      <xdr:colOff>3785722</xdr:colOff>
      <xdr:row>7</xdr:row>
      <xdr:rowOff>2553130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97D2A339-F74A-4944-A09F-950BCAA9E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75523" y="11247782"/>
          <a:ext cx="3736025" cy="25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30481</xdr:colOff>
      <xdr:row>4</xdr:row>
      <xdr:rowOff>22860</xdr:rowOff>
    </xdr:from>
    <xdr:to>
      <xdr:col>2</xdr:col>
      <xdr:colOff>3328716</xdr:colOff>
      <xdr:row>4</xdr:row>
      <xdr:rowOff>2542860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B210408-2D22-439C-931A-02B47807D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0641" y="754380"/>
          <a:ext cx="329823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5</xdr:row>
      <xdr:rowOff>22860</xdr:rowOff>
    </xdr:from>
    <xdr:to>
      <xdr:col>2</xdr:col>
      <xdr:colOff>3166907</xdr:colOff>
      <xdr:row>5</xdr:row>
      <xdr:rowOff>2542860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46E9CDB8-4870-4D17-A1A2-A48EE771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8260" y="3329940"/>
          <a:ext cx="3128807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74084</xdr:colOff>
      <xdr:row>6</xdr:row>
      <xdr:rowOff>31750</xdr:rowOff>
    </xdr:from>
    <xdr:to>
      <xdr:col>2</xdr:col>
      <xdr:colOff>3489188</xdr:colOff>
      <xdr:row>6</xdr:row>
      <xdr:rowOff>2551750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C7F7B5B-0B6C-4CEF-8079-C64CE5AAF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667" y="5894917"/>
          <a:ext cx="3415104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84666</xdr:colOff>
      <xdr:row>7</xdr:row>
      <xdr:rowOff>21166</xdr:rowOff>
    </xdr:from>
    <xdr:to>
      <xdr:col>2</xdr:col>
      <xdr:colOff>3374972</xdr:colOff>
      <xdr:row>7</xdr:row>
      <xdr:rowOff>2541166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5315A1FF-6686-4B06-868D-B3B411518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5249" y="8456083"/>
          <a:ext cx="3290306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84668</xdr:colOff>
      <xdr:row>8</xdr:row>
      <xdr:rowOff>31750</xdr:rowOff>
    </xdr:from>
    <xdr:to>
      <xdr:col>2</xdr:col>
      <xdr:colOff>3669571</xdr:colOff>
      <xdr:row>8</xdr:row>
      <xdr:rowOff>2551750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DB064BD5-8B22-4C0F-8FEB-D1482CEC4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5251" y="11038417"/>
          <a:ext cx="3584903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9</xdr:row>
      <xdr:rowOff>42334</xdr:rowOff>
    </xdr:from>
    <xdr:to>
      <xdr:col>2</xdr:col>
      <xdr:colOff>3276671</xdr:colOff>
      <xdr:row>9</xdr:row>
      <xdr:rowOff>2562334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AC589774-7478-438E-AA54-4EEDF5968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44083" y="13620751"/>
          <a:ext cx="3213171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74084</xdr:colOff>
      <xdr:row>10</xdr:row>
      <xdr:rowOff>10583</xdr:rowOff>
    </xdr:from>
    <xdr:to>
      <xdr:col>2</xdr:col>
      <xdr:colOff>3588929</xdr:colOff>
      <xdr:row>10</xdr:row>
      <xdr:rowOff>2530583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A0B92897-EA28-41F4-9BBA-690F6F102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54667" y="16224250"/>
          <a:ext cx="351484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95252</xdr:colOff>
      <xdr:row>11</xdr:row>
      <xdr:rowOff>42334</xdr:rowOff>
    </xdr:from>
    <xdr:to>
      <xdr:col>2</xdr:col>
      <xdr:colOff>3379453</xdr:colOff>
      <xdr:row>11</xdr:row>
      <xdr:rowOff>2562334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7EEAFC2E-B932-49D0-9C97-15966BF83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5835" y="18827751"/>
          <a:ext cx="3284201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42333</xdr:colOff>
      <xdr:row>12</xdr:row>
      <xdr:rowOff>31750</xdr:rowOff>
    </xdr:from>
    <xdr:to>
      <xdr:col>2</xdr:col>
      <xdr:colOff>2792038</xdr:colOff>
      <xdr:row>12</xdr:row>
      <xdr:rowOff>2551750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4953A23D-8A35-44C4-9794-A6FA3536C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22916" y="21420667"/>
          <a:ext cx="274970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13</xdr:row>
      <xdr:rowOff>21167</xdr:rowOff>
    </xdr:from>
    <xdr:to>
      <xdr:col>2</xdr:col>
      <xdr:colOff>4125035</xdr:colOff>
      <xdr:row>13</xdr:row>
      <xdr:rowOff>2541167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305D9610-635F-4673-A32E-413BBC06E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2333" y="24013584"/>
          <a:ext cx="409328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52917</xdr:colOff>
      <xdr:row>14</xdr:row>
      <xdr:rowOff>63500</xdr:rowOff>
    </xdr:from>
    <xdr:to>
      <xdr:col>2</xdr:col>
      <xdr:colOff>3451449</xdr:colOff>
      <xdr:row>14</xdr:row>
      <xdr:rowOff>2583500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D9757DEF-1986-4CDA-A987-30AB0CD93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3500" y="26606500"/>
          <a:ext cx="3398532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52916</xdr:colOff>
      <xdr:row>15</xdr:row>
      <xdr:rowOff>21167</xdr:rowOff>
    </xdr:from>
    <xdr:to>
      <xdr:col>2</xdr:col>
      <xdr:colOff>3573964</xdr:colOff>
      <xdr:row>15</xdr:row>
      <xdr:rowOff>2541167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3875D825-D5F0-4D60-8A7C-9F32CF08E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33499" y="29178250"/>
          <a:ext cx="3521048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16</xdr:row>
      <xdr:rowOff>21166</xdr:rowOff>
    </xdr:from>
    <xdr:to>
      <xdr:col>2</xdr:col>
      <xdr:colOff>3547719</xdr:colOff>
      <xdr:row>16</xdr:row>
      <xdr:rowOff>2541166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2243D908-9D81-4F16-86B6-348F6CF8C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22917" y="31749999"/>
          <a:ext cx="350538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42333</xdr:colOff>
      <xdr:row>17</xdr:row>
      <xdr:rowOff>31750</xdr:rowOff>
    </xdr:from>
    <xdr:to>
      <xdr:col>2</xdr:col>
      <xdr:colOff>3315941</xdr:colOff>
      <xdr:row>17</xdr:row>
      <xdr:rowOff>2551750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9F8F9E93-048A-433D-8B76-0CEB8E8C9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22916" y="34364083"/>
          <a:ext cx="3273608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52917</xdr:colOff>
      <xdr:row>18</xdr:row>
      <xdr:rowOff>21167</xdr:rowOff>
    </xdr:from>
    <xdr:to>
      <xdr:col>2</xdr:col>
      <xdr:colOff>3160917</xdr:colOff>
      <xdr:row>18</xdr:row>
      <xdr:rowOff>2541167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4600D961-E387-4EC9-9961-70B4AC991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3500" y="36957000"/>
          <a:ext cx="3108000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52917</xdr:colOff>
      <xdr:row>19</xdr:row>
      <xdr:rowOff>31750</xdr:rowOff>
    </xdr:from>
    <xdr:to>
      <xdr:col>2</xdr:col>
      <xdr:colOff>3004609</xdr:colOff>
      <xdr:row>19</xdr:row>
      <xdr:rowOff>2551750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9F139FFA-6DE0-4CD1-B93F-35B35532B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33500" y="39571083"/>
          <a:ext cx="295169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74083</xdr:colOff>
      <xdr:row>4</xdr:row>
      <xdr:rowOff>21166</xdr:rowOff>
    </xdr:from>
    <xdr:to>
      <xdr:col>3</xdr:col>
      <xdr:colOff>3272871</xdr:colOff>
      <xdr:row>4</xdr:row>
      <xdr:rowOff>2541166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0EF41EC6-6FE7-4ADA-8D91-088165E65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513916" y="740833"/>
          <a:ext cx="3198788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63501</xdr:colOff>
      <xdr:row>5</xdr:row>
      <xdr:rowOff>10583</xdr:rowOff>
    </xdr:from>
    <xdr:to>
      <xdr:col>3</xdr:col>
      <xdr:colOff>3156552</xdr:colOff>
      <xdr:row>5</xdr:row>
      <xdr:rowOff>2530583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B5129CF0-9C53-4FF4-891E-CB38FA888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03334" y="3302000"/>
          <a:ext cx="3093051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6</xdr:row>
      <xdr:rowOff>31750</xdr:rowOff>
    </xdr:from>
    <xdr:to>
      <xdr:col>3</xdr:col>
      <xdr:colOff>3243052</xdr:colOff>
      <xdr:row>6</xdr:row>
      <xdr:rowOff>2551750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D3BA0DEA-CFA0-417C-8122-DDE06E570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471583" y="5894917"/>
          <a:ext cx="321130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21167</xdr:colOff>
      <xdr:row>7</xdr:row>
      <xdr:rowOff>52916</xdr:rowOff>
    </xdr:from>
    <xdr:to>
      <xdr:col>3</xdr:col>
      <xdr:colOff>3057100</xdr:colOff>
      <xdr:row>8</xdr:row>
      <xdr:rowOff>1166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2A2DA34F-1572-4DE2-A05A-DAD41CD59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461000" y="8487833"/>
          <a:ext cx="3035933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21168</xdr:colOff>
      <xdr:row>8</xdr:row>
      <xdr:rowOff>31750</xdr:rowOff>
    </xdr:from>
    <xdr:to>
      <xdr:col>3</xdr:col>
      <xdr:colOff>3216729</xdr:colOff>
      <xdr:row>8</xdr:row>
      <xdr:rowOff>2551750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C82423CD-2E70-40B2-9B21-CF696FDCC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461001" y="11038417"/>
          <a:ext cx="3195561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42335</xdr:colOff>
      <xdr:row>9</xdr:row>
      <xdr:rowOff>52917</xdr:rowOff>
    </xdr:from>
    <xdr:to>
      <xdr:col>3</xdr:col>
      <xdr:colOff>3128472</xdr:colOff>
      <xdr:row>9</xdr:row>
      <xdr:rowOff>2572917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F24E6C4B-B8D8-41E9-96D6-692A141B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482168" y="13631334"/>
          <a:ext cx="3086137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10</xdr:row>
      <xdr:rowOff>21167</xdr:rowOff>
    </xdr:from>
    <xdr:to>
      <xdr:col>3</xdr:col>
      <xdr:colOff>3052434</xdr:colOff>
      <xdr:row>10</xdr:row>
      <xdr:rowOff>2541167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0DDD7227-4BA6-427B-B627-F820C70A6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471583" y="16234834"/>
          <a:ext cx="3020684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42335</xdr:colOff>
      <xdr:row>11</xdr:row>
      <xdr:rowOff>31750</xdr:rowOff>
    </xdr:from>
    <xdr:to>
      <xdr:col>3</xdr:col>
      <xdr:colOff>2975276</xdr:colOff>
      <xdr:row>11</xdr:row>
      <xdr:rowOff>2551750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91F58535-7DE1-440C-BD81-8C4607351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482168" y="18817167"/>
          <a:ext cx="2932941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74084</xdr:colOff>
      <xdr:row>12</xdr:row>
      <xdr:rowOff>42333</xdr:rowOff>
    </xdr:from>
    <xdr:to>
      <xdr:col>3</xdr:col>
      <xdr:colOff>2612751</xdr:colOff>
      <xdr:row>12</xdr:row>
      <xdr:rowOff>2562333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274B307F-C97A-42D0-AAC0-A90B2B154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513917" y="21431250"/>
          <a:ext cx="2538667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42333</xdr:colOff>
      <xdr:row>13</xdr:row>
      <xdr:rowOff>31750</xdr:rowOff>
    </xdr:from>
    <xdr:to>
      <xdr:col>3</xdr:col>
      <xdr:colOff>3179169</xdr:colOff>
      <xdr:row>14</xdr:row>
      <xdr:rowOff>1167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F39FE1FB-0DCC-4ABA-8C47-21E3CCEB2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482166" y="24024167"/>
          <a:ext cx="3136836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52917</xdr:colOff>
      <xdr:row>14</xdr:row>
      <xdr:rowOff>31750</xdr:rowOff>
    </xdr:from>
    <xdr:to>
      <xdr:col>3</xdr:col>
      <xdr:colOff>3140190</xdr:colOff>
      <xdr:row>14</xdr:row>
      <xdr:rowOff>2551750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89F19472-0D9D-44C6-9466-851B9D6B9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492750" y="26574750"/>
          <a:ext cx="3087273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52917</xdr:colOff>
      <xdr:row>15</xdr:row>
      <xdr:rowOff>52916</xdr:rowOff>
    </xdr:from>
    <xdr:to>
      <xdr:col>3</xdr:col>
      <xdr:colOff>3074719</xdr:colOff>
      <xdr:row>16</xdr:row>
      <xdr:rowOff>1166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14034A35-7B31-4F0E-9347-97F59BFDE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492750" y="29209999"/>
          <a:ext cx="302180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21168</xdr:colOff>
      <xdr:row>16</xdr:row>
      <xdr:rowOff>52917</xdr:rowOff>
    </xdr:from>
    <xdr:to>
      <xdr:col>3</xdr:col>
      <xdr:colOff>3166431</xdr:colOff>
      <xdr:row>16</xdr:row>
      <xdr:rowOff>2572917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A35B5139-891E-493C-8EA9-4546A7810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461001" y="31781750"/>
          <a:ext cx="3145263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52917</xdr:colOff>
      <xdr:row>17</xdr:row>
      <xdr:rowOff>42334</xdr:rowOff>
    </xdr:from>
    <xdr:to>
      <xdr:col>3</xdr:col>
      <xdr:colOff>3230793</xdr:colOff>
      <xdr:row>17</xdr:row>
      <xdr:rowOff>2562334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EC3FE8FB-D28A-4850-956C-F068E04B7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492750" y="34374667"/>
          <a:ext cx="3177876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52916</xdr:colOff>
      <xdr:row>18</xdr:row>
      <xdr:rowOff>42333</xdr:rowOff>
    </xdr:from>
    <xdr:to>
      <xdr:col>3</xdr:col>
      <xdr:colOff>3116801</xdr:colOff>
      <xdr:row>18</xdr:row>
      <xdr:rowOff>2562333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053782FD-8D57-4E3D-B6E9-7DE3C80FE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492749" y="36978166"/>
          <a:ext cx="306388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42333</xdr:colOff>
      <xdr:row>19</xdr:row>
      <xdr:rowOff>42334</xdr:rowOff>
    </xdr:from>
    <xdr:to>
      <xdr:col>3</xdr:col>
      <xdr:colOff>3123223</xdr:colOff>
      <xdr:row>19</xdr:row>
      <xdr:rowOff>2562334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DDBB998D-7B8A-422E-9297-A76F915A0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482166" y="39581667"/>
          <a:ext cx="3080890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3058584</xdr:colOff>
      <xdr:row>19</xdr:row>
      <xdr:rowOff>10583</xdr:rowOff>
    </xdr:from>
    <xdr:to>
      <xdr:col>4</xdr:col>
      <xdr:colOff>5429250</xdr:colOff>
      <xdr:row>19</xdr:row>
      <xdr:rowOff>2530583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611D9A77-C700-4E4A-A488-4F475A863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435417" y="39549916"/>
          <a:ext cx="2370666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21166</xdr:colOff>
      <xdr:row>10</xdr:row>
      <xdr:rowOff>21167</xdr:rowOff>
    </xdr:from>
    <xdr:to>
      <xdr:col>4</xdr:col>
      <xdr:colOff>4156551</xdr:colOff>
      <xdr:row>10</xdr:row>
      <xdr:rowOff>2541167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00E9BAAB-1423-43C9-AEEF-3C696DE70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397999" y="16234834"/>
          <a:ext cx="4135385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21167</xdr:rowOff>
    </xdr:from>
    <xdr:to>
      <xdr:col>4</xdr:col>
      <xdr:colOff>4167220</xdr:colOff>
      <xdr:row>9</xdr:row>
      <xdr:rowOff>2541167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74D89E66-3C41-4BFF-A31B-63F3A63CD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376833" y="13599584"/>
          <a:ext cx="4167220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4</xdr:row>
      <xdr:rowOff>31750</xdr:rowOff>
    </xdr:from>
    <xdr:to>
      <xdr:col>4</xdr:col>
      <xdr:colOff>2815167</xdr:colOff>
      <xdr:row>4</xdr:row>
      <xdr:rowOff>2551750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CBECCE88-7555-4B71-A687-9D4980387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408583" y="751417"/>
          <a:ext cx="2783417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2889250</xdr:colOff>
      <xdr:row>4</xdr:row>
      <xdr:rowOff>42333</xdr:rowOff>
    </xdr:from>
    <xdr:to>
      <xdr:col>5</xdr:col>
      <xdr:colOff>181757</xdr:colOff>
      <xdr:row>4</xdr:row>
      <xdr:rowOff>2562333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3BCFCFC3-050C-4F7F-9054-1D01792CF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2266083" y="762000"/>
          <a:ext cx="2742924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42333</xdr:colOff>
      <xdr:row>18</xdr:row>
      <xdr:rowOff>21167</xdr:rowOff>
    </xdr:from>
    <xdr:to>
      <xdr:col>4</xdr:col>
      <xdr:colOff>3035890</xdr:colOff>
      <xdr:row>18</xdr:row>
      <xdr:rowOff>2541167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2D3B5203-7615-409B-9D2D-99E4602B2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419166" y="36957000"/>
          <a:ext cx="2993557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19</xdr:row>
      <xdr:rowOff>10583</xdr:rowOff>
    </xdr:from>
    <xdr:to>
      <xdr:col>4</xdr:col>
      <xdr:colOff>3037417</xdr:colOff>
      <xdr:row>19</xdr:row>
      <xdr:rowOff>2530583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74CCCFAC-4B6A-4B21-B8BD-185E52C57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408583" y="39549916"/>
          <a:ext cx="3005667" cy="252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30481</xdr:colOff>
      <xdr:row>3</xdr:row>
      <xdr:rowOff>22860</xdr:rowOff>
    </xdr:from>
    <xdr:to>
      <xdr:col>2</xdr:col>
      <xdr:colOff>2899212</xdr:colOff>
      <xdr:row>3</xdr:row>
      <xdr:rowOff>2542860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126FB36-7D9C-4AC1-8CE2-5B22A2D38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9681" y="571500"/>
          <a:ext cx="2868731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4</xdr:row>
      <xdr:rowOff>30480</xdr:rowOff>
    </xdr:from>
    <xdr:to>
      <xdr:col>2</xdr:col>
      <xdr:colOff>4714924</xdr:colOff>
      <xdr:row>4</xdr:row>
      <xdr:rowOff>2550480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13C6840-BCEA-464B-81CD-8618EDEC3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9680" y="3154680"/>
          <a:ext cx="4684444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5</xdr:row>
      <xdr:rowOff>38100</xdr:rowOff>
    </xdr:from>
    <xdr:to>
      <xdr:col>2</xdr:col>
      <xdr:colOff>4353656</xdr:colOff>
      <xdr:row>5</xdr:row>
      <xdr:rowOff>2563180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F91AF48-F517-4B81-8DF8-7D17972C3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7300" y="5730240"/>
          <a:ext cx="4315556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33131</xdr:colOff>
      <xdr:row>6</xdr:row>
      <xdr:rowOff>33130</xdr:rowOff>
    </xdr:from>
    <xdr:to>
      <xdr:col>2</xdr:col>
      <xdr:colOff>5021415</xdr:colOff>
      <xdr:row>6</xdr:row>
      <xdr:rowOff>2553130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BA23E544-ECF8-4B63-968C-0934A3A76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7914" y="8359913"/>
          <a:ext cx="4988284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22087</xdr:colOff>
      <xdr:row>7</xdr:row>
      <xdr:rowOff>55218</xdr:rowOff>
    </xdr:from>
    <xdr:to>
      <xdr:col>2</xdr:col>
      <xdr:colOff>4940529</xdr:colOff>
      <xdr:row>7</xdr:row>
      <xdr:rowOff>2575218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1EEB1000-2D20-4F27-B04E-45AE961D5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6870" y="11010348"/>
          <a:ext cx="491844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44174</xdr:colOff>
      <xdr:row>3</xdr:row>
      <xdr:rowOff>33130</xdr:rowOff>
    </xdr:from>
    <xdr:to>
      <xdr:col>3</xdr:col>
      <xdr:colOff>2564174</xdr:colOff>
      <xdr:row>3</xdr:row>
      <xdr:rowOff>2553130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81F15CA-BB06-4994-AF30-88C510FDE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05217" y="596347"/>
          <a:ext cx="2520000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44174</xdr:colOff>
      <xdr:row>4</xdr:row>
      <xdr:rowOff>33131</xdr:rowOff>
    </xdr:from>
    <xdr:to>
      <xdr:col>3</xdr:col>
      <xdr:colOff>4752595</xdr:colOff>
      <xdr:row>4</xdr:row>
      <xdr:rowOff>2553131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EFCBA136-5573-4739-8567-E0B95593F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5217" y="3169479"/>
          <a:ext cx="4708421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11043</xdr:colOff>
      <xdr:row>5</xdr:row>
      <xdr:rowOff>33131</xdr:rowOff>
    </xdr:from>
    <xdr:to>
      <xdr:col>3</xdr:col>
      <xdr:colOff>4703578</xdr:colOff>
      <xdr:row>5</xdr:row>
      <xdr:rowOff>2553131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85761F1-CFAB-408B-917E-0E216A8BA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72086" y="5742609"/>
          <a:ext cx="469253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33131</xdr:colOff>
      <xdr:row>6</xdr:row>
      <xdr:rowOff>33131</xdr:rowOff>
    </xdr:from>
    <xdr:to>
      <xdr:col>4</xdr:col>
      <xdr:colOff>840</xdr:colOff>
      <xdr:row>6</xdr:row>
      <xdr:rowOff>2553131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501E6F46-A307-49E4-B73E-98AA1181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94174" y="8359914"/>
          <a:ext cx="4848927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33131</xdr:colOff>
      <xdr:row>7</xdr:row>
      <xdr:rowOff>22087</xdr:rowOff>
    </xdr:from>
    <xdr:to>
      <xdr:col>4</xdr:col>
      <xdr:colOff>521</xdr:colOff>
      <xdr:row>7</xdr:row>
      <xdr:rowOff>2542087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29A77072-F340-4E51-975F-F86C8FB9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94174" y="10977217"/>
          <a:ext cx="4848608" cy="25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55218</xdr:colOff>
      <xdr:row>3</xdr:row>
      <xdr:rowOff>22087</xdr:rowOff>
    </xdr:from>
    <xdr:to>
      <xdr:col>10</xdr:col>
      <xdr:colOff>0</xdr:colOff>
      <xdr:row>3</xdr:row>
      <xdr:rowOff>2489057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AA9799EC-FA4A-4653-9319-5361924BF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297479" y="585304"/>
          <a:ext cx="3589130" cy="24669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</xdr:colOff>
      <xdr:row>2</xdr:row>
      <xdr:rowOff>22860</xdr:rowOff>
    </xdr:from>
    <xdr:to>
      <xdr:col>2</xdr:col>
      <xdr:colOff>3330638</xdr:colOff>
      <xdr:row>2</xdr:row>
      <xdr:rowOff>2542860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9663701-F51A-439C-A344-9C7B480A6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388620"/>
          <a:ext cx="3315398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22861</xdr:colOff>
      <xdr:row>3</xdr:row>
      <xdr:rowOff>30480</xdr:rowOff>
    </xdr:from>
    <xdr:to>
      <xdr:col>2</xdr:col>
      <xdr:colOff>3415776</xdr:colOff>
      <xdr:row>3</xdr:row>
      <xdr:rowOff>2550480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7A9BCD8F-87D8-49E4-B8D0-1B4266386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021" y="2971800"/>
          <a:ext cx="339291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22861</xdr:colOff>
      <xdr:row>4</xdr:row>
      <xdr:rowOff>22860</xdr:rowOff>
    </xdr:from>
    <xdr:to>
      <xdr:col>2</xdr:col>
      <xdr:colOff>3573829</xdr:colOff>
      <xdr:row>4</xdr:row>
      <xdr:rowOff>2521604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1FDCFB87-015D-460E-847F-E36106862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3021" y="5547360"/>
          <a:ext cx="3552661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41777</xdr:colOff>
      <xdr:row>5</xdr:row>
      <xdr:rowOff>30079</xdr:rowOff>
    </xdr:from>
    <xdr:to>
      <xdr:col>2</xdr:col>
      <xdr:colOff>3324977</xdr:colOff>
      <xdr:row>5</xdr:row>
      <xdr:rowOff>2547850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69CD53FA-E03A-4408-92D6-667137E02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2360" y="8083996"/>
          <a:ext cx="3283200" cy="2517771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6</xdr:row>
      <xdr:rowOff>10583</xdr:rowOff>
    </xdr:from>
    <xdr:to>
      <xdr:col>2</xdr:col>
      <xdr:colOff>3055074</xdr:colOff>
      <xdr:row>6</xdr:row>
      <xdr:rowOff>2530583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1E443869-2D2A-42D1-90F2-C7A66A055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12333" y="10646833"/>
          <a:ext cx="3023324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7</xdr:row>
      <xdr:rowOff>10583</xdr:rowOff>
    </xdr:from>
    <xdr:to>
      <xdr:col>2</xdr:col>
      <xdr:colOff>3187260</xdr:colOff>
      <xdr:row>7</xdr:row>
      <xdr:rowOff>2530583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3078011-8721-4FD0-85B8-25A1B15B2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12333" y="13250333"/>
          <a:ext cx="3155510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31751</xdr:colOff>
      <xdr:row>8</xdr:row>
      <xdr:rowOff>42334</xdr:rowOff>
    </xdr:from>
    <xdr:to>
      <xdr:col>2</xdr:col>
      <xdr:colOff>3653260</xdr:colOff>
      <xdr:row>8</xdr:row>
      <xdr:rowOff>2562334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5A36A696-990C-46FB-AB50-2E41C675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12334" y="15853834"/>
          <a:ext cx="3621509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</xdr:colOff>
      <xdr:row>9</xdr:row>
      <xdr:rowOff>42333</xdr:rowOff>
    </xdr:from>
    <xdr:to>
      <xdr:col>2</xdr:col>
      <xdr:colOff>3312007</xdr:colOff>
      <xdr:row>9</xdr:row>
      <xdr:rowOff>2562333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3EB8456C-2A2D-4F08-ABAD-2B4129BA3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1166" y="18467916"/>
          <a:ext cx="3301424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10</xdr:row>
      <xdr:rowOff>42333</xdr:rowOff>
    </xdr:from>
    <xdr:to>
      <xdr:col>2</xdr:col>
      <xdr:colOff>3379594</xdr:colOff>
      <xdr:row>10</xdr:row>
      <xdr:rowOff>2562333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F8433D5A-E7B6-4C23-980A-D1B432F84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12333" y="21071416"/>
          <a:ext cx="3347844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31751</xdr:colOff>
      <xdr:row>11</xdr:row>
      <xdr:rowOff>31750</xdr:rowOff>
    </xdr:from>
    <xdr:to>
      <xdr:col>2</xdr:col>
      <xdr:colOff>3545606</xdr:colOff>
      <xdr:row>11</xdr:row>
      <xdr:rowOff>2551750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D4166E10-8DFC-48CE-B16F-F8EA725A6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2334" y="23643167"/>
          <a:ext cx="351385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42333</xdr:colOff>
      <xdr:row>12</xdr:row>
      <xdr:rowOff>21167</xdr:rowOff>
    </xdr:from>
    <xdr:to>
      <xdr:col>2</xdr:col>
      <xdr:colOff>3668007</xdr:colOff>
      <xdr:row>12</xdr:row>
      <xdr:rowOff>2541167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1D9CF92B-743B-4241-8D12-50990FFF4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22916" y="26246667"/>
          <a:ext cx="3625674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13</xdr:row>
      <xdr:rowOff>21167</xdr:rowOff>
    </xdr:from>
    <xdr:to>
      <xdr:col>2</xdr:col>
      <xdr:colOff>3536981</xdr:colOff>
      <xdr:row>13</xdr:row>
      <xdr:rowOff>2541167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7FEC4C37-72B9-4C8C-A1AA-3FFA4C170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22917" y="28829000"/>
          <a:ext cx="3494647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14</xdr:row>
      <xdr:rowOff>21167</xdr:rowOff>
    </xdr:from>
    <xdr:to>
      <xdr:col>2</xdr:col>
      <xdr:colOff>3677150</xdr:colOff>
      <xdr:row>14</xdr:row>
      <xdr:rowOff>2541167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1A1C9C02-3E7D-41FA-A1A0-31A2D3833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54667" y="31400750"/>
          <a:ext cx="3645400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31751</xdr:colOff>
      <xdr:row>15</xdr:row>
      <xdr:rowOff>42334</xdr:rowOff>
    </xdr:from>
    <xdr:to>
      <xdr:col>2</xdr:col>
      <xdr:colOff>3426864</xdr:colOff>
      <xdr:row>15</xdr:row>
      <xdr:rowOff>2562334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EEEF684F-90E8-4EE7-B96D-12FB8497F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54668" y="34004251"/>
          <a:ext cx="3395113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16</xdr:row>
      <xdr:rowOff>10584</xdr:rowOff>
    </xdr:from>
    <xdr:to>
      <xdr:col>2</xdr:col>
      <xdr:colOff>3399250</xdr:colOff>
      <xdr:row>16</xdr:row>
      <xdr:rowOff>2530584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4AC4CCAC-64F0-4D26-8D0F-8834CDE2E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54667" y="36586584"/>
          <a:ext cx="3367500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2</xdr:row>
      <xdr:rowOff>42333</xdr:rowOff>
    </xdr:from>
    <xdr:to>
      <xdr:col>3</xdr:col>
      <xdr:colOff>3585562</xdr:colOff>
      <xdr:row>2</xdr:row>
      <xdr:rowOff>2562333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F542A0E7-830F-491C-96A4-DC2AF3F98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11750" y="402166"/>
          <a:ext cx="352206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3</xdr:row>
      <xdr:rowOff>10583</xdr:rowOff>
    </xdr:from>
    <xdr:to>
      <xdr:col>3</xdr:col>
      <xdr:colOff>3259698</xdr:colOff>
      <xdr:row>3</xdr:row>
      <xdr:rowOff>2530583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55C41B8E-D620-4A26-8ECD-23E06864A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80000" y="2942166"/>
          <a:ext cx="3227948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52916</xdr:colOff>
      <xdr:row>4</xdr:row>
      <xdr:rowOff>31750</xdr:rowOff>
    </xdr:from>
    <xdr:to>
      <xdr:col>3</xdr:col>
      <xdr:colOff>3032718</xdr:colOff>
      <xdr:row>4</xdr:row>
      <xdr:rowOff>2551750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62D15F3-0821-4D0F-9FDD-5C1AF5F04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01166" y="5545667"/>
          <a:ext cx="297980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5</xdr:row>
      <xdr:rowOff>21166</xdr:rowOff>
    </xdr:from>
    <xdr:to>
      <xdr:col>3</xdr:col>
      <xdr:colOff>3407952</xdr:colOff>
      <xdr:row>5</xdr:row>
      <xdr:rowOff>2541166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E33B63B3-DADA-4BFD-8EAB-A019B266A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080000" y="8117416"/>
          <a:ext cx="337620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42333</xdr:colOff>
      <xdr:row>6</xdr:row>
      <xdr:rowOff>31750</xdr:rowOff>
    </xdr:from>
    <xdr:to>
      <xdr:col>3</xdr:col>
      <xdr:colOff>3222075</xdr:colOff>
      <xdr:row>6</xdr:row>
      <xdr:rowOff>2551750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020362A9-F4FE-4C47-A434-A385E853F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090583" y="10710333"/>
          <a:ext cx="3179742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7</xdr:row>
      <xdr:rowOff>10584</xdr:rowOff>
    </xdr:from>
    <xdr:to>
      <xdr:col>3</xdr:col>
      <xdr:colOff>3262236</xdr:colOff>
      <xdr:row>7</xdr:row>
      <xdr:rowOff>2530584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32FF408C-3DC7-48D9-9F92-6DE41525C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080001" y="13292667"/>
          <a:ext cx="323048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8</xdr:row>
      <xdr:rowOff>31749</xdr:rowOff>
    </xdr:from>
    <xdr:to>
      <xdr:col>3</xdr:col>
      <xdr:colOff>3138142</xdr:colOff>
      <xdr:row>8</xdr:row>
      <xdr:rowOff>2551749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82D3942A-4B06-4A03-9B27-8B9D6FDE3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080001" y="15885582"/>
          <a:ext cx="3106391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52917</xdr:colOff>
      <xdr:row>9</xdr:row>
      <xdr:rowOff>21167</xdr:rowOff>
    </xdr:from>
    <xdr:to>
      <xdr:col>3</xdr:col>
      <xdr:colOff>3157265</xdr:colOff>
      <xdr:row>9</xdr:row>
      <xdr:rowOff>2541167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C5EFF99A-3344-4274-9FC5-2783F7783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101167" y="18489084"/>
          <a:ext cx="3104348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42333</xdr:colOff>
      <xdr:row>10</xdr:row>
      <xdr:rowOff>42333</xdr:rowOff>
    </xdr:from>
    <xdr:to>
      <xdr:col>3</xdr:col>
      <xdr:colOff>3219566</xdr:colOff>
      <xdr:row>10</xdr:row>
      <xdr:rowOff>2562333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88E03590-3871-4099-AC62-7B949B40B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090583" y="21113750"/>
          <a:ext cx="3177233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11</xdr:row>
      <xdr:rowOff>21167</xdr:rowOff>
    </xdr:from>
    <xdr:to>
      <xdr:col>3</xdr:col>
      <xdr:colOff>3579106</xdr:colOff>
      <xdr:row>11</xdr:row>
      <xdr:rowOff>2541167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8E7AABAB-4089-4086-8CEF-27AAE2551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080000" y="23674917"/>
          <a:ext cx="3547356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12</xdr:row>
      <xdr:rowOff>31750</xdr:rowOff>
    </xdr:from>
    <xdr:to>
      <xdr:col>3</xdr:col>
      <xdr:colOff>3102651</xdr:colOff>
      <xdr:row>12</xdr:row>
      <xdr:rowOff>2551750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647144FB-3838-478F-BE96-19494FEF1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080000" y="26299583"/>
          <a:ext cx="3070901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42334</xdr:colOff>
      <xdr:row>13</xdr:row>
      <xdr:rowOff>21166</xdr:rowOff>
    </xdr:from>
    <xdr:to>
      <xdr:col>3</xdr:col>
      <xdr:colOff>3305032</xdr:colOff>
      <xdr:row>13</xdr:row>
      <xdr:rowOff>2541166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0032B6F8-D7A2-45E4-930A-6A75F0578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090584" y="28871333"/>
          <a:ext cx="3262698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42335</xdr:colOff>
      <xdr:row>14</xdr:row>
      <xdr:rowOff>52917</xdr:rowOff>
    </xdr:from>
    <xdr:to>
      <xdr:col>3</xdr:col>
      <xdr:colOff>3233100</xdr:colOff>
      <xdr:row>14</xdr:row>
      <xdr:rowOff>2572917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E6AFE1FE-45F0-4972-AF2C-9F9067121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090585" y="31474834"/>
          <a:ext cx="319076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15</xdr:row>
      <xdr:rowOff>31750</xdr:rowOff>
    </xdr:from>
    <xdr:to>
      <xdr:col>3</xdr:col>
      <xdr:colOff>3294666</xdr:colOff>
      <xdr:row>15</xdr:row>
      <xdr:rowOff>2551750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52D04079-DEAD-45F1-A2C1-DA09B21DF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111750" y="34036000"/>
          <a:ext cx="3231166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74085</xdr:colOff>
      <xdr:row>16</xdr:row>
      <xdr:rowOff>74083</xdr:rowOff>
    </xdr:from>
    <xdr:to>
      <xdr:col>3</xdr:col>
      <xdr:colOff>3265832</xdr:colOff>
      <xdr:row>17</xdr:row>
      <xdr:rowOff>22333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DC877D7A-5225-4514-BCB1-99861EE86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122335" y="36692416"/>
          <a:ext cx="3191747" cy="25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0D4EB-7F2B-430F-9BB4-F263CE0E51DE}">
  <dimension ref="B2:E86"/>
  <sheetViews>
    <sheetView tabSelected="1" topLeftCell="A55" workbookViewId="0">
      <selection activeCell="E75" sqref="E75"/>
    </sheetView>
  </sheetViews>
  <sheetFormatPr defaultRowHeight="14.4" x14ac:dyDescent="0.3"/>
  <cols>
    <col min="3" max="3" width="31.21875" bestFit="1" customWidth="1"/>
    <col min="4" max="4" width="12.5546875" bestFit="1" customWidth="1"/>
    <col min="5" max="5" width="32.5546875" bestFit="1" customWidth="1"/>
  </cols>
  <sheetData>
    <row r="2" spans="2:5" ht="15" thickBot="1" x14ac:dyDescent="0.35"/>
    <row r="3" spans="2:5" ht="15" thickBot="1" x14ac:dyDescent="0.35">
      <c r="B3" s="15" t="s">
        <v>53</v>
      </c>
      <c r="C3" s="16"/>
      <c r="D3" s="16"/>
      <c r="E3" s="17"/>
    </row>
    <row r="4" spans="2:5" ht="15" thickBot="1" x14ac:dyDescent="0.35">
      <c r="B4" s="13" t="s">
        <v>1</v>
      </c>
      <c r="C4" s="14" t="s">
        <v>0</v>
      </c>
      <c r="D4" s="14" t="s">
        <v>28</v>
      </c>
      <c r="E4" s="14" t="s">
        <v>22</v>
      </c>
    </row>
    <row r="5" spans="2:5" x14ac:dyDescent="0.3">
      <c r="B5" s="4" t="s">
        <v>2</v>
      </c>
      <c r="C5" s="5" t="s">
        <v>30</v>
      </c>
      <c r="D5" s="6">
        <v>329.2</v>
      </c>
      <c r="E5" s="7"/>
    </row>
    <row r="6" spans="2:5" x14ac:dyDescent="0.3">
      <c r="B6" s="4" t="s">
        <v>3</v>
      </c>
      <c r="C6" s="8" t="s">
        <v>31</v>
      </c>
      <c r="D6" s="3">
        <v>58.3</v>
      </c>
      <c r="E6" s="9"/>
    </row>
    <row r="7" spans="2:5" x14ac:dyDescent="0.3">
      <c r="B7" s="4" t="s">
        <v>4</v>
      </c>
      <c r="C7" s="8" t="s">
        <v>10</v>
      </c>
      <c r="D7" s="3">
        <v>83.03</v>
      </c>
      <c r="E7" s="9"/>
    </row>
    <row r="8" spans="2:5" x14ac:dyDescent="0.3">
      <c r="B8" s="4" t="s">
        <v>5</v>
      </c>
      <c r="C8" s="8" t="s">
        <v>13</v>
      </c>
      <c r="D8" s="3">
        <v>139</v>
      </c>
      <c r="E8" s="9"/>
    </row>
    <row r="9" spans="2:5" x14ac:dyDescent="0.3">
      <c r="B9" s="4" t="s">
        <v>6</v>
      </c>
      <c r="C9" s="8" t="s">
        <v>11</v>
      </c>
      <c r="D9" s="3">
        <v>13.61</v>
      </c>
      <c r="E9" s="9" t="s">
        <v>65</v>
      </c>
    </row>
    <row r="10" spans="2:5" x14ac:dyDescent="0.3">
      <c r="B10" s="4" t="s">
        <v>7</v>
      </c>
      <c r="C10" s="8" t="s">
        <v>15</v>
      </c>
      <c r="D10" s="3">
        <v>125.6</v>
      </c>
      <c r="E10" s="9"/>
    </row>
    <row r="11" spans="2:5" x14ac:dyDescent="0.3">
      <c r="B11" s="4" t="s">
        <v>8</v>
      </c>
      <c r="C11" s="8" t="s">
        <v>14</v>
      </c>
      <c r="D11" s="3">
        <v>127.02</v>
      </c>
      <c r="E11" s="9"/>
    </row>
    <row r="12" spans="2:5" x14ac:dyDescent="0.3">
      <c r="B12" s="4" t="s">
        <v>9</v>
      </c>
      <c r="C12" s="8" t="s">
        <v>12</v>
      </c>
      <c r="D12" s="3" t="s">
        <v>26</v>
      </c>
      <c r="E12" s="9" t="s">
        <v>32</v>
      </c>
    </row>
    <row r="13" spans="2:5" x14ac:dyDescent="0.3">
      <c r="B13" s="4" t="s">
        <v>18</v>
      </c>
      <c r="C13" s="8" t="s">
        <v>19</v>
      </c>
      <c r="D13" s="3" t="s">
        <v>26</v>
      </c>
      <c r="E13" s="9"/>
    </row>
    <row r="14" spans="2:5" x14ac:dyDescent="0.3">
      <c r="B14" s="4" t="s">
        <v>20</v>
      </c>
      <c r="C14" s="8" t="s">
        <v>21</v>
      </c>
      <c r="D14" s="3" t="s">
        <v>26</v>
      </c>
      <c r="E14" s="9" t="s">
        <v>23</v>
      </c>
    </row>
    <row r="15" spans="2:5" ht="15" thickBot="1" x14ac:dyDescent="0.35">
      <c r="B15" s="4" t="s">
        <v>24</v>
      </c>
      <c r="C15" s="10" t="s">
        <v>25</v>
      </c>
      <c r="D15" s="11" t="s">
        <v>27</v>
      </c>
      <c r="E15" s="12"/>
    </row>
    <row r="16" spans="2:5" x14ac:dyDescent="0.3">
      <c r="D16" s="1"/>
    </row>
    <row r="18" spans="2:5" x14ac:dyDescent="0.3">
      <c r="B18" s="2" t="s">
        <v>16</v>
      </c>
      <c r="C18" s="2" t="s">
        <v>17</v>
      </c>
      <c r="D18" s="3" t="s">
        <v>29</v>
      </c>
      <c r="E18" s="2"/>
    </row>
    <row r="22" spans="2:5" ht="15" thickBot="1" x14ac:dyDescent="0.35"/>
    <row r="23" spans="2:5" ht="15" thickBot="1" x14ac:dyDescent="0.35">
      <c r="B23" s="19" t="s">
        <v>54</v>
      </c>
      <c r="C23" s="20"/>
      <c r="D23" s="20"/>
      <c r="E23" s="21"/>
    </row>
    <row r="24" spans="2:5" ht="15" thickBot="1" x14ac:dyDescent="0.35">
      <c r="B24" s="13" t="s">
        <v>1</v>
      </c>
      <c r="C24" s="14" t="s">
        <v>0</v>
      </c>
      <c r="D24" s="14" t="s">
        <v>28</v>
      </c>
      <c r="E24" s="14" t="s">
        <v>22</v>
      </c>
    </row>
    <row r="25" spans="2:5" x14ac:dyDescent="0.3">
      <c r="B25" s="4" t="s">
        <v>2</v>
      </c>
      <c r="C25" s="5" t="s">
        <v>30</v>
      </c>
      <c r="D25" s="6">
        <v>16.45</v>
      </c>
      <c r="E25" s="7"/>
    </row>
    <row r="26" spans="2:5" x14ac:dyDescent="0.3">
      <c r="B26" s="4" t="s">
        <v>5</v>
      </c>
      <c r="C26" s="8" t="s">
        <v>13</v>
      </c>
      <c r="D26" s="3">
        <v>104.7</v>
      </c>
      <c r="E26" s="9"/>
    </row>
    <row r="27" spans="2:5" x14ac:dyDescent="0.3">
      <c r="B27" s="4" t="s">
        <v>8</v>
      </c>
      <c r="C27" s="8" t="s">
        <v>14</v>
      </c>
      <c r="D27" s="3">
        <v>16.2</v>
      </c>
      <c r="E27" s="9"/>
    </row>
    <row r="28" spans="2:5" x14ac:dyDescent="0.3">
      <c r="B28" s="4" t="s">
        <v>24</v>
      </c>
      <c r="C28" s="8" t="s">
        <v>25</v>
      </c>
      <c r="D28" s="3" t="s">
        <v>26</v>
      </c>
      <c r="E28" s="9"/>
    </row>
    <row r="29" spans="2:5" x14ac:dyDescent="0.3">
      <c r="B29" s="4" t="s">
        <v>33</v>
      </c>
      <c r="C29" s="8" t="s">
        <v>34</v>
      </c>
      <c r="D29" s="2" t="s">
        <v>26</v>
      </c>
      <c r="E29" s="9" t="s">
        <v>32</v>
      </c>
    </row>
    <row r="30" spans="2:5" x14ac:dyDescent="0.3">
      <c r="B30" s="4" t="s">
        <v>35</v>
      </c>
      <c r="C30" s="8" t="s">
        <v>36</v>
      </c>
      <c r="D30" s="2" t="s">
        <v>37</v>
      </c>
      <c r="E30" s="9"/>
    </row>
    <row r="31" spans="2:5" x14ac:dyDescent="0.3">
      <c r="B31" s="4" t="s">
        <v>38</v>
      </c>
      <c r="C31" s="8" t="s">
        <v>39</v>
      </c>
      <c r="D31" s="2">
        <v>181.51</v>
      </c>
      <c r="E31" s="9"/>
    </row>
    <row r="32" spans="2:5" x14ac:dyDescent="0.3">
      <c r="B32" s="4" t="s">
        <v>40</v>
      </c>
      <c r="C32" s="8" t="s">
        <v>41</v>
      </c>
      <c r="D32" s="2" t="s">
        <v>26</v>
      </c>
      <c r="E32" s="9" t="s">
        <v>42</v>
      </c>
    </row>
    <row r="33" spans="2:5" x14ac:dyDescent="0.3">
      <c r="B33" s="4" t="s">
        <v>43</v>
      </c>
      <c r="C33" s="8" t="s">
        <v>44</v>
      </c>
      <c r="D33" s="2" t="s">
        <v>26</v>
      </c>
      <c r="E33" s="9" t="s">
        <v>42</v>
      </c>
    </row>
    <row r="34" spans="2:5" x14ac:dyDescent="0.3">
      <c r="B34" s="4" t="s">
        <v>45</v>
      </c>
      <c r="C34" s="8" t="s">
        <v>46</v>
      </c>
      <c r="D34" s="2">
        <v>317.89999999999998</v>
      </c>
      <c r="E34" s="9" t="s">
        <v>52</v>
      </c>
    </row>
    <row r="35" spans="2:5" x14ac:dyDescent="0.3">
      <c r="B35" s="4" t="s">
        <v>47</v>
      </c>
      <c r="C35" s="8" t="s">
        <v>48</v>
      </c>
      <c r="D35" s="2" t="s">
        <v>49</v>
      </c>
      <c r="E35" s="9" t="s">
        <v>42</v>
      </c>
    </row>
    <row r="36" spans="2:5" ht="15" thickBot="1" x14ac:dyDescent="0.35">
      <c r="B36" s="4" t="s">
        <v>50</v>
      </c>
      <c r="C36" s="10" t="s">
        <v>51</v>
      </c>
      <c r="D36" s="18">
        <v>89.5</v>
      </c>
      <c r="E36" s="12" t="s">
        <v>120</v>
      </c>
    </row>
    <row r="38" spans="2:5" ht="15" thickBot="1" x14ac:dyDescent="0.35"/>
    <row r="39" spans="2:5" ht="15" thickBot="1" x14ac:dyDescent="0.35">
      <c r="B39" s="15" t="s">
        <v>55</v>
      </c>
      <c r="C39" s="16"/>
      <c r="D39" s="22"/>
      <c r="E39" s="23" t="s">
        <v>60</v>
      </c>
    </row>
    <row r="40" spans="2:5" ht="15" thickBot="1" x14ac:dyDescent="0.35">
      <c r="B40" s="13" t="s">
        <v>1</v>
      </c>
      <c r="C40" s="14" t="s">
        <v>0</v>
      </c>
      <c r="D40" s="14" t="s">
        <v>28</v>
      </c>
      <c r="E40" s="14" t="s">
        <v>22</v>
      </c>
    </row>
    <row r="41" spans="2:5" x14ac:dyDescent="0.3">
      <c r="B41" s="4" t="s">
        <v>2</v>
      </c>
      <c r="C41" s="5" t="s">
        <v>30</v>
      </c>
      <c r="D41" s="6">
        <v>336.55</v>
      </c>
      <c r="E41" s="7"/>
    </row>
    <row r="42" spans="2:5" x14ac:dyDescent="0.3">
      <c r="B42" s="4" t="s">
        <v>3</v>
      </c>
      <c r="C42" s="8" t="s">
        <v>31</v>
      </c>
      <c r="D42" s="3">
        <v>70.7</v>
      </c>
      <c r="E42" s="9"/>
    </row>
    <row r="43" spans="2:5" x14ac:dyDescent="0.3">
      <c r="B43" s="4" t="s">
        <v>5</v>
      </c>
      <c r="C43" s="8" t="s">
        <v>13</v>
      </c>
      <c r="D43" s="3">
        <v>135</v>
      </c>
      <c r="E43" s="9"/>
    </row>
    <row r="44" spans="2:5" x14ac:dyDescent="0.3">
      <c r="B44" s="4" t="s">
        <v>6</v>
      </c>
      <c r="C44" s="8" t="s">
        <v>11</v>
      </c>
      <c r="D44" s="3">
        <v>10.1</v>
      </c>
      <c r="E44" s="9" t="s">
        <v>56</v>
      </c>
    </row>
    <row r="45" spans="2:5" x14ac:dyDescent="0.3">
      <c r="B45" s="4" t="s">
        <v>7</v>
      </c>
      <c r="C45" s="8" t="s">
        <v>15</v>
      </c>
      <c r="D45" s="3">
        <v>126</v>
      </c>
      <c r="E45" s="9"/>
    </row>
    <row r="46" spans="2:5" x14ac:dyDescent="0.3">
      <c r="B46" s="4" t="s">
        <v>8</v>
      </c>
      <c r="C46" s="8" t="s">
        <v>14</v>
      </c>
      <c r="D46" s="3">
        <v>135</v>
      </c>
      <c r="E46" s="9"/>
    </row>
    <row r="47" spans="2:5" x14ac:dyDescent="0.3">
      <c r="B47" s="4" t="s">
        <v>24</v>
      </c>
      <c r="C47" s="8" t="s">
        <v>25</v>
      </c>
      <c r="D47" s="3" t="s">
        <v>27</v>
      </c>
      <c r="E47" s="9"/>
    </row>
    <row r="48" spans="2:5" ht="15" thickBot="1" x14ac:dyDescent="0.35">
      <c r="B48" s="4" t="s">
        <v>57</v>
      </c>
      <c r="C48" s="10" t="s">
        <v>58</v>
      </c>
      <c r="D48" s="11">
        <v>705.6</v>
      </c>
      <c r="E48" s="12" t="s">
        <v>59</v>
      </c>
    </row>
    <row r="49" spans="2:5" x14ac:dyDescent="0.3">
      <c r="D49" s="1"/>
    </row>
    <row r="50" spans="2:5" ht="15" thickBot="1" x14ac:dyDescent="0.35">
      <c r="D50" s="1"/>
    </row>
    <row r="51" spans="2:5" ht="15" thickBot="1" x14ac:dyDescent="0.35">
      <c r="B51" s="15" t="s">
        <v>61</v>
      </c>
      <c r="C51" s="16"/>
      <c r="D51" s="16"/>
      <c r="E51" s="17"/>
    </row>
    <row r="52" spans="2:5" ht="15" thickBot="1" x14ac:dyDescent="0.35">
      <c r="B52" s="13" t="s">
        <v>1</v>
      </c>
      <c r="C52" s="14" t="s">
        <v>0</v>
      </c>
      <c r="D52" s="14" t="s">
        <v>28</v>
      </c>
      <c r="E52" s="14" t="s">
        <v>22</v>
      </c>
    </row>
    <row r="53" spans="2:5" x14ac:dyDescent="0.3">
      <c r="B53" s="4" t="s">
        <v>2</v>
      </c>
      <c r="C53" s="5" t="s">
        <v>30</v>
      </c>
      <c r="D53" s="6">
        <v>21.73</v>
      </c>
      <c r="E53" s="7"/>
    </row>
    <row r="54" spans="2:5" x14ac:dyDescent="0.3">
      <c r="B54" s="4" t="s">
        <v>5</v>
      </c>
      <c r="C54" s="8" t="s">
        <v>13</v>
      </c>
      <c r="D54" s="3">
        <v>108.75</v>
      </c>
      <c r="E54" s="9" t="s">
        <v>62</v>
      </c>
    </row>
    <row r="55" spans="2:5" x14ac:dyDescent="0.3">
      <c r="B55" s="4" t="s">
        <v>8</v>
      </c>
      <c r="C55" s="8" t="s">
        <v>14</v>
      </c>
      <c r="D55" s="3">
        <v>24.08</v>
      </c>
      <c r="E55" s="9"/>
    </row>
    <row r="56" spans="2:5" x14ac:dyDescent="0.3">
      <c r="B56" s="4" t="s">
        <v>35</v>
      </c>
      <c r="C56" s="8" t="s">
        <v>36</v>
      </c>
      <c r="D56" s="3">
        <v>24</v>
      </c>
      <c r="E56" s="9" t="s">
        <v>63</v>
      </c>
    </row>
    <row r="57" spans="2:5" x14ac:dyDescent="0.3">
      <c r="B57" s="4" t="s">
        <v>38</v>
      </c>
      <c r="C57" s="8" t="s">
        <v>39</v>
      </c>
      <c r="D57" s="3">
        <v>181.5</v>
      </c>
      <c r="E57" s="9" t="s">
        <v>64</v>
      </c>
    </row>
    <row r="58" spans="2:5" x14ac:dyDescent="0.3">
      <c r="B58" s="4" t="s">
        <v>45</v>
      </c>
      <c r="C58" s="8" t="s">
        <v>46</v>
      </c>
      <c r="D58" s="3">
        <v>340.23</v>
      </c>
      <c r="E58" s="9" t="s">
        <v>52</v>
      </c>
    </row>
    <row r="59" spans="2:5" ht="15" thickBot="1" x14ac:dyDescent="0.35">
      <c r="B59" s="4" t="s">
        <v>50</v>
      </c>
      <c r="C59" s="10" t="s">
        <v>51</v>
      </c>
      <c r="D59" s="18">
        <v>92.4</v>
      </c>
      <c r="E59" s="12"/>
    </row>
    <row r="61" spans="2:5" ht="15" thickBot="1" x14ac:dyDescent="0.35"/>
    <row r="62" spans="2:5" ht="15" thickBot="1" x14ac:dyDescent="0.35">
      <c r="B62" s="19" t="s">
        <v>66</v>
      </c>
      <c r="C62" s="20"/>
      <c r="D62" s="20"/>
      <c r="E62" s="21"/>
    </row>
    <row r="63" spans="2:5" ht="15" thickBot="1" x14ac:dyDescent="0.35">
      <c r="B63" s="13" t="s">
        <v>1</v>
      </c>
      <c r="C63" s="14" t="s">
        <v>0</v>
      </c>
      <c r="D63" s="14" t="s">
        <v>28</v>
      </c>
      <c r="E63" s="14" t="s">
        <v>22</v>
      </c>
    </row>
    <row r="64" spans="2:5" x14ac:dyDescent="0.3">
      <c r="B64" s="4" t="s">
        <v>2</v>
      </c>
      <c r="C64" s="5" t="s">
        <v>30</v>
      </c>
      <c r="D64" s="6">
        <f>D53+D41+D25+D5</f>
        <v>703.93000000000006</v>
      </c>
      <c r="E64" s="7"/>
    </row>
    <row r="65" spans="2:5" x14ac:dyDescent="0.3">
      <c r="B65" s="4" t="s">
        <v>3</v>
      </c>
      <c r="C65" s="8" t="s">
        <v>31</v>
      </c>
      <c r="D65" s="24">
        <f>D42+D6</f>
        <v>129</v>
      </c>
      <c r="E65" s="25"/>
    </row>
    <row r="66" spans="2:5" x14ac:dyDescent="0.3">
      <c r="B66" s="4" t="s">
        <v>4</v>
      </c>
      <c r="C66" s="8" t="s">
        <v>10</v>
      </c>
      <c r="D66" s="24">
        <f>D7</f>
        <v>83.03</v>
      </c>
      <c r="E66" s="25"/>
    </row>
    <row r="67" spans="2:5" x14ac:dyDescent="0.3">
      <c r="B67" s="4" t="s">
        <v>5</v>
      </c>
      <c r="C67" s="8" t="s">
        <v>13</v>
      </c>
      <c r="D67" s="3">
        <f>D54+D43+D26+D8</f>
        <v>487.45</v>
      </c>
      <c r="E67" s="9"/>
    </row>
    <row r="68" spans="2:5" x14ac:dyDescent="0.3">
      <c r="B68" s="4" t="s">
        <v>6</v>
      </c>
      <c r="C68" s="8" t="s">
        <v>11</v>
      </c>
      <c r="D68" s="3">
        <f>D44+D9</f>
        <v>23.71</v>
      </c>
      <c r="E68" s="9"/>
    </row>
    <row r="69" spans="2:5" x14ac:dyDescent="0.3">
      <c r="B69" s="4" t="s">
        <v>7</v>
      </c>
      <c r="C69" s="8" t="s">
        <v>15</v>
      </c>
      <c r="D69" s="3">
        <f>D45+D10</f>
        <v>251.6</v>
      </c>
      <c r="E69" s="9" t="s">
        <v>121</v>
      </c>
    </row>
    <row r="70" spans="2:5" x14ac:dyDescent="0.3">
      <c r="B70" s="4" t="s">
        <v>8</v>
      </c>
      <c r="C70" s="8" t="s">
        <v>14</v>
      </c>
      <c r="D70" s="3">
        <f>D55+D46+D27+D11</f>
        <v>302.29999999999995</v>
      </c>
      <c r="E70" s="9" t="s">
        <v>122</v>
      </c>
    </row>
    <row r="71" spans="2:5" x14ac:dyDescent="0.3">
      <c r="B71" s="4" t="s">
        <v>9</v>
      </c>
      <c r="C71" s="8" t="s">
        <v>12</v>
      </c>
      <c r="D71" s="3" t="str">
        <f>D12</f>
        <v>1ks</v>
      </c>
      <c r="E71" s="9" t="s">
        <v>32</v>
      </c>
    </row>
    <row r="72" spans="2:5" x14ac:dyDescent="0.3">
      <c r="B72" s="4" t="s">
        <v>18</v>
      </c>
      <c r="C72" s="8" t="s">
        <v>19</v>
      </c>
      <c r="D72" s="3" t="str">
        <f>D13</f>
        <v>1ks</v>
      </c>
      <c r="E72" s="9"/>
    </row>
    <row r="73" spans="2:5" x14ac:dyDescent="0.3">
      <c r="B73" s="4" t="s">
        <v>20</v>
      </c>
      <c r="C73" s="8" t="s">
        <v>21</v>
      </c>
      <c r="D73" s="3" t="str">
        <f>D14</f>
        <v>1ks</v>
      </c>
      <c r="E73" s="9"/>
    </row>
    <row r="74" spans="2:5" x14ac:dyDescent="0.3">
      <c r="B74" s="4" t="s">
        <v>24</v>
      </c>
      <c r="C74" s="8" t="s">
        <v>25</v>
      </c>
      <c r="D74" s="3" t="s">
        <v>67</v>
      </c>
      <c r="E74" s="9"/>
    </row>
    <row r="75" spans="2:5" x14ac:dyDescent="0.3">
      <c r="B75" s="4" t="s">
        <v>33</v>
      </c>
      <c r="C75" s="8" t="s">
        <v>34</v>
      </c>
      <c r="D75" s="2" t="str">
        <f>D29</f>
        <v>1ks</v>
      </c>
      <c r="E75" s="9" t="s">
        <v>32</v>
      </c>
    </row>
    <row r="76" spans="2:5" x14ac:dyDescent="0.3">
      <c r="B76" s="4" t="s">
        <v>35</v>
      </c>
      <c r="C76" s="8" t="s">
        <v>36</v>
      </c>
      <c r="D76" s="3">
        <v>46</v>
      </c>
      <c r="E76" s="9"/>
    </row>
    <row r="77" spans="2:5" x14ac:dyDescent="0.3">
      <c r="B77" s="4" t="s">
        <v>38</v>
      </c>
      <c r="C77" s="8" t="s">
        <v>39</v>
      </c>
      <c r="D77" s="3">
        <f>D57+D31</f>
        <v>363.01</v>
      </c>
      <c r="E77" s="9"/>
    </row>
    <row r="78" spans="2:5" x14ac:dyDescent="0.3">
      <c r="B78" s="4" t="s">
        <v>40</v>
      </c>
      <c r="C78" s="8" t="s">
        <v>41</v>
      </c>
      <c r="D78" s="2" t="str">
        <f>D32</f>
        <v>1ks</v>
      </c>
      <c r="E78" s="9"/>
    </row>
    <row r="79" spans="2:5" x14ac:dyDescent="0.3">
      <c r="B79" s="4" t="s">
        <v>43</v>
      </c>
      <c r="C79" s="8" t="s">
        <v>44</v>
      </c>
      <c r="D79" s="2" t="str">
        <f>D33</f>
        <v>1ks</v>
      </c>
      <c r="E79" s="9"/>
    </row>
    <row r="80" spans="2:5" x14ac:dyDescent="0.3">
      <c r="B80" s="4" t="s">
        <v>45</v>
      </c>
      <c r="C80" s="26" t="s">
        <v>46</v>
      </c>
      <c r="D80" s="28">
        <f>D58+D34</f>
        <v>658.13</v>
      </c>
      <c r="E80" s="27"/>
    </row>
    <row r="81" spans="2:5" x14ac:dyDescent="0.3">
      <c r="B81" s="4" t="s">
        <v>47</v>
      </c>
      <c r="C81" s="8" t="s">
        <v>48</v>
      </c>
      <c r="D81" s="2" t="str">
        <f>D35</f>
        <v>7,2m2</v>
      </c>
      <c r="E81" s="9"/>
    </row>
    <row r="82" spans="2:5" x14ac:dyDescent="0.3">
      <c r="B82" s="4" t="s">
        <v>50</v>
      </c>
      <c r="C82" s="8" t="s">
        <v>51</v>
      </c>
      <c r="D82" s="2">
        <f>D59+D36</f>
        <v>181.9</v>
      </c>
      <c r="E82" s="9"/>
    </row>
    <row r="83" spans="2:5" ht="15" thickBot="1" x14ac:dyDescent="0.35">
      <c r="B83" s="4" t="s">
        <v>57</v>
      </c>
      <c r="C83" s="29" t="s">
        <v>58</v>
      </c>
      <c r="D83" s="30">
        <v>705.6</v>
      </c>
      <c r="E83" s="31"/>
    </row>
    <row r="85" spans="2:5" ht="15" thickBot="1" x14ac:dyDescent="0.35"/>
    <row r="86" spans="2:5" ht="15" thickBot="1" x14ac:dyDescent="0.35">
      <c r="B86" s="32" t="s">
        <v>16</v>
      </c>
      <c r="C86" s="33" t="s">
        <v>17</v>
      </c>
      <c r="D86" s="34" t="s">
        <v>29</v>
      </c>
      <c r="E86" s="35"/>
    </row>
  </sheetData>
  <mergeCells count="5">
    <mergeCell ref="B62:E62"/>
    <mergeCell ref="B3:E3"/>
    <mergeCell ref="B23:E23"/>
    <mergeCell ref="B39:D39"/>
    <mergeCell ref="B51:E51"/>
  </mergeCells>
  <phoneticPr fontId="2" type="noConversion"/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EA833-F1D0-41D0-9233-E66B97AB7B27}">
  <dimension ref="B5:G33"/>
  <sheetViews>
    <sheetView topLeftCell="A10" zoomScale="73" zoomScaleNormal="73" workbookViewId="0">
      <selection activeCell="F9" sqref="F9"/>
    </sheetView>
  </sheetViews>
  <sheetFormatPr defaultRowHeight="15.6" x14ac:dyDescent="0.3"/>
  <cols>
    <col min="2" max="2" width="8.88671875" style="40"/>
    <col min="3" max="3" width="35.5546875" style="40" customWidth="1"/>
    <col min="4" max="6" width="72.33203125" customWidth="1"/>
    <col min="7" max="7" width="32.33203125" customWidth="1"/>
  </cols>
  <sheetData>
    <row r="5" spans="2:7" ht="16.2" thickBot="1" x14ac:dyDescent="0.35"/>
    <row r="6" spans="2:7" ht="15" thickBot="1" x14ac:dyDescent="0.35">
      <c r="B6" s="19" t="s">
        <v>119</v>
      </c>
      <c r="C6" s="20"/>
      <c r="D6" s="20"/>
      <c r="E6" s="20"/>
      <c r="F6" s="20"/>
      <c r="G6" s="21"/>
    </row>
    <row r="7" spans="2:7" s="48" customFormat="1" ht="16.2" thickBot="1" x14ac:dyDescent="0.35">
      <c r="B7" s="41" t="s">
        <v>1</v>
      </c>
      <c r="C7" s="42" t="s">
        <v>0</v>
      </c>
      <c r="D7" s="47" t="s">
        <v>112</v>
      </c>
      <c r="E7" s="47" t="s">
        <v>74</v>
      </c>
      <c r="F7" s="47" t="s">
        <v>113</v>
      </c>
      <c r="G7" s="47" t="s">
        <v>22</v>
      </c>
    </row>
    <row r="8" spans="2:7" ht="205.8" customHeight="1" thickBot="1" x14ac:dyDescent="0.35">
      <c r="B8" s="43" t="s">
        <v>2</v>
      </c>
      <c r="C8" s="44" t="s">
        <v>30</v>
      </c>
      <c r="D8" s="6"/>
      <c r="E8" s="6"/>
      <c r="F8" s="49" t="s">
        <v>114</v>
      </c>
      <c r="G8" s="51" t="s">
        <v>125</v>
      </c>
    </row>
    <row r="9" spans="2:7" ht="209.4" customHeight="1" thickBot="1" x14ac:dyDescent="0.35">
      <c r="B9" s="43" t="s">
        <v>3</v>
      </c>
      <c r="C9" s="45" t="s">
        <v>31</v>
      </c>
      <c r="D9" s="3"/>
      <c r="E9" s="3"/>
      <c r="F9" s="49" t="s">
        <v>114</v>
      </c>
      <c r="G9" s="51" t="s">
        <v>125</v>
      </c>
    </row>
    <row r="10" spans="2:7" ht="209.4" customHeight="1" thickBot="1" x14ac:dyDescent="0.35">
      <c r="B10" s="43" t="s">
        <v>4</v>
      </c>
      <c r="C10" s="45" t="s">
        <v>10</v>
      </c>
      <c r="D10" s="3"/>
      <c r="E10" s="38"/>
      <c r="F10" s="49" t="s">
        <v>114</v>
      </c>
      <c r="G10" s="51" t="s">
        <v>125</v>
      </c>
    </row>
    <row r="11" spans="2:7" ht="210.6" customHeight="1" thickBot="1" x14ac:dyDescent="0.35">
      <c r="B11" s="43" t="s">
        <v>5</v>
      </c>
      <c r="C11" s="45" t="s">
        <v>13</v>
      </c>
      <c r="D11" s="3"/>
      <c r="E11" s="38"/>
      <c r="F11" s="49" t="s">
        <v>114</v>
      </c>
      <c r="G11" s="9"/>
    </row>
    <row r="12" spans="2:7" ht="214.2" customHeight="1" thickBot="1" x14ac:dyDescent="0.35">
      <c r="B12" s="43" t="s">
        <v>6</v>
      </c>
      <c r="C12" s="45" t="s">
        <v>11</v>
      </c>
      <c r="D12" s="3"/>
      <c r="E12" s="38"/>
      <c r="F12" s="49" t="s">
        <v>114</v>
      </c>
      <c r="G12" s="9"/>
    </row>
    <row r="13" spans="2:7" ht="207" customHeight="1" thickBot="1" x14ac:dyDescent="0.35">
      <c r="B13" s="43" t="s">
        <v>7</v>
      </c>
      <c r="C13" s="45" t="s">
        <v>15</v>
      </c>
      <c r="D13" s="3"/>
      <c r="E13" s="38"/>
      <c r="F13" s="49" t="s">
        <v>114</v>
      </c>
      <c r="G13" s="49" t="s">
        <v>123</v>
      </c>
    </row>
    <row r="14" spans="2:7" ht="210" customHeight="1" thickBot="1" x14ac:dyDescent="0.35">
      <c r="B14" s="43" t="s">
        <v>8</v>
      </c>
      <c r="C14" s="45" t="s">
        <v>14</v>
      </c>
      <c r="D14" s="3"/>
      <c r="E14" s="38"/>
      <c r="F14" s="49" t="s">
        <v>114</v>
      </c>
      <c r="G14" s="49" t="s">
        <v>124</v>
      </c>
    </row>
    <row r="15" spans="2:7" ht="207" customHeight="1" thickBot="1" x14ac:dyDescent="0.35">
      <c r="B15" s="43" t="s">
        <v>9</v>
      </c>
      <c r="C15" s="45" t="s">
        <v>12</v>
      </c>
      <c r="D15" s="3"/>
      <c r="E15" s="38"/>
      <c r="F15" s="49" t="s">
        <v>114</v>
      </c>
      <c r="G15" s="9"/>
    </row>
    <row r="16" spans="2:7" ht="206.4" customHeight="1" thickBot="1" x14ac:dyDescent="0.35">
      <c r="B16" s="43" t="s">
        <v>18</v>
      </c>
      <c r="C16" s="45" t="s">
        <v>19</v>
      </c>
      <c r="D16" s="3"/>
      <c r="E16" s="38"/>
      <c r="F16" s="49" t="s">
        <v>114</v>
      </c>
      <c r="G16" s="9"/>
    </row>
    <row r="17" spans="2:7" ht="203.4" customHeight="1" thickBot="1" x14ac:dyDescent="0.35">
      <c r="B17" s="43" t="s">
        <v>20</v>
      </c>
      <c r="C17" s="45" t="s">
        <v>21</v>
      </c>
      <c r="D17" s="3"/>
      <c r="E17" s="38"/>
      <c r="F17" s="49" t="s">
        <v>114</v>
      </c>
      <c r="G17" s="9"/>
    </row>
    <row r="18" spans="2:7" ht="204.6" customHeight="1" thickBot="1" x14ac:dyDescent="0.35">
      <c r="B18" s="43" t="s">
        <v>24</v>
      </c>
      <c r="C18" s="45" t="s">
        <v>25</v>
      </c>
      <c r="D18" s="3"/>
      <c r="E18" s="38"/>
      <c r="F18" s="49" t="s">
        <v>114</v>
      </c>
      <c r="G18" s="9"/>
    </row>
    <row r="19" spans="2:7" ht="205.2" customHeight="1" thickBot="1" x14ac:dyDescent="0.35">
      <c r="B19" s="43" t="s">
        <v>33</v>
      </c>
      <c r="C19" s="45" t="s">
        <v>34</v>
      </c>
      <c r="D19" s="3"/>
      <c r="E19" s="38"/>
      <c r="F19" s="49" t="s">
        <v>114</v>
      </c>
      <c r="G19" s="9"/>
    </row>
    <row r="20" spans="2:7" ht="207" customHeight="1" thickBot="1" x14ac:dyDescent="0.35">
      <c r="B20" s="43" t="s">
        <v>35</v>
      </c>
      <c r="C20" s="45" t="s">
        <v>36</v>
      </c>
      <c r="D20" s="3"/>
      <c r="E20" s="38"/>
      <c r="F20" s="49" t="s">
        <v>114</v>
      </c>
      <c r="G20" s="9"/>
    </row>
    <row r="21" spans="2:7" ht="205.8" customHeight="1" thickBot="1" x14ac:dyDescent="0.35">
      <c r="B21" s="43" t="s">
        <v>38</v>
      </c>
      <c r="C21" s="45" t="s">
        <v>39</v>
      </c>
      <c r="D21" s="3"/>
      <c r="E21" s="38"/>
      <c r="F21" s="49" t="s">
        <v>114</v>
      </c>
      <c r="G21" s="9"/>
    </row>
    <row r="22" spans="2:7" ht="208.2" customHeight="1" thickBot="1" x14ac:dyDescent="0.35">
      <c r="B22" s="43" t="s">
        <v>40</v>
      </c>
      <c r="C22" s="45" t="s">
        <v>41</v>
      </c>
      <c r="D22" s="3"/>
      <c r="E22" s="38"/>
      <c r="F22" s="49" t="s">
        <v>114</v>
      </c>
      <c r="G22" s="9"/>
    </row>
    <row r="23" spans="2:7" ht="208.2" customHeight="1" thickBot="1" x14ac:dyDescent="0.35">
      <c r="B23" s="43" t="s">
        <v>43</v>
      </c>
      <c r="C23" s="45" t="s">
        <v>44</v>
      </c>
      <c r="D23" s="3"/>
      <c r="E23" s="38"/>
      <c r="F23" s="49" t="s">
        <v>114</v>
      </c>
      <c r="G23" s="9"/>
    </row>
    <row r="24" spans="2:7" ht="210.6" customHeight="1" thickBot="1" x14ac:dyDescent="0.35">
      <c r="B24" s="43" t="s">
        <v>45</v>
      </c>
      <c r="C24" s="45" t="s">
        <v>46</v>
      </c>
      <c r="D24" s="3"/>
      <c r="E24" s="38"/>
      <c r="F24" s="49" t="s">
        <v>114</v>
      </c>
      <c r="G24" s="9"/>
    </row>
    <row r="25" spans="2:7" ht="206.4" customHeight="1" thickBot="1" x14ac:dyDescent="0.35">
      <c r="B25" s="43" t="s">
        <v>47</v>
      </c>
      <c r="C25" s="45" t="s">
        <v>48</v>
      </c>
      <c r="D25" s="3"/>
      <c r="E25" s="38"/>
      <c r="F25" s="49" t="s">
        <v>114</v>
      </c>
      <c r="G25" s="9"/>
    </row>
    <row r="26" spans="2:7" ht="208.2" customHeight="1" thickBot="1" x14ac:dyDescent="0.35">
      <c r="B26" s="43" t="s">
        <v>50</v>
      </c>
      <c r="C26" s="45" t="s">
        <v>51</v>
      </c>
      <c r="D26" s="3"/>
      <c r="E26" s="38"/>
      <c r="F26" s="49" t="s">
        <v>114</v>
      </c>
      <c r="G26" s="9"/>
    </row>
    <row r="27" spans="2:7" ht="207" customHeight="1" thickBot="1" x14ac:dyDescent="0.35">
      <c r="B27" s="43" t="s">
        <v>57</v>
      </c>
      <c r="C27" s="46" t="s">
        <v>58</v>
      </c>
      <c r="D27" s="11"/>
      <c r="E27" s="39"/>
      <c r="F27" s="49" t="s">
        <v>114</v>
      </c>
      <c r="G27" s="12"/>
    </row>
    <row r="30" spans="2:7" ht="16.2" thickBot="1" x14ac:dyDescent="0.35"/>
    <row r="31" spans="2:7" ht="15" thickBot="1" x14ac:dyDescent="0.35">
      <c r="B31" s="19" t="s">
        <v>115</v>
      </c>
      <c r="C31" s="20"/>
      <c r="D31" s="20"/>
      <c r="E31" s="20"/>
      <c r="F31" s="20"/>
      <c r="G31" s="21"/>
    </row>
    <row r="32" spans="2:7" s="48" customFormat="1" ht="16.2" thickBot="1" x14ac:dyDescent="0.35">
      <c r="B32" s="41" t="s">
        <v>1</v>
      </c>
      <c r="C32" s="42" t="s">
        <v>0</v>
      </c>
      <c r="D32" s="47" t="s">
        <v>112</v>
      </c>
      <c r="E32" s="47" t="s">
        <v>74</v>
      </c>
      <c r="F32" s="47" t="s">
        <v>113</v>
      </c>
      <c r="G32" s="47" t="s">
        <v>22</v>
      </c>
    </row>
    <row r="33" spans="2:7" ht="205.8" customHeight="1" x14ac:dyDescent="0.3">
      <c r="B33" s="43" t="s">
        <v>16</v>
      </c>
      <c r="C33" s="37" t="s">
        <v>116</v>
      </c>
      <c r="D33" s="37"/>
      <c r="E33" s="3"/>
      <c r="F33" s="40" t="s">
        <v>117</v>
      </c>
      <c r="G33" s="50" t="s">
        <v>118</v>
      </c>
    </row>
  </sheetData>
  <mergeCells count="2">
    <mergeCell ref="B6:G6"/>
    <mergeCell ref="B31:G31"/>
  </mergeCells>
  <phoneticPr fontId="2" type="noConversion"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BB12-C69C-4697-B426-7195201B1965}">
  <dimension ref="B3:D8"/>
  <sheetViews>
    <sheetView zoomScale="81" zoomScaleNormal="81" workbookViewId="0">
      <selection activeCell="C10" sqref="C10"/>
    </sheetView>
  </sheetViews>
  <sheetFormatPr defaultRowHeight="14.4" x14ac:dyDescent="0.3"/>
  <cols>
    <col min="2" max="2" width="8.88671875" style="36"/>
    <col min="3" max="3" width="78.44140625" customWidth="1"/>
    <col min="4" max="4" width="80.109375" customWidth="1"/>
  </cols>
  <sheetData>
    <row r="3" spans="2:4" x14ac:dyDescent="0.3">
      <c r="B3" s="37" t="s">
        <v>68</v>
      </c>
      <c r="C3" s="2" t="s">
        <v>74</v>
      </c>
      <c r="D3" s="2" t="s">
        <v>75</v>
      </c>
    </row>
    <row r="4" spans="2:4" ht="202.8" customHeight="1" x14ac:dyDescent="0.3">
      <c r="B4" s="37" t="s">
        <v>69</v>
      </c>
      <c r="C4" s="2"/>
      <c r="D4" s="2"/>
    </row>
    <row r="5" spans="2:4" ht="213.6" customHeight="1" x14ac:dyDescent="0.3">
      <c r="B5" s="37" t="s">
        <v>70</v>
      </c>
      <c r="C5" s="2"/>
      <c r="D5" s="2"/>
    </row>
    <row r="6" spans="2:4" ht="213.6" customHeight="1" x14ac:dyDescent="0.3">
      <c r="B6" s="37" t="s">
        <v>71</v>
      </c>
      <c r="C6" s="2"/>
      <c r="D6" s="2"/>
    </row>
    <row r="7" spans="2:4" ht="210" customHeight="1" x14ac:dyDescent="0.3">
      <c r="B7" s="37" t="s">
        <v>72</v>
      </c>
      <c r="C7" s="2"/>
      <c r="D7" s="2"/>
    </row>
    <row r="8" spans="2:4" ht="206.4" customHeight="1" x14ac:dyDescent="0.3">
      <c r="B8" s="37" t="s">
        <v>73</v>
      </c>
      <c r="C8" s="2"/>
      <c r="D8" s="2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0E1C-AA16-404A-B374-BC418A228340}">
  <dimension ref="B4:D20"/>
  <sheetViews>
    <sheetView topLeftCell="B19" zoomScale="72" zoomScaleNormal="72" workbookViewId="0">
      <selection activeCell="E6" sqref="E6"/>
    </sheetView>
  </sheetViews>
  <sheetFormatPr defaultRowHeight="14.4" x14ac:dyDescent="0.3"/>
  <cols>
    <col min="2" max="2" width="9.77734375" style="36" bestFit="1" customWidth="1"/>
    <col min="3" max="3" width="60.6640625" customWidth="1"/>
    <col min="4" max="4" width="57.33203125" customWidth="1"/>
    <col min="5" max="5" width="79.44140625" customWidth="1"/>
  </cols>
  <sheetData>
    <row r="4" spans="2:4" x14ac:dyDescent="0.3">
      <c r="B4" s="37" t="s">
        <v>68</v>
      </c>
      <c r="C4" s="2" t="s">
        <v>74</v>
      </c>
      <c r="D4" s="2" t="s">
        <v>75</v>
      </c>
    </row>
    <row r="5" spans="2:4" ht="202.8" customHeight="1" x14ac:dyDescent="0.3">
      <c r="B5" s="37" t="s">
        <v>76</v>
      </c>
      <c r="C5" s="2"/>
      <c r="D5" s="2"/>
    </row>
    <row r="6" spans="2:4" ht="202.2" customHeight="1" x14ac:dyDescent="0.3">
      <c r="B6" s="37" t="s">
        <v>77</v>
      </c>
      <c r="C6" s="2"/>
      <c r="D6" s="2"/>
    </row>
    <row r="7" spans="2:4" ht="202.2" customHeight="1" x14ac:dyDescent="0.3">
      <c r="B7" s="37" t="s">
        <v>79</v>
      </c>
      <c r="C7" s="2"/>
      <c r="D7" s="2"/>
    </row>
    <row r="8" spans="2:4" ht="202.8" customHeight="1" x14ac:dyDescent="0.3">
      <c r="B8" s="37" t="s">
        <v>80</v>
      </c>
      <c r="C8" s="2"/>
      <c r="D8" s="2"/>
    </row>
    <row r="9" spans="2:4" ht="202.8" customHeight="1" x14ac:dyDescent="0.3">
      <c r="B9" s="37" t="s">
        <v>81</v>
      </c>
      <c r="C9" s="2"/>
      <c r="D9" s="2"/>
    </row>
    <row r="10" spans="2:4" ht="207.6" customHeight="1" x14ac:dyDescent="0.3">
      <c r="B10" s="37" t="s">
        <v>82</v>
      </c>
      <c r="C10" s="2"/>
      <c r="D10" s="2"/>
    </row>
    <row r="11" spans="2:4" ht="202.2" customHeight="1" x14ac:dyDescent="0.3">
      <c r="B11" s="37" t="s">
        <v>83</v>
      </c>
      <c r="C11" s="2"/>
      <c r="D11" s="2"/>
    </row>
    <row r="12" spans="2:4" ht="205.2" customHeight="1" x14ac:dyDescent="0.3">
      <c r="B12" s="37" t="s">
        <v>84</v>
      </c>
      <c r="C12" s="2"/>
      <c r="D12" s="2"/>
    </row>
    <row r="13" spans="2:4" ht="205.2" customHeight="1" x14ac:dyDescent="0.3">
      <c r="B13" s="37" t="s">
        <v>92</v>
      </c>
      <c r="C13" s="2"/>
      <c r="D13" s="2"/>
    </row>
    <row r="14" spans="2:4" ht="201" customHeight="1" x14ac:dyDescent="0.3">
      <c r="B14" s="37" t="s">
        <v>85</v>
      </c>
      <c r="C14" s="2"/>
      <c r="D14" s="2"/>
    </row>
    <row r="15" spans="2:4" ht="205.8" customHeight="1" x14ac:dyDescent="0.3">
      <c r="B15" s="37" t="s">
        <v>86</v>
      </c>
      <c r="C15" s="2"/>
      <c r="D15" s="2"/>
    </row>
    <row r="16" spans="2:4" ht="202.2" customHeight="1" x14ac:dyDescent="0.3">
      <c r="B16" s="37" t="s">
        <v>87</v>
      </c>
      <c r="C16" s="2"/>
      <c r="D16" s="2"/>
    </row>
    <row r="17" spans="2:4" ht="205.2" customHeight="1" x14ac:dyDescent="0.3">
      <c r="B17" s="37" t="s">
        <v>88</v>
      </c>
      <c r="C17" s="2"/>
      <c r="D17" s="2"/>
    </row>
    <row r="18" spans="2:4" ht="204.6" customHeight="1" x14ac:dyDescent="0.3">
      <c r="B18" s="37" t="s">
        <v>89</v>
      </c>
      <c r="C18" s="2"/>
      <c r="D18" s="2"/>
    </row>
    <row r="19" spans="2:4" ht="204.6" customHeight="1" x14ac:dyDescent="0.3">
      <c r="B19" s="37" t="s">
        <v>90</v>
      </c>
      <c r="C19" s="2"/>
      <c r="D19" s="2"/>
    </row>
    <row r="20" spans="2:4" ht="204.6" customHeight="1" x14ac:dyDescent="0.3">
      <c r="B20" s="37" t="s">
        <v>91</v>
      </c>
      <c r="C20" s="2"/>
      <c r="D20" s="2"/>
    </row>
  </sheetData>
  <phoneticPr fontId="2" type="noConversion"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F6B4-F362-450F-B8E9-FF5E12749766}">
  <dimension ref="B3:D8"/>
  <sheetViews>
    <sheetView topLeftCell="A4" zoomScale="69" zoomScaleNormal="69" workbookViewId="0">
      <selection activeCell="G5" sqref="G5"/>
    </sheetView>
  </sheetViews>
  <sheetFormatPr defaultRowHeight="14.4" x14ac:dyDescent="0.3"/>
  <cols>
    <col min="2" max="2" width="8.88671875" style="36"/>
    <col min="3" max="3" width="75" customWidth="1"/>
    <col min="4" max="4" width="71.21875" customWidth="1"/>
  </cols>
  <sheetData>
    <row r="3" spans="2:4" x14ac:dyDescent="0.3">
      <c r="B3" s="37" t="s">
        <v>68</v>
      </c>
      <c r="C3" s="2" t="s">
        <v>74</v>
      </c>
      <c r="D3" s="2" t="s">
        <v>75</v>
      </c>
    </row>
    <row r="4" spans="2:4" ht="202.8" customHeight="1" x14ac:dyDescent="0.3">
      <c r="B4" s="37" t="s">
        <v>93</v>
      </c>
      <c r="C4" s="2"/>
      <c r="D4" s="2"/>
    </row>
    <row r="5" spans="2:4" ht="202.2" customHeight="1" x14ac:dyDescent="0.3">
      <c r="B5" s="37" t="s">
        <v>94</v>
      </c>
      <c r="C5" s="2"/>
      <c r="D5" s="2"/>
    </row>
    <row r="6" spans="2:4" ht="206.4" customHeight="1" x14ac:dyDescent="0.3">
      <c r="B6" s="37" t="s">
        <v>95</v>
      </c>
      <c r="C6" s="2"/>
      <c r="D6" s="2"/>
    </row>
    <row r="7" spans="2:4" ht="207" customHeight="1" x14ac:dyDescent="0.3">
      <c r="B7" s="37" t="s">
        <v>96</v>
      </c>
      <c r="C7" s="2"/>
      <c r="D7" s="2"/>
    </row>
    <row r="8" spans="2:4" ht="207.6" customHeight="1" x14ac:dyDescent="0.3">
      <c r="B8" s="37" t="s">
        <v>97</v>
      </c>
      <c r="C8" s="2"/>
      <c r="D8" s="2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5A864-FACC-4E2E-9AE4-C44A082B2912}">
  <dimension ref="B2:D17"/>
  <sheetViews>
    <sheetView zoomScale="72" zoomScaleNormal="72" workbookViewId="0">
      <selection activeCell="I17" sqref="I17"/>
    </sheetView>
  </sheetViews>
  <sheetFormatPr defaultRowHeight="14.4" x14ac:dyDescent="0.3"/>
  <cols>
    <col min="2" max="2" width="10.33203125" style="36" bestFit="1" customWidth="1"/>
    <col min="3" max="3" width="54.33203125" customWidth="1"/>
    <col min="4" max="4" width="56.77734375" customWidth="1"/>
  </cols>
  <sheetData>
    <row r="2" spans="2:4" x14ac:dyDescent="0.3">
      <c r="B2" s="37" t="s">
        <v>68</v>
      </c>
      <c r="C2" s="2" t="s">
        <v>74</v>
      </c>
      <c r="D2" s="2" t="s">
        <v>75</v>
      </c>
    </row>
    <row r="3" spans="2:4" ht="202.8" customHeight="1" x14ac:dyDescent="0.3">
      <c r="B3" s="37" t="s">
        <v>98</v>
      </c>
      <c r="C3" s="2"/>
      <c r="D3" s="2"/>
    </row>
    <row r="4" spans="2:4" ht="203.4" customHeight="1" x14ac:dyDescent="0.3">
      <c r="B4" s="37" t="s">
        <v>99</v>
      </c>
      <c r="C4" s="2"/>
      <c r="D4" s="2"/>
    </row>
    <row r="5" spans="2:4" ht="203.4" customHeight="1" x14ac:dyDescent="0.3">
      <c r="B5" s="37" t="s">
        <v>100</v>
      </c>
      <c r="C5" s="2"/>
      <c r="D5" s="2"/>
    </row>
    <row r="6" spans="2:4" ht="203.4" customHeight="1" x14ac:dyDescent="0.3">
      <c r="B6" s="37" t="s">
        <v>101</v>
      </c>
      <c r="C6" s="2"/>
      <c r="D6" s="2"/>
    </row>
    <row r="7" spans="2:4" ht="205.2" customHeight="1" x14ac:dyDescent="0.3">
      <c r="B7" s="37" t="s">
        <v>102</v>
      </c>
      <c r="C7" s="2"/>
      <c r="D7" s="2"/>
    </row>
    <row r="8" spans="2:4" ht="202.8" customHeight="1" x14ac:dyDescent="0.3">
      <c r="B8" s="37" t="s">
        <v>103</v>
      </c>
      <c r="C8" s="2"/>
      <c r="D8" s="2"/>
    </row>
    <row r="9" spans="2:4" ht="205.8" customHeight="1" x14ac:dyDescent="0.3">
      <c r="B9" s="37" t="s">
        <v>104</v>
      </c>
      <c r="C9" s="2"/>
      <c r="D9" s="2"/>
    </row>
    <row r="10" spans="2:4" ht="204.6" customHeight="1" x14ac:dyDescent="0.3">
      <c r="B10" s="37" t="s">
        <v>105</v>
      </c>
      <c r="C10" s="2"/>
      <c r="D10" s="2"/>
    </row>
    <row r="11" spans="2:4" ht="203.4" customHeight="1" x14ac:dyDescent="0.3">
      <c r="B11" s="37" t="s">
        <v>106</v>
      </c>
      <c r="C11" s="2"/>
      <c r="D11" s="2"/>
    </row>
    <row r="12" spans="2:4" ht="205.8" customHeight="1" x14ac:dyDescent="0.3">
      <c r="B12" s="37" t="s">
        <v>107</v>
      </c>
      <c r="C12" s="2"/>
      <c r="D12" s="2"/>
    </row>
    <row r="13" spans="2:4" ht="203.4" customHeight="1" x14ac:dyDescent="0.3">
      <c r="B13" s="37" t="s">
        <v>108</v>
      </c>
      <c r="C13" s="2"/>
      <c r="D13" s="2"/>
    </row>
    <row r="14" spans="2:4" ht="202.2" customHeight="1" x14ac:dyDescent="0.3">
      <c r="B14" s="37" t="s">
        <v>109</v>
      </c>
      <c r="C14" s="2"/>
      <c r="D14" s="2"/>
    </row>
    <row r="15" spans="2:4" ht="203.4" customHeight="1" x14ac:dyDescent="0.3">
      <c r="B15" s="37" t="s">
        <v>110</v>
      </c>
      <c r="C15" s="2"/>
      <c r="D15" s="2"/>
    </row>
    <row r="16" spans="2:4" ht="205.8" customHeight="1" x14ac:dyDescent="0.3">
      <c r="B16" s="37" t="s">
        <v>111</v>
      </c>
      <c r="C16" s="2"/>
      <c r="D16" s="2"/>
    </row>
    <row r="17" spans="2:4" ht="202.8" customHeight="1" x14ac:dyDescent="0.3">
      <c r="B17" s="37" t="s">
        <v>78</v>
      </c>
      <c r="C17" s="2"/>
      <c r="D17" s="2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výměry</vt:lpstr>
      <vt:lpstr>položky</vt:lpstr>
      <vt:lpstr>jihovýchod</vt:lpstr>
      <vt:lpstr>severovýchod</vt:lpstr>
      <vt:lpstr>severozápad</vt:lpstr>
      <vt:lpstr>jihozápad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sojka</dc:creator>
  <cp:lastModifiedBy>lukas sojka</cp:lastModifiedBy>
  <dcterms:created xsi:type="dcterms:W3CDTF">2025-03-06T12:55:35Z</dcterms:created>
  <dcterms:modified xsi:type="dcterms:W3CDTF">2025-03-11T11:15:02Z</dcterms:modified>
</cp:coreProperties>
</file>